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Департаменты\ДКУ\Корпоративные события\Раскрытие эмитентом информации\2017\РСБУ\2016 год\Eng_2016\"/>
    </mc:Choice>
  </mc:AlternateContent>
  <bookViews>
    <workbookView xWindow="0" yWindow="0" windowWidth="24915" windowHeight="11385" tabRatio="940"/>
  </bookViews>
  <sheets>
    <sheet name="F1" sheetId="40" r:id="rId1"/>
    <sheet name="F2" sheetId="39" r:id="rId2"/>
    <sheet name="2.1." sheetId="38" r:id="rId3"/>
    <sheet name="2.2." sheetId="37" r:id="rId4"/>
    <sheet name="2.3." sheetId="36" r:id="rId5"/>
    <sheet name="3.1." sheetId="35" r:id="rId6"/>
    <sheet name="3.2." sheetId="34" r:id="rId7"/>
    <sheet name="3.3." sheetId="33" r:id="rId8"/>
    <sheet name="3.4." sheetId="32" r:id="rId9"/>
    <sheet name="F4" sheetId="31" r:id="rId10"/>
    <sheet name="5.1.1." sheetId="1" r:id="rId11"/>
    <sheet name="5.2.1." sheetId="2" r:id="rId12"/>
    <sheet name="5.2.2." sheetId="3" r:id="rId13"/>
    <sheet name="5.3.1." sheetId="4" r:id="rId14"/>
    <sheet name="5.3.2" sheetId="5" r:id="rId15"/>
    <sheet name="5.3.3." sheetId="6" r:id="rId16"/>
    <sheet name="5.3.4." sheetId="7" r:id="rId17"/>
    <sheet name="5.3.5" sheetId="8" r:id="rId18"/>
    <sheet name="5.3.6" sheetId="42" r:id="rId19"/>
    <sheet name="5.4.1 (1)" sheetId="9" r:id="rId20"/>
    <sheet name="5.4.1 (2)" sheetId="10" r:id="rId21"/>
    <sheet name="5.4.2." sheetId="11" r:id="rId22"/>
    <sheet name="5.4.3" sheetId="12" r:id="rId23"/>
    <sheet name="5.5.1" sheetId="13" r:id="rId24"/>
    <sheet name="5.5.2" sheetId="14" r:id="rId25"/>
    <sheet name="5.6.1" sheetId="15" r:id="rId26"/>
    <sheet name="5.6.2" sheetId="16" r:id="rId27"/>
    <sheet name="Лист2" sheetId="45" r:id="rId28"/>
    <sheet name="5.6.3" sheetId="17" r:id="rId29"/>
    <sheet name="5.6.4" sheetId="18" r:id="rId30"/>
    <sheet name="5.6.5" sheetId="19" r:id="rId31"/>
    <sheet name="5.6.6" sheetId="20" r:id="rId32"/>
    <sheet name="5.6.7." sheetId="21" r:id="rId33"/>
    <sheet name="5.6.8." sheetId="22" r:id="rId34"/>
    <sheet name="5.7.1" sheetId="23" r:id="rId35"/>
    <sheet name="5.7.2" sheetId="24" r:id="rId36"/>
    <sheet name="5.8" sheetId="25" r:id="rId37"/>
    <sheet name="5.9" sheetId="26" r:id="rId38"/>
    <sheet name="5.10" sheetId="27" r:id="rId39"/>
    <sheet name="5.11 " sheetId="28" r:id="rId40"/>
    <sheet name="5.12" sheetId="29" r:id="rId41"/>
    <sheet name="5.13" sheetId="43" r:id="rId42"/>
    <sheet name="Лист1" sheetId="44" r:id="rId43"/>
  </sheets>
  <definedNames>
    <definedName name="_xlnm._FilterDatabase" localSheetId="19" hidden="1">'5.4.1 (1)'!$A$9:$BN$58</definedName>
    <definedName name="_xlnm._FilterDatabase" localSheetId="29" hidden="1">'5.6.4'!$A$8:$K$45</definedName>
    <definedName name="_xlnm._FilterDatabase" localSheetId="30" hidden="1">'5.6.5'!$A$7:$AY$7</definedName>
    <definedName name="_xlnm.Print_Titles" localSheetId="5">'3.1.'!$14:$16</definedName>
    <definedName name="_xlnm.Print_Titles" localSheetId="39">'5.11 '!$4:$6</definedName>
    <definedName name="_xlnm.Print_Titles" localSheetId="13">'5.3.1.'!$6:$9</definedName>
    <definedName name="_xlnm.Print_Titles" localSheetId="19">'5.4.1 (1)'!$6:$9</definedName>
    <definedName name="_xlnm.Print_Titles" localSheetId="20">'5.4.1 (2)'!$6:$9</definedName>
    <definedName name="_xlnm.Print_Titles" localSheetId="21">'5.4.2.'!$5:$8</definedName>
    <definedName name="_xlnm.Print_Titles" localSheetId="25">'5.6.1'!$7:$10</definedName>
    <definedName name="_xlnm.Print_Titles" localSheetId="30">'5.6.5'!$4:$7</definedName>
    <definedName name="_xlnm.Print_Area" localSheetId="2">'2.1.'!$B$1:$AC$56</definedName>
    <definedName name="_xlnm.Print_Area" localSheetId="3">'2.2.'!$B$1:$AF$36</definedName>
    <definedName name="_xlnm.Print_Area" localSheetId="4">'2.3.'!$B$1:$E$29</definedName>
    <definedName name="_xlnm.Print_Area" localSheetId="5">'3.1.'!$B$1:$BD$61</definedName>
    <definedName name="_xlnm.Print_Area" localSheetId="6">'3.2.'!$B$1:$BM$36</definedName>
    <definedName name="_xlnm.Print_Area" localSheetId="7">'3.3.'!$B$1:$AW$16</definedName>
    <definedName name="_xlnm.Print_Area" localSheetId="8">'3.4.'!$B$1:$BW$35</definedName>
    <definedName name="_xlnm.Print_Area" localSheetId="10">'5.1.1.'!$B$1:$AK$33</definedName>
    <definedName name="_xlnm.Print_Area" localSheetId="38">'5.10'!$B$1:$AI$27</definedName>
    <definedName name="_xlnm.Print_Area" localSheetId="39">'5.11 '!$B$1:$AC$90</definedName>
    <definedName name="_xlnm.Print_Area" localSheetId="40">'5.12'!$B$1:$G$21</definedName>
    <definedName name="_xlnm.Print_Area" localSheetId="11">'5.2.1.'!$B$1:$AW$28</definedName>
    <definedName name="_xlnm.Print_Area" localSheetId="12">'5.2.2.'!$B$1:$BB$33</definedName>
    <definedName name="_xlnm.Print_Area" localSheetId="13">'5.3.1.'!$B$1:$BB$48</definedName>
    <definedName name="_xlnm.Print_Area" localSheetId="14">'5.3.2'!$B$1:$X$23</definedName>
    <definedName name="_xlnm.Print_Area" localSheetId="15">'5.3.3.'!$B$1:$AU$25</definedName>
    <definedName name="_xlnm.Print_Area" localSheetId="16">'5.3.4.'!$B$1:$AV$25</definedName>
    <definedName name="_xlnm.Print_Area" localSheetId="17">'5.3.5'!$B$1:$BK$31</definedName>
    <definedName name="_xlnm.Print_Area" localSheetId="18">'5.3.6'!$A$1:$BB$19</definedName>
    <definedName name="_xlnm.Print_Area" localSheetId="19">'5.4.1 (1)'!$B$1:$AX$56</definedName>
    <definedName name="_xlnm.Print_Area" localSheetId="20">'5.4.1 (2)'!$B$1:$AX$45</definedName>
    <definedName name="_xlnm.Print_Area" localSheetId="21">'5.4.2.'!$B$1:$AA$74</definedName>
    <definedName name="_xlnm.Print_Area" localSheetId="22">'5.4.3'!$B$1:$AZ$29</definedName>
    <definedName name="_xlnm.Print_Area" localSheetId="23">'5.5.1'!$C$1:$AY$22</definedName>
    <definedName name="_xlnm.Print_Area" localSheetId="24">'5.5.2'!$C$1:$AZ$30</definedName>
    <definedName name="_xlnm.Print_Area" localSheetId="25">'5.6.1'!$C$1:$BB$91</definedName>
    <definedName name="_xlnm.Print_Area" localSheetId="28">'5.6.3'!$C$1:$BK$24</definedName>
    <definedName name="_xlnm.Print_Area" localSheetId="30">'5.6.5'!$C$1:$AW$77</definedName>
    <definedName name="_xlnm.Print_Area" localSheetId="31">'5.6.6'!$C$1:$BX$24</definedName>
    <definedName name="_xlnm.Print_Area" localSheetId="32">'5.6.7.'!$C$1:$AW$30</definedName>
    <definedName name="_xlnm.Print_Area" localSheetId="33">'5.6.8.'!$C$1:$AJ$26</definedName>
    <definedName name="_xlnm.Print_Area" localSheetId="34">'5.7.1'!$C$1:$AF$25</definedName>
    <definedName name="_xlnm.Print_Area" localSheetId="35">'5.7.2'!$C$1:$AB$18</definedName>
    <definedName name="_xlnm.Print_Area" localSheetId="36">'5.8'!$C$1:$AK$34</definedName>
    <definedName name="_xlnm.Print_Area" localSheetId="37">'5.9'!$C$1:$CI$31</definedName>
    <definedName name="_xlnm.Print_Area" localSheetId="0">'F1'!$B$1:$DN$152</definedName>
    <definedName name="_xlnm.Print_Area" localSheetId="1">'F2'!$B$1:$BU$74</definedName>
    <definedName name="_xlnm.Print_Area" localSheetId="9">'F4'!$B$1:$BW$106</definedName>
  </definedNames>
  <calcPr calcId="152511"/>
</workbook>
</file>

<file path=xl/calcChain.xml><?xml version="1.0" encoding="utf-8"?>
<calcChain xmlns="http://schemas.openxmlformats.org/spreadsheetml/2006/main">
  <c r="P20" i="43" l="1"/>
  <c r="P19" i="43"/>
  <c r="P18" i="43"/>
  <c r="P17" i="43"/>
  <c r="P16" i="43"/>
  <c r="P15" i="43"/>
  <c r="P14" i="43"/>
  <c r="P13" i="43"/>
  <c r="P11" i="43"/>
  <c r="P10" i="43"/>
  <c r="P9" i="43"/>
  <c r="P7" i="43"/>
  <c r="P6" i="43"/>
  <c r="AB56" i="28" l="1"/>
  <c r="Z10" i="24"/>
  <c r="D47" i="18"/>
  <c r="G47" i="18"/>
  <c r="F47" i="18"/>
  <c r="E47" i="18"/>
  <c r="I30" i="18"/>
  <c r="H30" i="18"/>
  <c r="I27" i="18"/>
  <c r="H27" i="18"/>
  <c r="G25" i="18"/>
  <c r="I25" i="18" l="1"/>
  <c r="I22" i="18"/>
  <c r="I16" i="18" l="1"/>
  <c r="I11" i="18"/>
  <c r="I47" i="18" s="1"/>
  <c r="H11" i="18"/>
  <c r="J9" i="18" l="1"/>
  <c r="BT53" i="39"/>
  <c r="DJ51" i="40"/>
  <c r="BA11" i="17" l="1"/>
  <c r="AC8" i="16"/>
  <c r="AU52" i="15"/>
  <c r="BT48" i="39"/>
  <c r="DJ74" i="40"/>
  <c r="M12" i="43" l="1"/>
  <c r="P12" i="43" s="1"/>
  <c r="O8" i="43"/>
  <c r="N8" i="43"/>
  <c r="M8" i="43"/>
  <c r="L8" i="43"/>
  <c r="K8" i="43"/>
  <c r="J8" i="43"/>
  <c r="H8" i="43"/>
  <c r="G8" i="43"/>
  <c r="F8" i="43"/>
  <c r="E8" i="43"/>
  <c r="D8" i="43"/>
  <c r="P8" i="43" s="1"/>
  <c r="I8" i="43"/>
  <c r="AB22" i="23" l="1"/>
  <c r="AB21" i="23"/>
  <c r="BG27" i="8" l="1"/>
  <c r="AX10" i="42"/>
  <c r="BU48" i="39"/>
  <c r="BU46" i="39"/>
  <c r="K46" i="18" l="1"/>
  <c r="J46" i="18"/>
  <c r="K45" i="18"/>
  <c r="J45" i="18"/>
  <c r="K44" i="18"/>
  <c r="J44" i="18"/>
  <c r="K43" i="18"/>
  <c r="J43" i="18"/>
  <c r="K42" i="18"/>
  <c r="J42" i="18"/>
  <c r="K41" i="18"/>
  <c r="J41" i="18"/>
  <c r="K40" i="18"/>
  <c r="J40" i="18"/>
  <c r="K39" i="18"/>
  <c r="J39" i="18"/>
  <c r="K38" i="18"/>
  <c r="J38" i="18"/>
  <c r="K37" i="18"/>
  <c r="J37" i="18"/>
  <c r="K36" i="18"/>
  <c r="J36" i="18"/>
  <c r="K35" i="18"/>
  <c r="J35" i="18"/>
  <c r="K34" i="18"/>
  <c r="J34" i="18"/>
  <c r="K33" i="18"/>
  <c r="J33" i="18"/>
  <c r="K32" i="18"/>
  <c r="J32" i="18"/>
  <c r="K31" i="18"/>
  <c r="J31" i="18"/>
  <c r="K30" i="18"/>
  <c r="J30" i="18"/>
  <c r="K29" i="18"/>
  <c r="J29" i="18"/>
  <c r="K28" i="18"/>
  <c r="J28" i="18"/>
  <c r="K27" i="18"/>
  <c r="J27" i="18"/>
  <c r="K26" i="18"/>
  <c r="J26" i="18"/>
  <c r="K25" i="18"/>
  <c r="J25" i="18"/>
  <c r="K24" i="18"/>
  <c r="J24" i="18"/>
  <c r="K23" i="18"/>
  <c r="J23" i="18"/>
  <c r="K22" i="18"/>
  <c r="J22" i="18"/>
  <c r="K21" i="18"/>
  <c r="J21" i="18"/>
  <c r="K20" i="18"/>
  <c r="J20" i="18"/>
  <c r="K19" i="18"/>
  <c r="J19" i="18"/>
  <c r="K18" i="18"/>
  <c r="J18" i="18"/>
  <c r="K17" i="18"/>
  <c r="J17" i="18"/>
  <c r="K16" i="18"/>
  <c r="K15" i="18"/>
  <c r="J15" i="18"/>
  <c r="K14" i="18"/>
  <c r="J14" i="18"/>
  <c r="K13" i="18"/>
  <c r="J13" i="18"/>
  <c r="K12" i="18"/>
  <c r="J12" i="18"/>
  <c r="K11" i="18"/>
  <c r="J11" i="18"/>
  <c r="K10" i="18"/>
  <c r="J10" i="18"/>
  <c r="K9" i="18"/>
  <c r="K47" i="18" l="1"/>
  <c r="BT46" i="39" l="1"/>
  <c r="AS27" i="4" l="1"/>
  <c r="AP27" i="4"/>
  <c r="H16" i="18"/>
  <c r="H47" i="18" s="1"/>
  <c r="AW18" i="4"/>
  <c r="AS18" i="4"/>
  <c r="DL32" i="40"/>
  <c r="DJ32" i="40"/>
  <c r="J16" i="18" l="1"/>
  <c r="J47" i="18" s="1"/>
  <c r="AS19" i="4"/>
  <c r="AW20" i="4"/>
  <c r="AS20" i="4"/>
  <c r="AS21" i="4"/>
  <c r="AW22" i="4"/>
  <c r="AS22" i="4"/>
  <c r="AS23" i="4"/>
  <c r="AU26" i="4" l="1"/>
  <c r="AS26" i="4"/>
  <c r="AU27" i="4"/>
  <c r="BJ13" i="8" l="1"/>
  <c r="BH13" i="8"/>
  <c r="AT26" i="4" l="1"/>
  <c r="AV26" i="4"/>
  <c r="AU22" i="4"/>
  <c r="AB61" i="28" l="1"/>
  <c r="BI17" i="8" l="1"/>
  <c r="BH17" i="8"/>
  <c r="AS62" i="15" l="1"/>
  <c r="AS54" i="15"/>
  <c r="BH23" i="8" l="1"/>
  <c r="AB60" i="28" l="1"/>
  <c r="BT42" i="39"/>
  <c r="DJ139" i="40" l="1"/>
  <c r="AT43" i="9" l="1"/>
  <c r="AV37" i="9"/>
  <c r="AC61" i="28" l="1"/>
  <c r="AD14" i="16" l="1"/>
  <c r="AS16" i="13" l="1"/>
  <c r="D19" i="36" l="1"/>
  <c r="D12" i="36" s="1"/>
  <c r="AY14" i="3" l="1"/>
  <c r="DJ56" i="40" l="1"/>
  <c r="AW28" i="9" l="1"/>
  <c r="AQ24" i="9" l="1"/>
  <c r="AP24" i="9"/>
  <c r="AW19" i="4"/>
  <c r="BC35" i="35"/>
  <c r="DK34" i="40"/>
  <c r="DK32" i="40" s="1"/>
  <c r="BV14" i="32" s="1"/>
  <c r="DK22" i="40"/>
  <c r="AY17" i="35" l="1"/>
  <c r="AY18" i="35"/>
  <c r="AY27" i="35"/>
  <c r="AY39" i="35"/>
  <c r="AY48" i="35"/>
  <c r="AY38" i="35" l="1"/>
  <c r="BJ26" i="34"/>
  <c r="BM26" i="34" s="1"/>
  <c r="AB44" i="28"/>
  <c r="AE44" i="28" s="1"/>
  <c r="AC7" i="28"/>
  <c r="AF7" i="28" s="1"/>
  <c r="AB7" i="28"/>
  <c r="AE7" i="28" s="1"/>
  <c r="AY59" i="35" l="1"/>
  <c r="AY69" i="35" s="1"/>
  <c r="AY68" i="35"/>
  <c r="BM43" i="34"/>
  <c r="BJ43" i="34"/>
  <c r="AX21" i="13"/>
  <c r="AX13" i="13"/>
  <c r="AX15" i="13"/>
  <c r="AX17" i="13"/>
  <c r="AX19" i="13"/>
  <c r="BC27" i="35" l="1"/>
  <c r="BB27" i="35"/>
  <c r="BA27" i="35"/>
  <c r="AC14" i="37"/>
  <c r="AB32" i="37"/>
  <c r="AG32" i="37" s="1"/>
  <c r="AC32" i="37"/>
  <c r="AH32" i="37" s="1"/>
  <c r="AB14" i="37"/>
  <c r="W12" i="11" l="1"/>
  <c r="W10" i="11" s="1"/>
  <c r="AJ28" i="1"/>
  <c r="AI28" i="1"/>
  <c r="AH28" i="1"/>
  <c r="AJ26" i="1"/>
  <c r="AI26" i="1"/>
  <c r="AH26" i="1"/>
  <c r="AJ24" i="1"/>
  <c r="AI24" i="1"/>
  <c r="AH24" i="1"/>
  <c r="AJ22" i="1"/>
  <c r="AI22" i="1"/>
  <c r="AH22" i="1"/>
  <c r="AJ20" i="1"/>
  <c r="AI20" i="1"/>
  <c r="AH20" i="1"/>
  <c r="AJ18" i="1"/>
  <c r="AI18" i="1"/>
  <c r="AH18" i="1"/>
  <c r="AK18" i="1" l="1"/>
  <c r="AK26" i="1"/>
  <c r="AK22" i="1"/>
  <c r="AK20" i="1"/>
  <c r="AK28" i="1"/>
  <c r="AK24" i="1"/>
  <c r="BA17" i="35"/>
  <c r="AP13" i="9"/>
  <c r="BT18" i="39" l="1"/>
  <c r="AV20" i="19"/>
  <c r="AU20" i="19"/>
  <c r="AT20" i="19"/>
  <c r="AS20" i="19"/>
  <c r="AR20" i="19"/>
  <c r="AV21" i="19"/>
  <c r="AU21" i="19"/>
  <c r="AT21" i="19"/>
  <c r="AS21" i="19"/>
  <c r="AR21" i="19"/>
  <c r="AQ21" i="19"/>
  <c r="AV65" i="19"/>
  <c r="AU65" i="19"/>
  <c r="AT65" i="19"/>
  <c r="AS65" i="19"/>
  <c r="AR65" i="19"/>
  <c r="AV66" i="19"/>
  <c r="AU66" i="19"/>
  <c r="AT66" i="19"/>
  <c r="AS66" i="19"/>
  <c r="AR66" i="19"/>
  <c r="AQ66" i="19"/>
  <c r="AZ83" i="15"/>
  <c r="AY83" i="15"/>
  <c r="AX83" i="15"/>
  <c r="AW83" i="15"/>
  <c r="AV83" i="15"/>
  <c r="AU83" i="15"/>
  <c r="AT83" i="15"/>
  <c r="AS83" i="15"/>
  <c r="AZ84" i="15"/>
  <c r="AY84" i="15"/>
  <c r="AX84" i="15"/>
  <c r="AW84" i="15"/>
  <c r="AV84" i="15"/>
  <c r="AU84" i="15"/>
  <c r="AT84" i="15"/>
  <c r="AS84" i="15"/>
  <c r="AR84" i="15"/>
  <c r="AQ84" i="15"/>
  <c r="AS40" i="15"/>
  <c r="AS41" i="15"/>
  <c r="AZ41" i="15"/>
  <c r="AY41" i="15"/>
  <c r="AX41" i="15"/>
  <c r="AW41" i="15"/>
  <c r="AV41" i="15"/>
  <c r="AU41" i="15"/>
  <c r="AT41" i="15"/>
  <c r="AR41" i="15"/>
  <c r="AZ40" i="15"/>
  <c r="AY40" i="15"/>
  <c r="AX40" i="15"/>
  <c r="AW40" i="15"/>
  <c r="AV40" i="15"/>
  <c r="AU40" i="15"/>
  <c r="AT40" i="15"/>
  <c r="AQ41" i="15"/>
  <c r="AR121" i="15"/>
  <c r="AR119" i="15"/>
  <c r="AR117" i="15"/>
  <c r="AR115" i="15"/>
  <c r="AR105" i="15"/>
  <c r="AR103" i="15"/>
  <c r="BH58" i="35"/>
  <c r="BH57" i="35"/>
  <c r="BH37" i="35"/>
  <c r="BH36" i="35"/>
  <c r="AP38" i="4"/>
  <c r="BA39" i="35" l="1"/>
  <c r="AX55" i="9"/>
  <c r="AQ54" i="9" s="1"/>
  <c r="AX54" i="9" s="1"/>
  <c r="AX53" i="9"/>
  <c r="AX51" i="9"/>
  <c r="AX49" i="9"/>
  <c r="AX48" i="9"/>
  <c r="AX46" i="9"/>
  <c r="AX44" i="9"/>
  <c r="AQ43" i="9" s="1"/>
  <c r="AX43" i="9" s="1"/>
  <c r="AX42" i="9"/>
  <c r="AX40" i="9"/>
  <c r="AD6" i="16"/>
  <c r="AE15" i="16"/>
  <c r="AE14" i="16"/>
  <c r="AE13" i="16"/>
  <c r="AE12" i="16"/>
  <c r="AE11" i="16"/>
  <c r="AE10" i="16"/>
  <c r="AE9" i="16"/>
  <c r="AE8" i="16"/>
  <c r="Z45" i="11"/>
  <c r="Y45" i="11"/>
  <c r="X45" i="11"/>
  <c r="W45" i="11"/>
  <c r="Z62" i="11"/>
  <c r="Y62" i="11"/>
  <c r="X62" i="11"/>
  <c r="W62" i="11"/>
  <c r="AA66" i="11"/>
  <c r="AA49" i="11"/>
  <c r="Z30" i="11"/>
  <c r="Y30" i="11"/>
  <c r="X30" i="11"/>
  <c r="W30" i="11"/>
  <c r="W28" i="11" s="1"/>
  <c r="W22" i="11"/>
  <c r="AA34" i="11"/>
  <c r="Z12" i="11"/>
  <c r="Y12" i="11"/>
  <c r="X12" i="11"/>
  <c r="AA16" i="11"/>
  <c r="AV12" i="9"/>
  <c r="AU12" i="9"/>
  <c r="AT12" i="9"/>
  <c r="AS12" i="9"/>
  <c r="AR12" i="9"/>
  <c r="AV13" i="9"/>
  <c r="AU13" i="9"/>
  <c r="AT13" i="9"/>
  <c r="AS13" i="9"/>
  <c r="AR13" i="9"/>
  <c r="AQ13" i="9"/>
  <c r="AV36" i="9"/>
  <c r="AU36" i="9"/>
  <c r="AT36" i="9"/>
  <c r="AT34" i="9" s="1"/>
  <c r="AS36" i="9"/>
  <c r="AS34" i="9" s="1"/>
  <c r="AR36" i="9"/>
  <c r="AU37" i="9"/>
  <c r="AT37" i="9"/>
  <c r="AS37" i="9"/>
  <c r="AR37" i="9"/>
  <c r="AQ37" i="9"/>
  <c r="AP37" i="9"/>
  <c r="AW44" i="9"/>
  <c r="AP43" i="9" s="1"/>
  <c r="AW43" i="9" s="1"/>
  <c r="AX20" i="9"/>
  <c r="AQ19" i="9" s="1"/>
  <c r="AX19" i="9" s="1"/>
  <c r="AW20" i="9"/>
  <c r="AP19" i="9" s="1"/>
  <c r="AW19" i="9" s="1"/>
  <c r="BW23" i="32"/>
  <c r="CB23" i="32" s="1"/>
  <c r="BV23" i="32"/>
  <c r="CA23" i="32" s="1"/>
  <c r="BU23" i="32"/>
  <c r="BZ23" i="32" s="1"/>
  <c r="DJ107" i="40"/>
  <c r="DJ110" i="40" s="1"/>
  <c r="DL107" i="40"/>
  <c r="DL110" i="40" s="1"/>
  <c r="DK107" i="40"/>
  <c r="DK110" i="40" s="1"/>
  <c r="W9" i="11" l="1"/>
  <c r="AQ10" i="9" s="1"/>
  <c r="AA16" i="24" l="1"/>
  <c r="Y16" i="24"/>
  <c r="AW42" i="10"/>
  <c r="AP41" i="10" s="1"/>
  <c r="AW41" i="10" s="1"/>
  <c r="AW40" i="10"/>
  <c r="AW38" i="10"/>
  <c r="AW35" i="10"/>
  <c r="AW33" i="10"/>
  <c r="AW31" i="10"/>
  <c r="AW27" i="10"/>
  <c r="AW25" i="10"/>
  <c r="AW21" i="10"/>
  <c r="AW17" i="10"/>
  <c r="AW15" i="10"/>
  <c r="AW13" i="10"/>
  <c r="AS10" i="9"/>
  <c r="AQ37" i="19" l="1"/>
  <c r="AQ87" i="19" s="1"/>
  <c r="AR37" i="19"/>
  <c r="AR36" i="19"/>
  <c r="AW70" i="19"/>
  <c r="AW68" i="19"/>
  <c r="AW66" i="19"/>
  <c r="AW52" i="19"/>
  <c r="AW50" i="19"/>
  <c r="AW48" i="19"/>
  <c r="AW46" i="19"/>
  <c r="AW44" i="19"/>
  <c r="AW42" i="19"/>
  <c r="AW40" i="19"/>
  <c r="AW35" i="19"/>
  <c r="AW33" i="19"/>
  <c r="AW25" i="19"/>
  <c r="AW23" i="19"/>
  <c r="AW21" i="19"/>
  <c r="AW19" i="19"/>
  <c r="AW17" i="19"/>
  <c r="AW15" i="19"/>
  <c r="BJ22" i="8"/>
  <c r="BI22" i="8"/>
  <c r="BH22" i="8"/>
  <c r="BJ21" i="8"/>
  <c r="BI21" i="8"/>
  <c r="BH21" i="8"/>
  <c r="BG22" i="8"/>
  <c r="BA88" i="15"/>
  <c r="BA86" i="15"/>
  <c r="BA84" i="15"/>
  <c r="BA82" i="15"/>
  <c r="BA80" i="15"/>
  <c r="BA78" i="15"/>
  <c r="BA76" i="15"/>
  <c r="BA67" i="15"/>
  <c r="BA65" i="15"/>
  <c r="BA63" i="15"/>
  <c r="BA61" i="15"/>
  <c r="BA59" i="15"/>
  <c r="BA57" i="15"/>
  <c r="BA55" i="15"/>
  <c r="BA53" i="15"/>
  <c r="BA45" i="15"/>
  <c r="BA43" i="15"/>
  <c r="BA41" i="15"/>
  <c r="BA39" i="15"/>
  <c r="BA37" i="15"/>
  <c r="BA32" i="15"/>
  <c r="BA30" i="15"/>
  <c r="BA28" i="15"/>
  <c r="BA26" i="15"/>
  <c r="BA24" i="15"/>
  <c r="BA22" i="15"/>
  <c r="BA20" i="15"/>
  <c r="BA18" i="15"/>
  <c r="BK22" i="8" l="1"/>
  <c r="BB88" i="15"/>
  <c r="BB86" i="15"/>
  <c r="BB84" i="15"/>
  <c r="BB82" i="15"/>
  <c r="BB80" i="15"/>
  <c r="BB78" i="15"/>
  <c r="BB76" i="15"/>
  <c r="BB71" i="15"/>
  <c r="BB69" i="15"/>
  <c r="BB67" i="15"/>
  <c r="BB117" i="15" s="1"/>
  <c r="BB65" i="15"/>
  <c r="BB115" i="15" s="1"/>
  <c r="BB63" i="15"/>
  <c r="BB61" i="15"/>
  <c r="BB59" i="15"/>
  <c r="BB57" i="15"/>
  <c r="BB55" i="15"/>
  <c r="BB53" i="15"/>
  <c r="BB45" i="15"/>
  <c r="BB43" i="15"/>
  <c r="BB41" i="15"/>
  <c r="AR40" i="15" s="1"/>
  <c r="BB39" i="15"/>
  <c r="BB37" i="15"/>
  <c r="BB32" i="15"/>
  <c r="BB105" i="15" s="1"/>
  <c r="BB30" i="15"/>
  <c r="BB103" i="15" s="1"/>
  <c r="BB28" i="15"/>
  <c r="BB26" i="15"/>
  <c r="BB24" i="15"/>
  <c r="BB22" i="15"/>
  <c r="BB20" i="15"/>
  <c r="BB18" i="15"/>
  <c r="AW27" i="13"/>
  <c r="AY21" i="13"/>
  <c r="AY19" i="13"/>
  <c r="AY17" i="13"/>
  <c r="AY15" i="13"/>
  <c r="AY13" i="13"/>
  <c r="AV10" i="9"/>
  <c r="AX37" i="9"/>
  <c r="AW55" i="9"/>
  <c r="AP54" i="9" s="1"/>
  <c r="AW54" i="9" s="1"/>
  <c r="AW53" i="9"/>
  <c r="AW51" i="9"/>
  <c r="AW48" i="9"/>
  <c r="AW46" i="9"/>
  <c r="AW42" i="9"/>
  <c r="AW40" i="9"/>
  <c r="AW37" i="9"/>
  <c r="AW33" i="9"/>
  <c r="AW31" i="9"/>
  <c r="AW27" i="9"/>
  <c r="AW24" i="9"/>
  <c r="AW18" i="9"/>
  <c r="AW16" i="9"/>
  <c r="AW13" i="9"/>
  <c r="BA18" i="42" l="1"/>
  <c r="BA16" i="42"/>
  <c r="BA14" i="42"/>
  <c r="AZ18" i="42"/>
  <c r="AZ16" i="42"/>
  <c r="AZ14" i="42"/>
  <c r="AY10" i="42"/>
  <c r="AW10" i="42"/>
  <c r="AV10" i="42"/>
  <c r="AU10" i="42"/>
  <c r="AT10" i="42"/>
  <c r="AS10" i="42"/>
  <c r="AS13" i="4"/>
  <c r="AU13" i="4"/>
  <c r="AS28" i="4"/>
  <c r="AU28" i="4"/>
  <c r="AY38" i="4"/>
  <c r="AX38" i="4"/>
  <c r="AW38" i="4"/>
  <c r="AV38" i="4"/>
  <c r="AU38" i="4"/>
  <c r="AT38" i="4"/>
  <c r="AY37" i="4"/>
  <c r="AX37" i="4"/>
  <c r="AW37" i="4"/>
  <c r="AV37" i="4"/>
  <c r="AU37" i="4"/>
  <c r="AT37" i="4"/>
  <c r="AS37" i="4"/>
  <c r="AS38" i="4"/>
  <c r="AQ38" i="4"/>
  <c r="AR38" i="4" s="1"/>
  <c r="AR43" i="4"/>
  <c r="AR41" i="4"/>
  <c r="AR36" i="4"/>
  <c r="AR21" i="4"/>
  <c r="AR19" i="4"/>
  <c r="AR17" i="4"/>
  <c r="AW13" i="4"/>
  <c r="AV13" i="4"/>
  <c r="AT13" i="4"/>
  <c r="BA23" i="4"/>
  <c r="AQ22" i="4" s="1"/>
  <c r="BA43" i="4"/>
  <c r="AZ43" i="4"/>
  <c r="BA41" i="4"/>
  <c r="AZ41" i="4"/>
  <c r="BA36" i="4"/>
  <c r="AZ36" i="4"/>
  <c r="BA34" i="4"/>
  <c r="AZ34" i="4"/>
  <c r="BA32" i="4"/>
  <c r="AZ32" i="4"/>
  <c r="BA27" i="4"/>
  <c r="AZ27" i="4"/>
  <c r="BA25" i="4"/>
  <c r="AZ25" i="4"/>
  <c r="AZ23" i="4"/>
  <c r="BA21" i="4"/>
  <c r="AZ21" i="4"/>
  <c r="BA19" i="4"/>
  <c r="AZ19" i="4"/>
  <c r="BA17" i="4"/>
  <c r="AQ16" i="4" s="1"/>
  <c r="AZ17" i="4"/>
  <c r="AR34" i="4"/>
  <c r="AR32" i="4"/>
  <c r="AR27" i="4"/>
  <c r="AR25" i="4"/>
  <c r="AR23" i="4"/>
  <c r="AV9" i="21"/>
  <c r="AV8" i="21"/>
  <c r="AU9" i="21"/>
  <c r="AU8" i="21"/>
  <c r="AT9" i="21"/>
  <c r="AT8" i="21"/>
  <c r="AS9" i="21"/>
  <c r="AS8" i="21"/>
  <c r="AR9" i="21"/>
  <c r="AR8" i="21"/>
  <c r="AV17" i="21"/>
  <c r="AV16" i="21"/>
  <c r="AQ25" i="21"/>
  <c r="AW25" i="21" s="1"/>
  <c r="AQ15" i="21"/>
  <c r="AW15" i="21" s="1"/>
  <c r="AQ13" i="21"/>
  <c r="AW13" i="21" s="1"/>
  <c r="AW23" i="21"/>
  <c r="AW21" i="21"/>
  <c r="CI20" i="26"/>
  <c r="CI19" i="26"/>
  <c r="CI18" i="26"/>
  <c r="CE20" i="26"/>
  <c r="CE19" i="26"/>
  <c r="CE18" i="26"/>
  <c r="AC44" i="28"/>
  <c r="AF44" i="28" s="1"/>
  <c r="BK30" i="8"/>
  <c r="BK26" i="8"/>
  <c r="BK24" i="8"/>
  <c r="BK20" i="8"/>
  <c r="BK16" i="8"/>
  <c r="BK14" i="8"/>
  <c r="BA18" i="3"/>
  <c r="AZ18" i="3"/>
  <c r="AY19" i="3"/>
  <c r="AY18" i="3"/>
  <c r="AY8" i="3"/>
  <c r="AY7" i="3"/>
  <c r="AX19" i="3"/>
  <c r="AX40" i="3" s="1"/>
  <c r="AX8" i="3"/>
  <c r="AX37" i="3" s="1"/>
  <c r="BB30" i="3"/>
  <c r="BB22" i="3"/>
  <c r="BB24" i="3"/>
  <c r="BB26" i="3"/>
  <c r="BB28" i="3"/>
  <c r="BB11" i="3"/>
  <c r="AX10" i="3" s="1"/>
  <c r="BB13" i="3"/>
  <c r="AX12" i="3" s="1"/>
  <c r="BB15" i="3"/>
  <c r="AX14" i="3" s="1"/>
  <c r="BB17" i="3"/>
  <c r="AX16" i="3" s="1"/>
  <c r="AU17" i="6"/>
  <c r="AT17" i="6"/>
  <c r="AQ14" i="2"/>
  <c r="AP14" i="2"/>
  <c r="AW23" i="2"/>
  <c r="AV23" i="2"/>
  <c r="AW21" i="2"/>
  <c r="AV21" i="2"/>
  <c r="AW19" i="2"/>
  <c r="AV19" i="2"/>
  <c r="AW17" i="2"/>
  <c r="AV17" i="2"/>
  <c r="Y28" i="1"/>
  <c r="Y18" i="1"/>
  <c r="Y20" i="1"/>
  <c r="Y22" i="1"/>
  <c r="Y24" i="1"/>
  <c r="Y26" i="1"/>
  <c r="BB27" i="4" l="1"/>
  <c r="BB23" i="4"/>
  <c r="AZ38" i="4"/>
  <c r="AP37" i="4" s="1"/>
  <c r="BB34" i="4"/>
  <c r="AQ32" i="2"/>
  <c r="Y15" i="1"/>
  <c r="BA38" i="4"/>
  <c r="AQ37" i="4" s="1"/>
  <c r="BB19" i="4"/>
  <c r="BB25" i="4"/>
  <c r="BB32" i="4"/>
  <c r="BB36" i="4"/>
  <c r="BB43" i="4"/>
  <c r="BE43" i="4" s="1"/>
  <c r="BB41" i="4"/>
  <c r="BD41" i="4"/>
  <c r="BD43" i="4"/>
  <c r="BB17" i="4"/>
  <c r="BB21" i="4"/>
  <c r="AQ20" i="21"/>
  <c r="AU10" i="4"/>
  <c r="AB103" i="28"/>
  <c r="AC103" i="28"/>
  <c r="AB102" i="28"/>
  <c r="AC102" i="28"/>
  <c r="AQ12" i="21"/>
  <c r="AQ14" i="21"/>
  <c r="AW14" i="21" s="1"/>
  <c r="AQ24" i="21"/>
  <c r="AQ9" i="21"/>
  <c r="AQ17" i="21"/>
  <c r="AS10" i="4"/>
  <c r="AX7" i="3"/>
  <c r="AX36" i="3" s="1"/>
  <c r="AR37" i="4" l="1"/>
  <c r="BB38" i="4"/>
  <c r="BE41" i="4"/>
  <c r="AQ8" i="21"/>
  <c r="AW12" i="21"/>
  <c r="BW71" i="31"/>
  <c r="BV71" i="31"/>
  <c r="BW40" i="31"/>
  <c r="BV40" i="31"/>
  <c r="BV29" i="31"/>
  <c r="BW18" i="31"/>
  <c r="BV18" i="31"/>
  <c r="BU18" i="32"/>
  <c r="BV18" i="32"/>
  <c r="BW18" i="32"/>
  <c r="BV39" i="31" l="1"/>
  <c r="DJ127" i="40"/>
  <c r="BU31" i="32" s="1"/>
  <c r="BW20" i="32"/>
  <c r="BW13" i="32"/>
  <c r="BW12" i="32"/>
  <c r="BW11" i="32"/>
  <c r="BW10" i="32"/>
  <c r="BV20" i="32"/>
  <c r="BV13" i="32"/>
  <c r="BV12" i="32"/>
  <c r="BV11" i="32"/>
  <c r="BV10" i="32"/>
  <c r="BU10" i="32"/>
  <c r="BW14" i="32"/>
  <c r="BL28" i="34"/>
  <c r="BL45" i="34" s="1"/>
  <c r="BL29" i="34"/>
  <c r="BL46" i="34" s="1"/>
  <c r="BJ11" i="34"/>
  <c r="BJ21" i="34"/>
  <c r="BD56" i="35"/>
  <c r="BD55" i="35"/>
  <c r="BD54" i="35"/>
  <c r="BD53" i="35"/>
  <c r="BD52" i="35"/>
  <c r="BD51" i="35"/>
  <c r="BD49" i="35"/>
  <c r="BD47" i="35"/>
  <c r="BD45" i="35"/>
  <c r="BD44" i="35"/>
  <c r="BD43" i="35"/>
  <c r="BD41" i="35"/>
  <c r="BC48" i="35"/>
  <c r="BB48" i="35"/>
  <c r="BA48" i="35"/>
  <c r="AZ48" i="35"/>
  <c r="AX48" i="35"/>
  <c r="BC39" i="35"/>
  <c r="BB39" i="35"/>
  <c r="AZ39" i="35"/>
  <c r="AX39" i="35"/>
  <c r="AZ18" i="35"/>
  <c r="AX27" i="35"/>
  <c r="BD28" i="35"/>
  <c r="BD35" i="35"/>
  <c r="BD34" i="35"/>
  <c r="BD33" i="35"/>
  <c r="BD32" i="35"/>
  <c r="BD31" i="35"/>
  <c r="BD30" i="35"/>
  <c r="AZ27" i="35"/>
  <c r="BD26" i="35"/>
  <c r="BD24" i="35"/>
  <c r="BD23" i="35"/>
  <c r="BD22" i="35"/>
  <c r="BD20" i="35"/>
  <c r="BC18" i="35"/>
  <c r="BB18" i="35"/>
  <c r="BA18" i="35"/>
  <c r="AZ17" i="35"/>
  <c r="AX18" i="35"/>
  <c r="E6" i="36"/>
  <c r="BD27" i="35" l="1"/>
  <c r="BD18" i="35"/>
  <c r="BD39" i="35"/>
  <c r="BD48" i="35"/>
  <c r="AZ38" i="35"/>
  <c r="BJ27" i="34"/>
  <c r="BJ44" i="34" s="1"/>
  <c r="AB28" i="38"/>
  <c r="AC36" i="38"/>
  <c r="AC28" i="38"/>
  <c r="AB36" i="38"/>
  <c r="AC15" i="38"/>
  <c r="AB15" i="38"/>
  <c r="AC7" i="38"/>
  <c r="AB7" i="38"/>
  <c r="DL122" i="40"/>
  <c r="DK122" i="40"/>
  <c r="BV30" i="32" s="1"/>
  <c r="DJ122" i="40"/>
  <c r="BU30" i="32" s="1"/>
  <c r="DJ112" i="40"/>
  <c r="DL112" i="40"/>
  <c r="DK112" i="40"/>
  <c r="DL56" i="40"/>
  <c r="DK56" i="40"/>
  <c r="AB23" i="38" l="1"/>
  <c r="AC23" i="38"/>
  <c r="AF28" i="38"/>
  <c r="AE28" i="38"/>
  <c r="AE36" i="38"/>
  <c r="AF36" i="38"/>
  <c r="BU19" i="32"/>
  <c r="BV19" i="32"/>
  <c r="BW19" i="32"/>
  <c r="AQ32" i="21"/>
  <c r="BV26" i="32"/>
  <c r="AQ33" i="21"/>
  <c r="BW26" i="32"/>
  <c r="BU26" i="32"/>
  <c r="AQ35" i="21"/>
  <c r="BW30" i="32"/>
  <c r="DJ121" i="40"/>
  <c r="DK121" i="40"/>
  <c r="DL121" i="40"/>
  <c r="DJ142" i="40"/>
  <c r="AZ68" i="35"/>
  <c r="AZ59" i="35"/>
  <c r="AZ69" i="35" l="1"/>
  <c r="BU29" i="39"/>
  <c r="AF23" i="38" s="1"/>
  <c r="BT29" i="39"/>
  <c r="AE23" i="38" s="1"/>
  <c r="S35" i="1"/>
  <c r="BV53" i="31"/>
  <c r="BV65" i="31" s="1"/>
  <c r="BV84" i="31"/>
  <c r="BV94" i="31" s="1"/>
  <c r="BW29" i="31"/>
  <c r="BW39" i="31" s="1"/>
  <c r="BW53" i="31"/>
  <c r="BW65" i="31" s="1"/>
  <c r="BW84" i="31"/>
  <c r="BW94" i="31" s="1"/>
  <c r="BU13" i="32"/>
  <c r="BU12" i="32"/>
  <c r="DJ44" i="40"/>
  <c r="DJ54" i="40" s="1"/>
  <c r="DK44" i="40"/>
  <c r="DK54" i="40" s="1"/>
  <c r="DL44" i="40"/>
  <c r="AF13" i="23"/>
  <c r="AF19" i="23"/>
  <c r="AF18" i="23"/>
  <c r="AF17" i="23"/>
  <c r="AF16" i="23"/>
  <c r="AF15" i="23"/>
  <c r="AF12" i="23"/>
  <c r="AF11" i="23"/>
  <c r="AE8" i="23"/>
  <c r="AD8" i="23"/>
  <c r="AC8" i="23"/>
  <c r="AB8" i="23"/>
  <c r="AB30" i="23" s="1"/>
  <c r="AW9" i="21"/>
  <c r="AW8" i="21"/>
  <c r="BW28" i="32"/>
  <c r="BV28" i="32"/>
  <c r="BU28" i="32"/>
  <c r="AK19" i="25"/>
  <c r="AK16" i="25" s="1"/>
  <c r="AJ19" i="25"/>
  <c r="AJ16" i="25" s="1"/>
  <c r="AI19" i="25"/>
  <c r="AI16" i="25" s="1"/>
  <c r="AV37" i="19"/>
  <c r="AU37" i="19"/>
  <c r="AT37" i="19"/>
  <c r="AS37" i="19"/>
  <c r="AV36" i="19"/>
  <c r="AU36" i="19"/>
  <c r="AT36" i="19"/>
  <c r="AS36" i="19"/>
  <c r="AQ51" i="19"/>
  <c r="AW51" i="19" s="1"/>
  <c r="BE9" i="17"/>
  <c r="BD9" i="17"/>
  <c r="BC9" i="17"/>
  <c r="BB9" i="17"/>
  <c r="BA9" i="17"/>
  <c r="AZ9" i="17"/>
  <c r="AW37" i="19" l="1"/>
  <c r="AW87" i="19" s="1"/>
  <c r="BW95" i="31"/>
  <c r="BT40" i="39"/>
  <c r="BT43" i="39" s="1"/>
  <c r="BT49" i="39" s="1"/>
  <c r="BV95" i="31"/>
  <c r="BA38" i="35"/>
  <c r="BA59" i="35" s="1"/>
  <c r="AW32" i="21"/>
  <c r="AW33" i="21"/>
  <c r="BD38" i="4"/>
  <c r="BW16" i="32"/>
  <c r="DL54" i="40"/>
  <c r="BD37" i="4"/>
  <c r="BE38" i="4"/>
  <c r="BV16" i="32"/>
  <c r="AF8" i="23"/>
  <c r="AF30" i="23" s="1"/>
  <c r="BJ45" i="34"/>
  <c r="AD16" i="16"/>
  <c r="AC6" i="16"/>
  <c r="AC16" i="16" s="1"/>
  <c r="AB6" i="16"/>
  <c r="AZ50" i="15"/>
  <c r="AY50" i="15"/>
  <c r="AX50" i="15"/>
  <c r="AW50" i="15"/>
  <c r="AV50" i="15"/>
  <c r="AU50" i="15"/>
  <c r="AT50" i="15"/>
  <c r="AS50" i="15"/>
  <c r="AR50" i="15"/>
  <c r="AQ50" i="15"/>
  <c r="AZ49" i="15"/>
  <c r="AY49" i="15"/>
  <c r="AX49" i="15"/>
  <c r="AW49" i="15"/>
  <c r="AV49" i="15"/>
  <c r="AU49" i="15"/>
  <c r="AT49" i="15"/>
  <c r="AS49" i="15"/>
  <c r="AZ15" i="15"/>
  <c r="AY15" i="15"/>
  <c r="AX15" i="15"/>
  <c r="AW15" i="15"/>
  <c r="AV15" i="15"/>
  <c r="AU15" i="15"/>
  <c r="AT15" i="15"/>
  <c r="AS15" i="15"/>
  <c r="AR15" i="15"/>
  <c r="AQ15" i="15"/>
  <c r="AZ14" i="15"/>
  <c r="AY14" i="15"/>
  <c r="AX14" i="15"/>
  <c r="AW14" i="15"/>
  <c r="AV14" i="15"/>
  <c r="AU14" i="15"/>
  <c r="AT14" i="15"/>
  <c r="AS14" i="15"/>
  <c r="AR62" i="15"/>
  <c r="BB62" i="15" s="1"/>
  <c r="AQ62" i="15"/>
  <c r="BA62" i="15" s="1"/>
  <c r="AR27" i="15"/>
  <c r="BB27" i="15" s="1"/>
  <c r="AQ27" i="15"/>
  <c r="BA27" i="15" s="1"/>
  <c r="AQ77" i="15"/>
  <c r="BA77" i="15" s="1"/>
  <c r="AQ83" i="15"/>
  <c r="BA83" i="15" s="1"/>
  <c r="AQ85" i="15"/>
  <c r="BA85" i="15" s="1"/>
  <c r="AQ56" i="15"/>
  <c r="BA56" i="15" s="1"/>
  <c r="AQ66" i="15"/>
  <c r="AW11" i="42"/>
  <c r="AU11" i="42"/>
  <c r="AQ42" i="4"/>
  <c r="BA42" i="4" s="1"/>
  <c r="AQ33" i="4"/>
  <c r="BA33" i="4" s="1"/>
  <c r="AQ24" i="4"/>
  <c r="BA24" i="4" s="1"/>
  <c r="BA22" i="4"/>
  <c r="BA16" i="4"/>
  <c r="AT29" i="4"/>
  <c r="AT28" i="4"/>
  <c r="AT10" i="4" s="1"/>
  <c r="AT14" i="4"/>
  <c r="AQ36" i="9"/>
  <c r="AQ87" i="15"/>
  <c r="BA87" i="15" s="1"/>
  <c r="AQ81" i="15"/>
  <c r="BA81" i="15" s="1"/>
  <c r="AQ79" i="15"/>
  <c r="BA79" i="15" s="1"/>
  <c r="AQ75" i="15"/>
  <c r="BA75" i="15" s="1"/>
  <c r="AQ64" i="15"/>
  <c r="AQ60" i="15"/>
  <c r="BA60" i="15" s="1"/>
  <c r="AQ58" i="15"/>
  <c r="BA58" i="15" s="1"/>
  <c r="AQ54" i="15"/>
  <c r="BA54" i="15" s="1"/>
  <c r="AQ52" i="15"/>
  <c r="BA52" i="15" s="1"/>
  <c r="AR87" i="15"/>
  <c r="BB87" i="15" s="1"/>
  <c r="AR85" i="15"/>
  <c r="BB85" i="15" s="1"/>
  <c r="AR83" i="15"/>
  <c r="BB83" i="15" s="1"/>
  <c r="AR81" i="15"/>
  <c r="BB81" i="15" s="1"/>
  <c r="AR79" i="15"/>
  <c r="BB79" i="15" s="1"/>
  <c r="AR77" i="15"/>
  <c r="BB77" i="15" s="1"/>
  <c r="AR75" i="15"/>
  <c r="BB75" i="15" s="1"/>
  <c r="AR70" i="15"/>
  <c r="BB70" i="15" s="1"/>
  <c r="AR68" i="15"/>
  <c r="BB68" i="15" s="1"/>
  <c r="AR66" i="15"/>
  <c r="BB66" i="15" s="1"/>
  <c r="AR64" i="15"/>
  <c r="AR60" i="15"/>
  <c r="BB60" i="15" s="1"/>
  <c r="AR58" i="15"/>
  <c r="BB58" i="15" s="1"/>
  <c r="AR56" i="15"/>
  <c r="BB56" i="15" s="1"/>
  <c r="AR54" i="15"/>
  <c r="BB54" i="15" s="1"/>
  <c r="AR52" i="15"/>
  <c r="BB52" i="15" s="1"/>
  <c r="AR44" i="15"/>
  <c r="BB44" i="15" s="1"/>
  <c r="AQ44" i="15"/>
  <c r="BA44" i="15" s="1"/>
  <c r="AR42" i="15"/>
  <c r="BB42" i="15" s="1"/>
  <c r="AQ42" i="15"/>
  <c r="BA42" i="15" s="1"/>
  <c r="BB40" i="15"/>
  <c r="AQ40" i="15"/>
  <c r="BA40" i="15" s="1"/>
  <c r="AR38" i="15"/>
  <c r="BB38" i="15" s="1"/>
  <c r="AQ38" i="15"/>
  <c r="BA38" i="15" s="1"/>
  <c r="AR36" i="15"/>
  <c r="BB36" i="15" s="1"/>
  <c r="AQ36" i="15"/>
  <c r="BA36" i="15" s="1"/>
  <c r="AR31" i="15"/>
  <c r="BB31" i="15" s="1"/>
  <c r="AQ31" i="15"/>
  <c r="AR29" i="15"/>
  <c r="BB29" i="15" s="1"/>
  <c r="AQ29" i="15"/>
  <c r="AR25" i="15"/>
  <c r="AQ25" i="15"/>
  <c r="BA25" i="15" s="1"/>
  <c r="AR23" i="15"/>
  <c r="AQ23" i="15"/>
  <c r="BA23" i="15" s="1"/>
  <c r="AR21" i="15"/>
  <c r="AQ21" i="15"/>
  <c r="BA21" i="15" s="1"/>
  <c r="AR19" i="15"/>
  <c r="AQ19" i="15"/>
  <c r="BA19" i="15" s="1"/>
  <c r="AR17" i="15"/>
  <c r="AQ17" i="15"/>
  <c r="BA17" i="15" s="1"/>
  <c r="AU73" i="15"/>
  <c r="AU72" i="15"/>
  <c r="AU34" i="15"/>
  <c r="AU33" i="15"/>
  <c r="AW73" i="15"/>
  <c r="AW72" i="15"/>
  <c r="AW34" i="15"/>
  <c r="AW33" i="15"/>
  <c r="AQ67" i="19"/>
  <c r="AW67" i="19" s="1"/>
  <c r="AQ65" i="19"/>
  <c r="AW65" i="19" s="1"/>
  <c r="AI10" i="25"/>
  <c r="AI7" i="25" s="1"/>
  <c r="AK10" i="25"/>
  <c r="AK7" i="25" s="1"/>
  <c r="AJ10" i="25"/>
  <c r="AJ7" i="25" s="1"/>
  <c r="BA37" i="4"/>
  <c r="AQ40" i="4"/>
  <c r="BA40" i="4" s="1"/>
  <c r="AQ35" i="4"/>
  <c r="BA35" i="4" s="1"/>
  <c r="AQ31" i="4"/>
  <c r="BA31" i="4" s="1"/>
  <c r="AQ26" i="4"/>
  <c r="BA26" i="4" s="1"/>
  <c r="AQ20" i="4"/>
  <c r="BA20" i="4" s="1"/>
  <c r="AQ18" i="4"/>
  <c r="D7" i="36" l="1"/>
  <c r="D6" i="36" s="1"/>
  <c r="D17" i="36" s="1"/>
  <c r="AW47" i="15"/>
  <c r="BT55" i="39"/>
  <c r="AB8" i="37" s="1"/>
  <c r="AT11" i="4"/>
  <c r="AW12" i="15"/>
  <c r="BB50" i="15"/>
  <c r="AR49" i="15" s="1"/>
  <c r="BB49" i="15" s="1"/>
  <c r="AW46" i="15"/>
  <c r="BB15" i="15"/>
  <c r="BA68" i="35"/>
  <c r="AX36" i="9"/>
  <c r="BB17" i="15"/>
  <c r="BB19" i="15"/>
  <c r="BB21" i="15"/>
  <c r="BB23" i="15"/>
  <c r="BB25" i="15"/>
  <c r="BA29" i="15"/>
  <c r="AR102" i="15"/>
  <c r="BA31" i="15"/>
  <c r="AR104" i="15"/>
  <c r="BB64" i="15"/>
  <c r="BA64" i="15"/>
  <c r="AR114" i="15"/>
  <c r="BA66" i="15"/>
  <c r="BB116" i="15" s="1"/>
  <c r="AR116" i="15"/>
  <c r="BA15" i="15"/>
  <c r="AQ14" i="15" s="1"/>
  <c r="AR101" i="15"/>
  <c r="BA50" i="15"/>
  <c r="AQ49" i="15" s="1"/>
  <c r="AR113" i="15"/>
  <c r="BA69" i="35"/>
  <c r="AB16" i="16"/>
  <c r="AE16" i="16" s="1"/>
  <c r="AE6" i="16"/>
  <c r="BA18" i="4"/>
  <c r="AQ13" i="4"/>
  <c r="AU11" i="15"/>
  <c r="AW11" i="15"/>
  <c r="AR14" i="15"/>
  <c r="BB14" i="15" s="1"/>
  <c r="AU46" i="15"/>
  <c r="AU12" i="15"/>
  <c r="AU47" i="15"/>
  <c r="AY29" i="4"/>
  <c r="AY28" i="4"/>
  <c r="AX29" i="4"/>
  <c r="AX28" i="4"/>
  <c r="AW29" i="4"/>
  <c r="AW28" i="4"/>
  <c r="AV29" i="4"/>
  <c r="AV28" i="4"/>
  <c r="AU29" i="4"/>
  <c r="AS29" i="4"/>
  <c r="AQ29" i="4"/>
  <c r="AQ28" i="4"/>
  <c r="AP29" i="4"/>
  <c r="AW89" i="15" l="1"/>
  <c r="G6" i="36"/>
  <c r="AB10" i="37"/>
  <c r="AG14" i="37" s="1"/>
  <c r="BA29" i="4"/>
  <c r="AW90" i="15"/>
  <c r="AU89" i="15"/>
  <c r="BT64" i="39"/>
  <c r="BB114" i="15"/>
  <c r="BA28" i="4"/>
  <c r="BA49" i="15"/>
  <c r="AR112" i="15"/>
  <c r="BA14" i="15"/>
  <c r="AR100" i="15"/>
  <c r="BB113" i="15"/>
  <c r="BB101" i="15"/>
  <c r="BB104" i="15"/>
  <c r="BB102" i="15"/>
  <c r="AQ10" i="4"/>
  <c r="AZ29" i="4"/>
  <c r="AR29" i="4"/>
  <c r="BD29" i="4" s="1"/>
  <c r="AU90" i="15"/>
  <c r="BB29" i="4" l="1"/>
  <c r="BE29" i="4" s="1"/>
  <c r="BB100" i="15"/>
  <c r="BB112" i="15"/>
  <c r="AQ12" i="13"/>
  <c r="AX12" i="13" s="1"/>
  <c r="AA18" i="11" l="1"/>
  <c r="AX42" i="10"/>
  <c r="AQ41" i="10" s="1"/>
  <c r="AX41" i="10" s="1"/>
  <c r="AX40" i="10"/>
  <c r="AQ39" i="10" s="1"/>
  <c r="AX38" i="10"/>
  <c r="AQ37" i="10" s="1"/>
  <c r="AX35" i="10"/>
  <c r="AX33" i="10"/>
  <c r="AQ32" i="10" s="1"/>
  <c r="AX32" i="10" s="1"/>
  <c r="AX31" i="10"/>
  <c r="AQ30" i="10" s="1"/>
  <c r="AX21" i="10"/>
  <c r="AQ20" i="10" s="1"/>
  <c r="AX20" i="10" s="1"/>
  <c r="AX23" i="10"/>
  <c r="AQ22" i="10" s="1"/>
  <c r="AX22" i="10" s="1"/>
  <c r="AX25" i="10"/>
  <c r="AQ24" i="10" s="1"/>
  <c r="AX24" i="10" s="1"/>
  <c r="AX27" i="10"/>
  <c r="AQ26" i="10" s="1"/>
  <c r="AX26" i="10" s="1"/>
  <c r="AX13" i="10"/>
  <c r="AQ12" i="10" s="1"/>
  <c r="AX12" i="10" s="1"/>
  <c r="AX15" i="10"/>
  <c r="AQ14" i="10" s="1"/>
  <c r="AX14" i="10" s="1"/>
  <c r="AX17" i="10"/>
  <c r="AQ16" i="10" s="1"/>
  <c r="AX16" i="10" s="1"/>
  <c r="AQ52" i="9"/>
  <c r="AQ50" i="9"/>
  <c r="AQ47" i="9"/>
  <c r="AQ41" i="9"/>
  <c r="AQ39" i="9"/>
  <c r="AV11" i="13"/>
  <c r="AQ34" i="10" l="1"/>
  <c r="AX47" i="9"/>
  <c r="AX50" i="9"/>
  <c r="AX52" i="9"/>
  <c r="AX39" i="9"/>
  <c r="AX41" i="9"/>
  <c r="AQ45" i="9"/>
  <c r="AX35" i="9"/>
  <c r="X60" i="11"/>
  <c r="W60" i="11"/>
  <c r="AQ34" i="9"/>
  <c r="AA73" i="11"/>
  <c r="AA71" i="11"/>
  <c r="AA72" i="11"/>
  <c r="AA70" i="11"/>
  <c r="AA65" i="11"/>
  <c r="AA67" i="11"/>
  <c r="AA68" i="11"/>
  <c r="AA64" i="11"/>
  <c r="AA62" i="11"/>
  <c r="AA59" i="11"/>
  <c r="AA58" i="11"/>
  <c r="AA56" i="11"/>
  <c r="AA53" i="11"/>
  <c r="AA52" i="11"/>
  <c r="AA50" i="11"/>
  <c r="AA48" i="11"/>
  <c r="AA47" i="11"/>
  <c r="AA45" i="11"/>
  <c r="AA39" i="11"/>
  <c r="AA40" i="11"/>
  <c r="AA41" i="11"/>
  <c r="AA38" i="11"/>
  <c r="AA33" i="11"/>
  <c r="AA35" i="11"/>
  <c r="AA36" i="11"/>
  <c r="AA32" i="11"/>
  <c r="AA30" i="11"/>
  <c r="AA27" i="11"/>
  <c r="AA26" i="11"/>
  <c r="AA24" i="11"/>
  <c r="AA21" i="11"/>
  <c r="AA20" i="11"/>
  <c r="AA15" i="11"/>
  <c r="AA17" i="11"/>
  <c r="AA14" i="11"/>
  <c r="AA12" i="11"/>
  <c r="AP37" i="10"/>
  <c r="AW37" i="10" s="1"/>
  <c r="AP39" i="10"/>
  <c r="AW39" i="10" s="1"/>
  <c r="AP30" i="10"/>
  <c r="AW30" i="10" s="1"/>
  <c r="AP32" i="10"/>
  <c r="AW32" i="10" s="1"/>
  <c r="AP34" i="10"/>
  <c r="AW34" i="10" s="1"/>
  <c r="AP20" i="10"/>
  <c r="AW20" i="10" s="1"/>
  <c r="AP24" i="10"/>
  <c r="AW24" i="10" s="1"/>
  <c r="AP26" i="10"/>
  <c r="AW26" i="10" s="1"/>
  <c r="AP16" i="10"/>
  <c r="AW16" i="10" s="1"/>
  <c r="AP12" i="10"/>
  <c r="AP14" i="10"/>
  <c r="AW14" i="10" s="1"/>
  <c r="AP50" i="9"/>
  <c r="AW50" i="9" s="1"/>
  <c r="AP52" i="9"/>
  <c r="AW52" i="9" s="1"/>
  <c r="AP39" i="9"/>
  <c r="AW39" i="9" s="1"/>
  <c r="AP41" i="9"/>
  <c r="AW41" i="9" s="1"/>
  <c r="AP45" i="9"/>
  <c r="AW45" i="9" s="1"/>
  <c r="AP47" i="9"/>
  <c r="AW47" i="9" s="1"/>
  <c r="AP36" i="9"/>
  <c r="AP26" i="9"/>
  <c r="AW26" i="9" s="1"/>
  <c r="AP30" i="9"/>
  <c r="AW30" i="9" s="1"/>
  <c r="AP32" i="9"/>
  <c r="AW32" i="9" s="1"/>
  <c r="AP15" i="9"/>
  <c r="AW15" i="9" s="1"/>
  <c r="AP17" i="9"/>
  <c r="AW17" i="9" s="1"/>
  <c r="AP23" i="9"/>
  <c r="AW23" i="9" s="1"/>
  <c r="AP22" i="9" s="1"/>
  <c r="AW22" i="9" s="1"/>
  <c r="AP21" i="9" s="1"/>
  <c r="AW21" i="9" s="1"/>
  <c r="AP12" i="9"/>
  <c r="AW12" i="9" s="1"/>
  <c r="AX27" i="9"/>
  <c r="AQ26" i="9" s="1"/>
  <c r="AX26" i="9" s="1"/>
  <c r="AX29" i="9"/>
  <c r="AQ28" i="9" s="1"/>
  <c r="AX31" i="9"/>
  <c r="AQ30" i="9" s="1"/>
  <c r="AX30" i="9" s="1"/>
  <c r="AX33" i="9"/>
  <c r="AQ32" i="9" s="1"/>
  <c r="AX32" i="9" s="1"/>
  <c r="AX16" i="9"/>
  <c r="AQ15" i="9" s="1"/>
  <c r="AX15" i="9" s="1"/>
  <c r="AX18" i="9"/>
  <c r="AQ17" i="9" s="1"/>
  <c r="AX17" i="9" s="1"/>
  <c r="AX24" i="9"/>
  <c r="AQ23" i="9" s="1"/>
  <c r="AX23" i="9" s="1"/>
  <c r="AQ22" i="9" s="1"/>
  <c r="AX22" i="9" s="1"/>
  <c r="AQ21" i="9" s="1"/>
  <c r="AX21" i="9" s="1"/>
  <c r="AX13" i="9"/>
  <c r="AQ12" i="9" s="1"/>
  <c r="AX12" i="9" s="1"/>
  <c r="AQ13" i="42"/>
  <c r="AZ13" i="42" s="1"/>
  <c r="AQ15" i="42"/>
  <c r="AZ15" i="42" s="1"/>
  <c r="AQ17" i="42"/>
  <c r="AZ17" i="42" s="1"/>
  <c r="AT11" i="42"/>
  <c r="AX10" i="9" l="1"/>
  <c r="AX45" i="9"/>
  <c r="AW36" i="9"/>
  <c r="AP34" i="9"/>
  <c r="AP10" i="9"/>
  <c r="AW12" i="10"/>
  <c r="AZ10" i="42"/>
  <c r="AX11" i="42"/>
  <c r="AY11" i="42"/>
  <c r="AV11" i="42"/>
  <c r="AS11" i="42"/>
  <c r="AU14" i="2"/>
  <c r="AU13" i="2"/>
  <c r="AT14" i="2"/>
  <c r="AT13" i="2"/>
  <c r="AS14" i="2"/>
  <c r="AS13" i="2"/>
  <c r="AR14" i="2"/>
  <c r="AR13" i="2"/>
  <c r="AF14" i="1"/>
  <c r="AG15" i="1"/>
  <c r="AG14" i="1"/>
  <c r="AF15" i="1"/>
  <c r="AE15" i="1"/>
  <c r="AE14" i="1"/>
  <c r="AD15" i="1"/>
  <c r="AD14" i="1"/>
  <c r="AC15" i="1"/>
  <c r="AC14" i="1"/>
  <c r="AB15" i="1"/>
  <c r="AB14" i="1"/>
  <c r="AA15" i="1"/>
  <c r="AA14" i="1"/>
  <c r="X15" i="1"/>
  <c r="W15" i="1"/>
  <c r="Z15" i="1"/>
  <c r="Z14" i="1"/>
  <c r="V15" i="1"/>
  <c r="AF9" i="23"/>
  <c r="AR17" i="42"/>
  <c r="BA17" i="42" s="1"/>
  <c r="AR15" i="42"/>
  <c r="BA15" i="42" s="1"/>
  <c r="AI15" i="1" l="1"/>
  <c r="AV14" i="2"/>
  <c r="AW14" i="2"/>
  <c r="AH15" i="1"/>
  <c r="AJ15" i="1"/>
  <c r="AP63" i="9"/>
  <c r="Y13" i="1"/>
  <c r="Y36" i="1" s="1"/>
  <c r="BA11" i="42"/>
  <c r="AR13" i="42"/>
  <c r="BA13" i="42" s="1"/>
  <c r="AZ11" i="42"/>
  <c r="AQ11" i="42"/>
  <c r="AQ10" i="42"/>
  <c r="AR11" i="42"/>
  <c r="AK15" i="1" l="1"/>
  <c r="BD11" i="42"/>
  <c r="BC11" i="42"/>
  <c r="AR10" i="42"/>
  <c r="BA10" i="42"/>
  <c r="AX8" i="14"/>
  <c r="AV10" i="13"/>
  <c r="AU11" i="13"/>
  <c r="AU10" i="13"/>
  <c r="AT11" i="13"/>
  <c r="AT10" i="13"/>
  <c r="AS11" i="13"/>
  <c r="AS10" i="13"/>
  <c r="AR11" i="13"/>
  <c r="AQ11" i="13"/>
  <c r="AY11" i="13" l="1"/>
  <c r="AX11" i="13"/>
  <c r="AQ28" i="13"/>
  <c r="BD10" i="42"/>
  <c r="BC10" i="42"/>
  <c r="BK22" i="34"/>
  <c r="S36" i="1"/>
  <c r="AQ40" i="3"/>
  <c r="AQ39" i="3"/>
  <c r="AQ37" i="3"/>
  <c r="AQ36" i="3"/>
  <c r="AZ37" i="8"/>
  <c r="AZ36" i="8"/>
  <c r="AQ33" i="15"/>
  <c r="AX28" i="13" l="1"/>
  <c r="BK33" i="34"/>
  <c r="BK9" i="34"/>
  <c r="AQ11" i="15"/>
  <c r="DL127" i="40"/>
  <c r="DL142" i="40" s="1"/>
  <c r="DK127" i="40"/>
  <c r="DK142" i="40" s="1"/>
  <c r="DL85" i="40"/>
  <c r="DJ85" i="40"/>
  <c r="DL81" i="40"/>
  <c r="DK81" i="40"/>
  <c r="DJ81" i="40"/>
  <c r="DL73" i="40"/>
  <c r="DK73" i="40"/>
  <c r="DJ73" i="40"/>
  <c r="DK67" i="40"/>
  <c r="DJ67" i="40"/>
  <c r="DL67" i="40"/>
  <c r="BU18" i="39"/>
  <c r="BU40" i="39" s="1"/>
  <c r="BU43" i="39" s="1"/>
  <c r="BU49" i="39" s="1"/>
  <c r="BU55" i="39" s="1"/>
  <c r="AC8" i="37" s="1"/>
  <c r="AV10" i="10"/>
  <c r="AU28" i="10"/>
  <c r="AU10" i="10"/>
  <c r="AC10" i="37" l="1"/>
  <c r="AH14" i="37" s="1"/>
  <c r="DL65" i="40"/>
  <c r="BV17" i="32"/>
  <c r="BW17" i="32"/>
  <c r="BW96" i="31"/>
  <c r="BW22" i="32"/>
  <c r="AW23" i="10"/>
  <c r="DJ143" i="40"/>
  <c r="DK65" i="40"/>
  <c r="BV21" i="32" s="1"/>
  <c r="CA21" i="32" s="1"/>
  <c r="DJ65" i="40"/>
  <c r="BU21" i="32" s="1"/>
  <c r="BZ21" i="32" s="1"/>
  <c r="BM28" i="34"/>
  <c r="BM45" i="34" s="1"/>
  <c r="BM27" i="34"/>
  <c r="BM44" i="34" s="1"/>
  <c r="BL22" i="34"/>
  <c r="BL33" i="34" s="1"/>
  <c r="AR14" i="4"/>
  <c r="AR11" i="4" s="1"/>
  <c r="BD11" i="4" s="1"/>
  <c r="AS11" i="9"/>
  <c r="BM18" i="34"/>
  <c r="BJ13" i="34"/>
  <c r="BL21" i="34"/>
  <c r="E18" i="36"/>
  <c r="D18" i="36"/>
  <c r="DK85" i="40"/>
  <c r="AS14" i="4"/>
  <c r="AS11" i="4" s="1"/>
  <c r="AP14" i="4"/>
  <c r="AP18" i="4"/>
  <c r="AR18" i="4" s="1"/>
  <c r="AX29" i="10"/>
  <c r="AV29" i="10"/>
  <c r="AP29" i="10"/>
  <c r="AX11" i="10"/>
  <c r="AV11" i="10"/>
  <c r="AR11" i="9"/>
  <c r="AQ11" i="9"/>
  <c r="AV43" i="10"/>
  <c r="AV35" i="9"/>
  <c r="AX11" i="9"/>
  <c r="AV11" i="9"/>
  <c r="AQ20" i="13"/>
  <c r="AX20" i="13" s="1"/>
  <c r="AQ18" i="13"/>
  <c r="AX18" i="13" s="1"/>
  <c r="AQ14" i="13"/>
  <c r="AX14" i="13" s="1"/>
  <c r="AQ16" i="13"/>
  <c r="AX16" i="13" s="1"/>
  <c r="AR12" i="13"/>
  <c r="AY12" i="13" s="1"/>
  <c r="AR14" i="13"/>
  <c r="AY14" i="13" s="1"/>
  <c r="AR16" i="13"/>
  <c r="AY16" i="13" s="1"/>
  <c r="AR18" i="13"/>
  <c r="AY18" i="13" s="1"/>
  <c r="AR20" i="13"/>
  <c r="AZ72" i="15"/>
  <c r="AZ46" i="15" s="1"/>
  <c r="AZ33" i="15"/>
  <c r="AZ11" i="15" s="1"/>
  <c r="AQ32" i="19"/>
  <c r="AW32" i="19" s="1"/>
  <c r="AZ73" i="15"/>
  <c r="AZ47" i="15" s="1"/>
  <c r="AY73" i="15"/>
  <c r="AY47" i="15" s="1"/>
  <c r="AX73" i="15"/>
  <c r="AX47" i="15" s="1"/>
  <c r="AV73" i="15"/>
  <c r="AV47" i="15" s="1"/>
  <c r="AT73" i="15"/>
  <c r="AT47" i="15" s="1"/>
  <c r="AS73" i="15"/>
  <c r="AS47" i="15" s="1"/>
  <c r="AR73" i="15"/>
  <c r="AQ73" i="15"/>
  <c r="AY72" i="15"/>
  <c r="AY46" i="15" s="1"/>
  <c r="AX72" i="15"/>
  <c r="AX46" i="15" s="1"/>
  <c r="AV72" i="15"/>
  <c r="AV46" i="15" s="1"/>
  <c r="AT72" i="15"/>
  <c r="AS72" i="15"/>
  <c r="AS46" i="15" s="1"/>
  <c r="AR72" i="15"/>
  <c r="AR46" i="15" s="1"/>
  <c r="AQ72" i="15"/>
  <c r="AR10" i="9"/>
  <c r="AR10" i="10"/>
  <c r="AQ69" i="19"/>
  <c r="AW69" i="19" s="1"/>
  <c r="AQ49" i="19"/>
  <c r="AW49" i="19" s="1"/>
  <c r="AQ47" i="19"/>
  <c r="AW47" i="19" s="1"/>
  <c r="AQ45" i="19"/>
  <c r="AW45" i="19" s="1"/>
  <c r="AQ43" i="19"/>
  <c r="AW43" i="19" s="1"/>
  <c r="AQ41" i="19"/>
  <c r="AW41" i="19" s="1"/>
  <c r="AQ39" i="19"/>
  <c r="AW39" i="19" s="1"/>
  <c r="AQ34" i="19"/>
  <c r="AW34" i="19" s="1"/>
  <c r="AV30" i="19"/>
  <c r="AV27" i="19" s="1"/>
  <c r="AT30" i="19"/>
  <c r="AT27" i="19" s="1"/>
  <c r="AS30" i="19"/>
  <c r="AS27" i="19" s="1"/>
  <c r="AR30" i="19"/>
  <c r="AR27" i="19" s="1"/>
  <c r="AU30" i="19"/>
  <c r="AU27" i="19" s="1"/>
  <c r="AV29" i="19"/>
  <c r="AV26" i="19" s="1"/>
  <c r="AU29" i="19"/>
  <c r="AU26" i="19" s="1"/>
  <c r="AT29" i="19"/>
  <c r="AT26" i="19" s="1"/>
  <c r="AS29" i="19"/>
  <c r="AS26" i="19" s="1"/>
  <c r="AR29" i="19"/>
  <c r="AV12" i="19"/>
  <c r="AV9" i="19" s="1"/>
  <c r="AU12" i="19"/>
  <c r="AU9" i="19" s="1"/>
  <c r="AT12" i="19"/>
  <c r="AT9" i="19" s="1"/>
  <c r="AS12" i="19"/>
  <c r="AS9" i="19" s="1"/>
  <c r="AR12" i="19"/>
  <c r="AR9" i="19" s="1"/>
  <c r="AQ12" i="19"/>
  <c r="AV11" i="19"/>
  <c r="AV8" i="19" s="1"/>
  <c r="AU11" i="19"/>
  <c r="AU8" i="19" s="1"/>
  <c r="AT11" i="19"/>
  <c r="AT8" i="19" s="1"/>
  <c r="AS11" i="19"/>
  <c r="AS8" i="19" s="1"/>
  <c r="AR11" i="19"/>
  <c r="AR8" i="19" s="1"/>
  <c r="AR16" i="21"/>
  <c r="AA13" i="1"/>
  <c r="AU35" i="9"/>
  <c r="AT35" i="9"/>
  <c r="AS35" i="9"/>
  <c r="AR35" i="9"/>
  <c r="AQ35" i="9"/>
  <c r="AP35" i="9"/>
  <c r="AU34" i="9"/>
  <c r="AR34" i="9"/>
  <c r="AU11" i="9"/>
  <c r="AT11" i="9"/>
  <c r="AU10" i="9"/>
  <c r="AT10" i="9"/>
  <c r="AU29" i="10"/>
  <c r="AT29" i="10"/>
  <c r="AS29" i="10"/>
  <c r="AR29" i="10"/>
  <c r="AQ29" i="10"/>
  <c r="AV28" i="10"/>
  <c r="AT28" i="10"/>
  <c r="AS28" i="10"/>
  <c r="AR28" i="10"/>
  <c r="AQ28" i="10"/>
  <c r="AP28" i="10"/>
  <c r="AU11" i="10"/>
  <c r="AT11" i="10"/>
  <c r="AS11" i="10"/>
  <c r="AR11" i="10"/>
  <c r="AQ11" i="10"/>
  <c r="AT10" i="10"/>
  <c r="AS10" i="10"/>
  <c r="AS43" i="10" s="1"/>
  <c r="AQ22" i="21"/>
  <c r="AT46" i="15"/>
  <c r="AZ34" i="15"/>
  <c r="AZ12" i="15" s="1"/>
  <c r="AY34" i="15"/>
  <c r="AY12" i="15" s="1"/>
  <c r="AX34" i="15"/>
  <c r="AV34" i="15"/>
  <c r="AT34" i="15"/>
  <c r="AT12" i="15" s="1"/>
  <c r="AS34" i="15"/>
  <c r="AS12" i="15" s="1"/>
  <c r="AR34" i="15"/>
  <c r="AR12" i="15" s="1"/>
  <c r="AQ34" i="15"/>
  <c r="AY33" i="15"/>
  <c r="AY11" i="15" s="1"/>
  <c r="AX33" i="15"/>
  <c r="AX11" i="15" s="1"/>
  <c r="AV33" i="15"/>
  <c r="AV11" i="15" s="1"/>
  <c r="AT33" i="15"/>
  <c r="AT11" i="15" s="1"/>
  <c r="AS33" i="15"/>
  <c r="AR33" i="15"/>
  <c r="AX12" i="15"/>
  <c r="AV12" i="15"/>
  <c r="AQ24" i="19"/>
  <c r="AW24" i="19" s="1"/>
  <c r="AQ14" i="19"/>
  <c r="AW14" i="19" s="1"/>
  <c r="AQ16" i="19"/>
  <c r="AW16" i="19" s="1"/>
  <c r="AQ18" i="19"/>
  <c r="AW18" i="19" s="1"/>
  <c r="AQ20" i="19"/>
  <c r="AW20" i="19" s="1"/>
  <c r="AQ22" i="19"/>
  <c r="AW22" i="19" s="1"/>
  <c r="Y60" i="11"/>
  <c r="Z60" i="11"/>
  <c r="Z54" i="11"/>
  <c r="Y54" i="11"/>
  <c r="X54" i="11"/>
  <c r="W54" i="11"/>
  <c r="Z43" i="11"/>
  <c r="Y43" i="11"/>
  <c r="X43" i="11"/>
  <c r="X42" i="11" s="1"/>
  <c r="W43" i="11"/>
  <c r="W42" i="11" s="1"/>
  <c r="Z28" i="11"/>
  <c r="Y28" i="11"/>
  <c r="X28" i="11"/>
  <c r="Z22" i="11"/>
  <c r="Y22" i="11"/>
  <c r="X22" i="11"/>
  <c r="Z10" i="11"/>
  <c r="Y10" i="11"/>
  <c r="X10" i="11"/>
  <c r="AU17" i="21"/>
  <c r="AU16" i="21"/>
  <c r="AT17" i="21"/>
  <c r="AT16" i="21"/>
  <c r="AS17" i="21"/>
  <c r="AS16" i="21"/>
  <c r="AR17" i="21"/>
  <c r="CH16" i="26"/>
  <c r="CG16" i="26"/>
  <c r="CF16" i="26"/>
  <c r="CD16" i="26"/>
  <c r="CC16" i="26"/>
  <c r="CB16" i="26"/>
  <c r="CF7" i="26"/>
  <c r="CB7" i="26"/>
  <c r="AI15" i="27"/>
  <c r="AG15" i="27"/>
  <c r="AH15" i="27"/>
  <c r="AF15" i="27"/>
  <c r="AI8" i="27"/>
  <c r="AH8" i="27"/>
  <c r="AG8" i="27"/>
  <c r="AF8" i="27"/>
  <c r="AJ10" i="22"/>
  <c r="AI10" i="22"/>
  <c r="AJ7" i="22"/>
  <c r="AI7" i="22"/>
  <c r="AZ9" i="20"/>
  <c r="AZ8" i="20" s="1"/>
  <c r="AY9" i="20"/>
  <c r="AY8" i="20" s="1"/>
  <c r="AX9" i="20"/>
  <c r="AX8" i="20" s="1"/>
  <c r="BE8" i="17"/>
  <c r="BA8" i="17"/>
  <c r="BB8" i="17"/>
  <c r="BC8" i="17"/>
  <c r="BD8" i="17"/>
  <c r="AZ8" i="17"/>
  <c r="AZ15" i="14"/>
  <c r="AX15" i="14"/>
  <c r="AY15" i="14"/>
  <c r="AZ8" i="14"/>
  <c r="AY8" i="14"/>
  <c r="BG29" i="8"/>
  <c r="BK29" i="8" s="1"/>
  <c r="BG25" i="8"/>
  <c r="BK25" i="8" s="1"/>
  <c r="BG23" i="8"/>
  <c r="BG19" i="8"/>
  <c r="BK19" i="8" s="1"/>
  <c r="BK18" i="8" s="1"/>
  <c r="BG17" i="8" s="1"/>
  <c r="BK17" i="8" s="1"/>
  <c r="BG13" i="8"/>
  <c r="BK13" i="8" s="1"/>
  <c r="BG15" i="8"/>
  <c r="BK15" i="8" s="1"/>
  <c r="BJ12" i="8"/>
  <c r="BJ9" i="8" s="1"/>
  <c r="BJ11" i="8"/>
  <c r="BI11" i="8"/>
  <c r="BI8" i="8" s="1"/>
  <c r="BI12" i="8"/>
  <c r="BH11" i="8"/>
  <c r="BH8" i="8" s="1"/>
  <c r="BH12" i="8"/>
  <c r="BH9" i="8" s="1"/>
  <c r="BG12" i="8"/>
  <c r="AU9" i="6"/>
  <c r="AT9" i="6"/>
  <c r="AP42" i="4"/>
  <c r="AR42" i="4" s="1"/>
  <c r="BD42" i="4" s="1"/>
  <c r="AP33" i="4"/>
  <c r="AP35" i="4"/>
  <c r="AP40" i="4"/>
  <c r="AR40" i="4" s="1"/>
  <c r="BD40" i="4" s="1"/>
  <c r="AP26" i="4"/>
  <c r="AP31" i="4"/>
  <c r="AP16" i="4"/>
  <c r="AR16" i="4" s="1"/>
  <c r="AP20" i="4"/>
  <c r="AR20" i="4" s="1"/>
  <c r="AP22" i="4"/>
  <c r="AR22" i="4" s="1"/>
  <c r="AP24" i="4"/>
  <c r="AY13" i="4"/>
  <c r="BA13" i="4" s="1"/>
  <c r="AY14" i="4"/>
  <c r="AY11" i="4" s="1"/>
  <c r="AX14" i="4"/>
  <c r="AX11" i="4" s="1"/>
  <c r="AW14" i="4"/>
  <c r="AW11" i="4" s="1"/>
  <c r="AV14" i="4"/>
  <c r="AV11" i="4" s="1"/>
  <c r="AU14" i="4"/>
  <c r="AU11" i="4" s="1"/>
  <c r="AX13" i="4"/>
  <c r="AX10" i="4" s="1"/>
  <c r="AW10" i="4"/>
  <c r="AV10" i="4"/>
  <c r="BA19" i="3"/>
  <c r="AZ19" i="3"/>
  <c r="BA8" i="3"/>
  <c r="AZ8" i="3"/>
  <c r="BA7" i="3"/>
  <c r="AZ7" i="3"/>
  <c r="AX21" i="3"/>
  <c r="AX23" i="3"/>
  <c r="BB23" i="3" s="1"/>
  <c r="AX25" i="3"/>
  <c r="BB25" i="3" s="1"/>
  <c r="AX27" i="3"/>
  <c r="BB27" i="3" s="1"/>
  <c r="AX29" i="3"/>
  <c r="BB29" i="3" s="1"/>
  <c r="BB16" i="3"/>
  <c r="BB10" i="3"/>
  <c r="BB12" i="3"/>
  <c r="BB14" i="3"/>
  <c r="X27" i="1"/>
  <c r="AJ27" i="1" s="1"/>
  <c r="X17" i="1"/>
  <c r="AJ17" i="1" s="1"/>
  <c r="X19" i="1"/>
  <c r="AJ19" i="1" s="1"/>
  <c r="X21" i="1"/>
  <c r="AJ21" i="1" s="1"/>
  <c r="X23" i="1"/>
  <c r="AJ23" i="1" s="1"/>
  <c r="X25" i="1"/>
  <c r="AJ25" i="1" s="1"/>
  <c r="AJ13" i="1"/>
  <c r="W27" i="1"/>
  <c r="AI27" i="1" s="1"/>
  <c r="W17" i="1"/>
  <c r="AI17" i="1" s="1"/>
  <c r="W19" i="1"/>
  <c r="AI19" i="1" s="1"/>
  <c r="W21" i="1"/>
  <c r="AI21" i="1" s="1"/>
  <c r="W23" i="1"/>
  <c r="AI23" i="1" s="1"/>
  <c r="W25" i="1"/>
  <c r="AI25" i="1" s="1"/>
  <c r="X13" i="1"/>
  <c r="AQ22" i="2"/>
  <c r="AW22" i="2" s="1"/>
  <c r="AQ16" i="2"/>
  <c r="AW16" i="2" s="1"/>
  <c r="AQ18" i="2"/>
  <c r="AW18" i="2" s="1"/>
  <c r="AQ20" i="2"/>
  <c r="AW20" i="2" s="1"/>
  <c r="AP22" i="2"/>
  <c r="AV22" i="2" s="1"/>
  <c r="AP16" i="2"/>
  <c r="AV16" i="2" s="1"/>
  <c r="AP18" i="2"/>
  <c r="AV18" i="2" s="1"/>
  <c r="AP20" i="2"/>
  <c r="AV20" i="2" s="1"/>
  <c r="AH13" i="1"/>
  <c r="AG13" i="1"/>
  <c r="AG12" i="1"/>
  <c r="AF13" i="1"/>
  <c r="AF12" i="1"/>
  <c r="AE12" i="1"/>
  <c r="AE13" i="1"/>
  <c r="AD12" i="1"/>
  <c r="V13" i="1"/>
  <c r="AD13" i="1"/>
  <c r="AC12" i="1"/>
  <c r="AC13" i="1"/>
  <c r="AB12" i="1"/>
  <c r="AB13" i="1"/>
  <c r="AA12" i="1"/>
  <c r="Z12" i="1"/>
  <c r="W13" i="1"/>
  <c r="Z13" i="1"/>
  <c r="BU17" i="32"/>
  <c r="BK21" i="34"/>
  <c r="BL13" i="34"/>
  <c r="BK13" i="34"/>
  <c r="BK11" i="34"/>
  <c r="BL11" i="34"/>
  <c r="BM32" i="34"/>
  <c r="BM30" i="34"/>
  <c r="BM20" i="34"/>
  <c r="BM15" i="34"/>
  <c r="AX39" i="10"/>
  <c r="AX37" i="10"/>
  <c r="AX34" i="10"/>
  <c r="AX30" i="10"/>
  <c r="AX34" i="9"/>
  <c r="AQ63" i="19"/>
  <c r="AQ64" i="19"/>
  <c r="AQ61" i="19"/>
  <c r="AQ59" i="19"/>
  <c r="AQ57" i="19"/>
  <c r="AQ55" i="19"/>
  <c r="AQ53" i="19"/>
  <c r="AQ29" i="19"/>
  <c r="AQ84" i="19" s="1"/>
  <c r="AQ26" i="19"/>
  <c r="AQ82" i="19" s="1"/>
  <c r="AQ27" i="19"/>
  <c r="AQ83" i="19" s="1"/>
  <c r="AQ68" i="15"/>
  <c r="AQ70" i="15"/>
  <c r="BB8" i="3"/>
  <c r="AW32" i="2" s="1"/>
  <c r="BW31" i="32"/>
  <c r="BV31" i="32"/>
  <c r="BW29" i="32"/>
  <c r="BV29" i="32"/>
  <c r="BU29" i="32"/>
  <c r="BW27" i="32"/>
  <c r="BV27" i="32"/>
  <c r="BU27" i="32"/>
  <c r="BU22" i="32"/>
  <c r="BU20" i="32"/>
  <c r="BU16" i="32"/>
  <c r="BU14" i="32"/>
  <c r="BU11" i="32"/>
  <c r="E21" i="36"/>
  <c r="E23" i="36"/>
  <c r="D21" i="36"/>
  <c r="D23" i="36"/>
  <c r="AQ54" i="19"/>
  <c r="AQ89" i="19" s="1"/>
  <c r="AQ56" i="19"/>
  <c r="AQ91" i="19" s="1"/>
  <c r="AQ30" i="19"/>
  <c r="AQ60" i="19"/>
  <c r="AQ95" i="19" s="1"/>
  <c r="AQ58" i="19"/>
  <c r="AQ93" i="19" s="1"/>
  <c r="AQ62" i="19"/>
  <c r="AQ97" i="19" s="1"/>
  <c r="AB9" i="24"/>
  <c r="BB17" i="35"/>
  <c r="AX17" i="35"/>
  <c r="AP11" i="10"/>
  <c r="BA69" i="15"/>
  <c r="BB119" i="15" s="1"/>
  <c r="BA71" i="15"/>
  <c r="BB121" i="15" s="1"/>
  <c r="Z9" i="24"/>
  <c r="BU32" i="32"/>
  <c r="BV32" i="32"/>
  <c r="BW32" i="32"/>
  <c r="BU24" i="32" l="1"/>
  <c r="Z42" i="11"/>
  <c r="AS71" i="19"/>
  <c r="AT90" i="15"/>
  <c r="BM13" i="34"/>
  <c r="AX89" i="15"/>
  <c r="AJ14" i="22"/>
  <c r="AJ13" i="22" s="1"/>
  <c r="Z9" i="11"/>
  <c r="CE16" i="26"/>
  <c r="BA33" i="15"/>
  <c r="AY10" i="4"/>
  <c r="BA10" i="4" s="1"/>
  <c r="AI14" i="22"/>
  <c r="AI13" i="22" s="1"/>
  <c r="BK14" i="34"/>
  <c r="BK40" i="34" s="1"/>
  <c r="AU71" i="19"/>
  <c r="BB7" i="3"/>
  <c r="Y42" i="11"/>
  <c r="AR72" i="19"/>
  <c r="AS72" i="19"/>
  <c r="BB73" i="15"/>
  <c r="AS90" i="15"/>
  <c r="BB34" i="15"/>
  <c r="BB12" i="15" s="1"/>
  <c r="AR43" i="10"/>
  <c r="AQ64" i="9"/>
  <c r="AR44" i="10"/>
  <c r="AS44" i="10"/>
  <c r="BL9" i="34"/>
  <c r="BL14" i="34" s="1"/>
  <c r="CI16" i="26"/>
  <c r="AV89" i="15"/>
  <c r="AY90" i="15"/>
  <c r="BB72" i="15"/>
  <c r="X9" i="11"/>
  <c r="BB46" i="15"/>
  <c r="BB19" i="3"/>
  <c r="BG21" i="8"/>
  <c r="BK21" i="8" s="1"/>
  <c r="Y9" i="11"/>
  <c r="DL92" i="40"/>
  <c r="DL93" i="40" s="1"/>
  <c r="BW21" i="32"/>
  <c r="AQ53" i="10"/>
  <c r="AP53" i="10"/>
  <c r="AX53" i="10"/>
  <c r="AW28" i="10"/>
  <c r="AW29" i="10"/>
  <c r="AW64" i="19"/>
  <c r="AW99" i="19" s="1"/>
  <c r="AQ99" i="19"/>
  <c r="AW63" i="19"/>
  <c r="AW98" i="19" s="1"/>
  <c r="AQ98" i="19"/>
  <c r="AX63" i="9"/>
  <c r="AW35" i="9"/>
  <c r="AX44" i="10"/>
  <c r="AX64" i="9"/>
  <c r="AW62" i="19"/>
  <c r="AW97" i="19" s="1"/>
  <c r="AQ85" i="19"/>
  <c r="AW53" i="19"/>
  <c r="AW88" i="19" s="1"/>
  <c r="AQ88" i="19"/>
  <c r="AW55" i="19"/>
  <c r="AW90" i="19" s="1"/>
  <c r="AQ90" i="19"/>
  <c r="AW57" i="19"/>
  <c r="AW92" i="19" s="1"/>
  <c r="AQ92" i="19"/>
  <c r="AW59" i="19"/>
  <c r="AW94" i="19" s="1"/>
  <c r="AQ94" i="19"/>
  <c r="AW61" i="19"/>
  <c r="AW96" i="19" s="1"/>
  <c r="AQ96" i="19"/>
  <c r="BA70" i="15"/>
  <c r="BB120" i="15" s="1"/>
  <c r="AR120" i="15"/>
  <c r="BA68" i="15"/>
  <c r="BB118" i="15" s="1"/>
  <c r="AR118" i="15"/>
  <c r="BB33" i="15"/>
  <c r="AR106" i="15"/>
  <c r="BA34" i="15"/>
  <c r="AR107" i="15"/>
  <c r="BA72" i="15"/>
  <c r="AR122" i="15"/>
  <c r="BA73" i="15"/>
  <c r="AR123" i="15"/>
  <c r="AW56" i="19"/>
  <c r="AU43" i="10"/>
  <c r="AW10" i="9"/>
  <c r="AW11" i="10"/>
  <c r="BV22" i="32"/>
  <c r="BV24" i="32" s="1"/>
  <c r="AP22" i="10"/>
  <c r="AW22" i="10" s="1"/>
  <c r="BW97" i="31"/>
  <c r="BW114" i="31"/>
  <c r="BB37" i="3"/>
  <c r="Z16" i="24"/>
  <c r="AB16" i="24"/>
  <c r="AB20" i="24" s="1"/>
  <c r="AW58" i="19"/>
  <c r="AW93" i="19" s="1"/>
  <c r="AW60" i="19"/>
  <c r="AW95" i="19" s="1"/>
  <c r="AW54" i="19"/>
  <c r="AW89" i="19" s="1"/>
  <c r="AQ9" i="19"/>
  <c r="AW9" i="19" s="1"/>
  <c r="AW12" i="19"/>
  <c r="AW27" i="19"/>
  <c r="AW83" i="19" s="1"/>
  <c r="AV72" i="19"/>
  <c r="AV71" i="19"/>
  <c r="AW30" i="19"/>
  <c r="AW85" i="19" s="1"/>
  <c r="AR26" i="19"/>
  <c r="AW26" i="19" s="1"/>
  <c r="AW29" i="19"/>
  <c r="AW84" i="19" s="1"/>
  <c r="AT71" i="19"/>
  <c r="AZ90" i="15"/>
  <c r="AZ89" i="15"/>
  <c r="AY20" i="13"/>
  <c r="AW29" i="9"/>
  <c r="AW34" i="9"/>
  <c r="AZ24" i="4"/>
  <c r="BB24" i="4" s="1"/>
  <c r="AR24" i="4"/>
  <c r="AZ22" i="4"/>
  <c r="BB22" i="4" s="1"/>
  <c r="AZ20" i="4"/>
  <c r="BB20" i="4" s="1"/>
  <c r="AZ16" i="4"/>
  <c r="BB16" i="4" s="1"/>
  <c r="AZ31" i="4"/>
  <c r="BB31" i="4" s="1"/>
  <c r="AR31" i="4"/>
  <c r="AZ26" i="4"/>
  <c r="BB26" i="4" s="1"/>
  <c r="AR26" i="4"/>
  <c r="AZ40" i="4"/>
  <c r="BB40" i="4" s="1"/>
  <c r="AZ37" i="4"/>
  <c r="BB37" i="4" s="1"/>
  <c r="AZ35" i="4"/>
  <c r="BB35" i="4" s="1"/>
  <c r="AR35" i="4"/>
  <c r="AZ33" i="4"/>
  <c r="BB33" i="4" s="1"/>
  <c r="AR33" i="4"/>
  <c r="AZ42" i="4"/>
  <c r="BB42" i="4" s="1"/>
  <c r="AZ18" i="4"/>
  <c r="BB18" i="4" s="1"/>
  <c r="AP11" i="4"/>
  <c r="AZ11" i="4" s="1"/>
  <c r="AZ14" i="4"/>
  <c r="V25" i="1"/>
  <c r="AH25" i="1" s="1"/>
  <c r="AK25" i="1" s="1"/>
  <c r="V21" i="1"/>
  <c r="AH21" i="1" s="1"/>
  <c r="AK21" i="1" s="1"/>
  <c r="V19" i="1"/>
  <c r="AH19" i="1" s="1"/>
  <c r="AK19" i="1" s="1"/>
  <c r="V17" i="1"/>
  <c r="AH17" i="1" s="1"/>
  <c r="AK17" i="1" s="1"/>
  <c r="V27" i="1"/>
  <c r="AH27" i="1" s="1"/>
  <c r="AK27" i="1" s="1"/>
  <c r="BB21" i="3"/>
  <c r="AX18" i="3"/>
  <c r="AX39" i="3" s="1"/>
  <c r="AW17" i="21"/>
  <c r="AW22" i="21"/>
  <c r="AQ16" i="21"/>
  <c r="AW16" i="21" s="1"/>
  <c r="AW24" i="21"/>
  <c r="BK12" i="8"/>
  <c r="BG9" i="8"/>
  <c r="BK23" i="8"/>
  <c r="V23" i="1"/>
  <c r="AH23" i="1" s="1"/>
  <c r="AK23" i="1" s="1"/>
  <c r="AX38" i="35"/>
  <c r="AX59" i="35" s="1"/>
  <c r="BB38" i="35"/>
  <c r="BB59" i="35" s="1"/>
  <c r="D20" i="36"/>
  <c r="D15" i="36"/>
  <c r="DK92" i="40"/>
  <c r="DK93" i="40" s="1"/>
  <c r="DJ92" i="40"/>
  <c r="DJ93" i="40" s="1"/>
  <c r="DM93" i="40" s="1"/>
  <c r="AA60" i="11"/>
  <c r="BI9" i="8"/>
  <c r="BJ8" i="8"/>
  <c r="X14" i="1"/>
  <c r="AJ14" i="1" s="1"/>
  <c r="AJ12" i="1" s="1"/>
  <c r="BM21" i="34"/>
  <c r="AT72" i="19"/>
  <c r="AY89" i="15"/>
  <c r="AT89" i="15"/>
  <c r="DL143" i="40"/>
  <c r="AU72" i="19"/>
  <c r="AA22" i="11"/>
  <c r="AA43" i="11"/>
  <c r="AX28" i="10" s="1"/>
  <c r="AX90" i="15"/>
  <c r="AU44" i="10"/>
  <c r="AA54" i="11"/>
  <c r="AV90" i="15"/>
  <c r="AR47" i="15"/>
  <c r="BB47" i="15" s="1"/>
  <c r="AS11" i="15"/>
  <c r="BA11" i="15" s="1"/>
  <c r="AV44" i="10"/>
  <c r="AQ11" i="19"/>
  <c r="AR11" i="15"/>
  <c r="AR10" i="13"/>
  <c r="AY10" i="13" s="1"/>
  <c r="BG11" i="8"/>
  <c r="AP28" i="4"/>
  <c r="AZ28" i="4" s="1"/>
  <c r="AQ13" i="2"/>
  <c r="AW13" i="2" s="1"/>
  <c r="AI13" i="1"/>
  <c r="AK13" i="1" s="1"/>
  <c r="AK36" i="1" s="1"/>
  <c r="AP13" i="2"/>
  <c r="BW33" i="32"/>
  <c r="BC17" i="35"/>
  <c r="BC38" i="35" s="1"/>
  <c r="DK143" i="40"/>
  <c r="AQ46" i="15"/>
  <c r="AQ47" i="15"/>
  <c r="W14" i="1"/>
  <c r="AA28" i="11"/>
  <c r="AA10" i="11"/>
  <c r="AP11" i="9"/>
  <c r="AP64" i="9" s="1"/>
  <c r="E20" i="36"/>
  <c r="BV33" i="32"/>
  <c r="BU33" i="32"/>
  <c r="G24" i="36"/>
  <c r="BM11" i="34"/>
  <c r="BU64" i="39"/>
  <c r="AT43" i="10"/>
  <c r="AT44" i="10"/>
  <c r="AQ44" i="10"/>
  <c r="AQ12" i="15"/>
  <c r="AP13" i="4"/>
  <c r="AZ13" i="4" s="1"/>
  <c r="BB13" i="4" s="1"/>
  <c r="AQ14" i="4"/>
  <c r="BA14" i="4" s="1"/>
  <c r="DN93" i="40" l="1"/>
  <c r="AP10" i="10"/>
  <c r="AP52" i="10" s="1"/>
  <c r="E28" i="36"/>
  <c r="H28" i="36" s="1"/>
  <c r="BW24" i="32"/>
  <c r="BW34" i="32" s="1"/>
  <c r="AW7" i="33" s="1"/>
  <c r="CB21" i="32"/>
  <c r="D28" i="36"/>
  <c r="G28" i="36" s="1"/>
  <c r="BB123" i="15"/>
  <c r="Y19" i="1"/>
  <c r="BB36" i="3"/>
  <c r="BB122" i="15"/>
  <c r="AR111" i="15"/>
  <c r="BB106" i="15"/>
  <c r="AP44" i="10"/>
  <c r="AW44" i="10" s="1"/>
  <c r="Y17" i="1"/>
  <c r="V14" i="1"/>
  <c r="AH14" i="1" s="1"/>
  <c r="Y21" i="1"/>
  <c r="BB68" i="35"/>
  <c r="AX68" i="35"/>
  <c r="AW63" i="9"/>
  <c r="Y23" i="1"/>
  <c r="BE40" i="4"/>
  <c r="AQ31" i="2"/>
  <c r="X12" i="1"/>
  <c r="Y27" i="1"/>
  <c r="Y25" i="1"/>
  <c r="AR71" i="19"/>
  <c r="BE42" i="4"/>
  <c r="BB40" i="3"/>
  <c r="AA42" i="11"/>
  <c r="BB18" i="3"/>
  <c r="AA9" i="11"/>
  <c r="AI14" i="1"/>
  <c r="AI12" i="1" s="1"/>
  <c r="AW81" i="19"/>
  <c r="BG37" i="8"/>
  <c r="BB28" i="4"/>
  <c r="BE28" i="4" s="1"/>
  <c r="BE37" i="4"/>
  <c r="AR13" i="4"/>
  <c r="AW53" i="10"/>
  <c r="AW82" i="19"/>
  <c r="AW91" i="19"/>
  <c r="AW11" i="9"/>
  <c r="AW64" i="9" s="1"/>
  <c r="AQ81" i="19"/>
  <c r="BA12" i="15"/>
  <c r="AR99" i="15"/>
  <c r="BA46" i="15"/>
  <c r="BB110" i="15" s="1"/>
  <c r="AR110" i="15"/>
  <c r="AR89" i="15"/>
  <c r="BB89" i="15" s="1"/>
  <c r="AR98" i="15"/>
  <c r="BB107" i="15"/>
  <c r="BB11" i="15"/>
  <c r="BB98" i="15" s="1"/>
  <c r="BD38" i="35"/>
  <c r="BC59" i="35"/>
  <c r="BW115" i="31"/>
  <c r="BV96" i="31"/>
  <c r="BA47" i="15"/>
  <c r="BB111" i="15" s="1"/>
  <c r="AW34" i="21"/>
  <c r="AW35" i="21"/>
  <c r="Z20" i="24"/>
  <c r="AW11" i="19"/>
  <c r="AQ8" i="19"/>
  <c r="AQ80" i="19" s="1"/>
  <c r="AQ72" i="19"/>
  <c r="AW72" i="19" s="1"/>
  <c r="AS89" i="15"/>
  <c r="BB14" i="4"/>
  <c r="AR28" i="4"/>
  <c r="BD28" i="4" s="1"/>
  <c r="AQ34" i="21"/>
  <c r="AW20" i="21"/>
  <c r="BK9" i="8"/>
  <c r="BK37" i="8" s="1"/>
  <c r="BK11" i="8"/>
  <c r="BG8" i="8"/>
  <c r="AV13" i="2"/>
  <c r="AW31" i="2" s="1"/>
  <c r="BU34" i="32"/>
  <c r="AU7" i="33" s="1"/>
  <c r="BJ41" i="34"/>
  <c r="BJ46" i="34"/>
  <c r="BM29" i="34"/>
  <c r="BM46" i="34" s="1"/>
  <c r="BJ42" i="34"/>
  <c r="BM25" i="34"/>
  <c r="BM42" i="34" s="1"/>
  <c r="BC68" i="35"/>
  <c r="BB69" i="35"/>
  <c r="AX69" i="35"/>
  <c r="BD17" i="35"/>
  <c r="D16" i="36"/>
  <c r="E15" i="36"/>
  <c r="H6" i="36"/>
  <c r="AR90" i="15"/>
  <c r="BB90" i="15" s="1"/>
  <c r="E17" i="36"/>
  <c r="BV34" i="32"/>
  <c r="AV7" i="33" s="1"/>
  <c r="W12" i="1"/>
  <c r="AQ36" i="19"/>
  <c r="AQ63" i="9"/>
  <c r="AQ90" i="15"/>
  <c r="AQ89" i="15"/>
  <c r="AQ10" i="10"/>
  <c r="AQ52" i="10" s="1"/>
  <c r="AQ11" i="4"/>
  <c r="BA11" i="4" s="1"/>
  <c r="BB11" i="4" s="1"/>
  <c r="AP10" i="4"/>
  <c r="AZ10" i="4" s="1"/>
  <c r="BB10" i="4" s="1"/>
  <c r="H24" i="36" l="1"/>
  <c r="E16" i="36"/>
  <c r="AW10" i="10"/>
  <c r="AW52" i="10" s="1"/>
  <c r="AP43" i="10"/>
  <c r="AW43" i="10" s="1"/>
  <c r="BA89" i="15"/>
  <c r="BB39" i="3"/>
  <c r="Y14" i="1"/>
  <c r="Y12" i="1" s="1"/>
  <c r="Y35" i="1" s="1"/>
  <c r="V12" i="1"/>
  <c r="BE10" i="4"/>
  <c r="BE11" i="4"/>
  <c r="AW36" i="19"/>
  <c r="AW86" i="19" s="1"/>
  <c r="AQ86" i="19"/>
  <c r="BB99" i="15"/>
  <c r="AQ43" i="10"/>
  <c r="BV114" i="31"/>
  <c r="BV97" i="31"/>
  <c r="BA90" i="15"/>
  <c r="AW8" i="19"/>
  <c r="AW80" i="19" s="1"/>
  <c r="AQ71" i="19"/>
  <c r="AW71" i="19" s="1"/>
  <c r="AR10" i="4"/>
  <c r="BD10" i="4" s="1"/>
  <c r="AH12" i="1"/>
  <c r="AK12" i="1" s="1"/>
  <c r="AK35" i="1" s="1"/>
  <c r="AK14" i="1"/>
  <c r="BK8" i="8"/>
  <c r="BK36" i="8" s="1"/>
  <c r="BG36" i="8"/>
  <c r="BJ33" i="34"/>
  <c r="BM33" i="34" s="1"/>
  <c r="BM22" i="34"/>
  <c r="BM41" i="34"/>
  <c r="BD68" i="35"/>
  <c r="BD59" i="35"/>
  <c r="BD69" i="35" s="1"/>
  <c r="BC69" i="35"/>
  <c r="AX10" i="10"/>
  <c r="AX52" i="10" s="1"/>
  <c r="BV115" i="31" l="1"/>
  <c r="BJ14" i="34"/>
  <c r="BM9" i="34"/>
  <c r="AX43" i="10"/>
  <c r="BJ40" i="34" l="1"/>
  <c r="BM14" i="34"/>
  <c r="AQ10" i="13"/>
  <c r="AX10" i="13" l="1"/>
  <c r="AQ27" i="13"/>
  <c r="BM40" i="34"/>
  <c r="AX27" i="13" l="1"/>
</calcChain>
</file>

<file path=xl/sharedStrings.xml><?xml version="1.0" encoding="utf-8"?>
<sst xmlns="http://schemas.openxmlformats.org/spreadsheetml/2006/main" count="3454" uniqueCount="1242">
  <si>
    <t>Показатель</t>
  </si>
  <si>
    <t>Код</t>
  </si>
  <si>
    <t>х</t>
  </si>
  <si>
    <t>Х</t>
  </si>
  <si>
    <t>«</t>
  </si>
  <si>
    <t>»</t>
  </si>
  <si>
    <t>20</t>
  </si>
  <si>
    <t>(1)</t>
  </si>
  <si>
    <t>(2)</t>
  </si>
  <si>
    <t>(3)</t>
  </si>
  <si>
    <t>5800</t>
  </si>
  <si>
    <t>5810</t>
  </si>
  <si>
    <t>5801</t>
  </si>
  <si>
    <t>5802</t>
  </si>
  <si>
    <t>58021</t>
  </si>
  <si>
    <t>58022</t>
  </si>
  <si>
    <t>58023</t>
  </si>
  <si>
    <t>5811</t>
  </si>
  <si>
    <t>5812</t>
  </si>
  <si>
    <t>58121</t>
  </si>
  <si>
    <t>58122</t>
  </si>
  <si>
    <t>58123</t>
  </si>
  <si>
    <t>7200</t>
  </si>
  <si>
    <t>7110</t>
  </si>
  <si>
    <t>7120</t>
  </si>
  <si>
    <t>7130</t>
  </si>
  <si>
    <t>7210</t>
  </si>
  <si>
    <t>7220</t>
  </si>
  <si>
    <t>7230</t>
  </si>
  <si>
    <t>7231</t>
  </si>
  <si>
    <t>72311</t>
  </si>
  <si>
    <t>72312</t>
  </si>
  <si>
    <t>7232</t>
  </si>
  <si>
    <t>7233</t>
  </si>
  <si>
    <t>72331</t>
  </si>
  <si>
    <t>7234</t>
  </si>
  <si>
    <t>7235</t>
  </si>
  <si>
    <t>7236</t>
  </si>
  <si>
    <t>7510</t>
  </si>
  <si>
    <t>7511</t>
  </si>
  <si>
    <t>7512</t>
  </si>
  <si>
    <t>7520</t>
  </si>
  <si>
    <t>7521</t>
  </si>
  <si>
    <t>7522</t>
  </si>
  <si>
    <t>7530</t>
  </si>
  <si>
    <t>7531</t>
  </si>
  <si>
    <t>7532</t>
  </si>
  <si>
    <t>5710</t>
  </si>
  <si>
    <t>5720</t>
  </si>
  <si>
    <t>5730</t>
  </si>
  <si>
    <t>7910</t>
  </si>
  <si>
    <t>7920</t>
  </si>
  <si>
    <t>7911</t>
  </si>
  <si>
    <t>7912</t>
  </si>
  <si>
    <t>7913</t>
  </si>
  <si>
    <t>7915</t>
  </si>
  <si>
    <t>7921</t>
  </si>
  <si>
    <t>7922</t>
  </si>
  <si>
    <t>7925</t>
  </si>
  <si>
    <t>8200</t>
  </si>
  <si>
    <t>8201</t>
  </si>
  <si>
    <t>8210</t>
  </si>
  <si>
    <t>82001</t>
  </si>
  <si>
    <t>8202</t>
  </si>
  <si>
    <t>8203</t>
  </si>
  <si>
    <t>8204</t>
  </si>
  <si>
    <t>8205</t>
  </si>
  <si>
    <t>8206</t>
  </si>
  <si>
    <t>8207</t>
  </si>
  <si>
    <t>8208</t>
  </si>
  <si>
    <t>8209</t>
  </si>
  <si>
    <t>"</t>
  </si>
  <si>
    <t>4211</t>
  </si>
  <si>
    <t>8</t>
  </si>
  <si>
    <t>7</t>
  </si>
  <si>
    <t>6</t>
  </si>
  <si>
    <t>5</t>
  </si>
  <si>
    <t>4</t>
  </si>
  <si>
    <t>3</t>
  </si>
  <si>
    <t>2</t>
  </si>
  <si>
    <t>1</t>
  </si>
  <si>
    <t>21.</t>
  </si>
  <si>
    <t>1550</t>
  </si>
  <si>
    <t>20.</t>
  </si>
  <si>
    <t>1540</t>
  </si>
  <si>
    <t>19.</t>
  </si>
  <si>
    <t>1520</t>
  </si>
  <si>
    <t>18.</t>
  </si>
  <si>
    <t>1510</t>
  </si>
  <si>
    <t>17.</t>
  </si>
  <si>
    <t>1450</t>
  </si>
  <si>
    <t>16.</t>
  </si>
  <si>
    <t>1430</t>
  </si>
  <si>
    <t>15.</t>
  </si>
  <si>
    <t>1420</t>
  </si>
  <si>
    <t>14.</t>
  </si>
  <si>
    <t>1410</t>
  </si>
  <si>
    <t>13.</t>
  </si>
  <si>
    <t>II.</t>
  </si>
  <si>
    <t>12.</t>
  </si>
  <si>
    <t>1260</t>
  </si>
  <si>
    <t>11.</t>
  </si>
  <si>
    <t>1250</t>
  </si>
  <si>
    <t>10.</t>
  </si>
  <si>
    <t>1230</t>
  </si>
  <si>
    <t>9.</t>
  </si>
  <si>
    <t>1220</t>
  </si>
  <si>
    <t>8.</t>
  </si>
  <si>
    <t>1210</t>
  </si>
  <si>
    <t>7.</t>
  </si>
  <si>
    <t>6.</t>
  </si>
  <si>
    <t>5.</t>
  </si>
  <si>
    <t>1140</t>
  </si>
  <si>
    <t>4.</t>
  </si>
  <si>
    <t>1130</t>
  </si>
  <si>
    <t>3.</t>
  </si>
  <si>
    <t>1120</t>
  </si>
  <si>
    <t>2.</t>
  </si>
  <si>
    <t>1110</t>
  </si>
  <si>
    <t>1.</t>
  </si>
  <si>
    <t xml:space="preserve">I. </t>
  </si>
  <si>
    <t>2.2.</t>
  </si>
  <si>
    <t>3.2.</t>
  </si>
  <si>
    <t>5.1.1.
5.3.1.</t>
  </si>
  <si>
    <t xml:space="preserve">Поясне-
ния </t>
  </si>
  <si>
    <t>2.3.</t>
  </si>
  <si>
    <t>5.11.</t>
  </si>
  <si>
    <t>2.1.</t>
  </si>
  <si>
    <t xml:space="preserve">384 </t>
  </si>
  <si>
    <t>0710002</t>
  </si>
  <si>
    <t>1700</t>
  </si>
  <si>
    <t>1500</t>
  </si>
  <si>
    <t>5.7.1.</t>
  </si>
  <si>
    <t>1530</t>
  </si>
  <si>
    <t>1528</t>
  </si>
  <si>
    <t>1527</t>
  </si>
  <si>
    <t>1526</t>
  </si>
  <si>
    <t>1525</t>
  </si>
  <si>
    <t>1524</t>
  </si>
  <si>
    <t>1523</t>
  </si>
  <si>
    <t>1522</t>
  </si>
  <si>
    <t>1521</t>
  </si>
  <si>
    <t>5.6.7.-5.6.8.</t>
  </si>
  <si>
    <t>1400</t>
  </si>
  <si>
    <t>5.7.2.</t>
  </si>
  <si>
    <t>1300</t>
  </si>
  <si>
    <t>1372</t>
  </si>
  <si>
    <t>1371</t>
  </si>
  <si>
    <t>1370</t>
  </si>
  <si>
    <t>3.1.</t>
  </si>
  <si>
    <t>1360</t>
  </si>
  <si>
    <t>1350</t>
  </si>
  <si>
    <t>1340</t>
  </si>
  <si>
    <t>1320</t>
  </si>
  <si>
    <t>1310</t>
  </si>
  <si>
    <t>1600</t>
  </si>
  <si>
    <t>1200</t>
  </si>
  <si>
    <t>1254</t>
  </si>
  <si>
    <t>1253</t>
  </si>
  <si>
    <t>1252</t>
  </si>
  <si>
    <t>1251</t>
  </si>
  <si>
    <t>1242</t>
  </si>
  <si>
    <t>1241</t>
  </si>
  <si>
    <t>1240</t>
  </si>
  <si>
    <t>5.4.1-5.4.3.</t>
  </si>
  <si>
    <t>123206</t>
  </si>
  <si>
    <t>123205</t>
  </si>
  <si>
    <t>123204</t>
  </si>
  <si>
    <t>123203</t>
  </si>
  <si>
    <t>123202</t>
  </si>
  <si>
    <t>123201</t>
  </si>
  <si>
    <t>1232</t>
  </si>
  <si>
    <t>123104</t>
  </si>
  <si>
    <t>123103</t>
  </si>
  <si>
    <t>123102</t>
  </si>
  <si>
    <t>123101</t>
  </si>
  <si>
    <t>1231</t>
  </si>
  <si>
    <t>1215</t>
  </si>
  <si>
    <t>1214</t>
  </si>
  <si>
    <t>1213</t>
  </si>
  <si>
    <t>1211</t>
  </si>
  <si>
    <t>1100</t>
  </si>
  <si>
    <t>1170</t>
  </si>
  <si>
    <t>1160</t>
  </si>
  <si>
    <t>1155</t>
  </si>
  <si>
    <t>1154</t>
  </si>
  <si>
    <t>1153</t>
  </si>
  <si>
    <t>1152</t>
  </si>
  <si>
    <t>1151</t>
  </si>
  <si>
    <t>1150</t>
  </si>
  <si>
    <t>5.3.1.</t>
  </si>
  <si>
    <t>5.3.5.</t>
  </si>
  <si>
    <t>1121</t>
  </si>
  <si>
    <t>5.2.2.</t>
  </si>
  <si>
    <t>5.2.1.-5.2.2.</t>
  </si>
  <si>
    <t>1111</t>
  </si>
  <si>
    <t>384</t>
  </si>
  <si>
    <t>0710001</t>
  </si>
  <si>
    <t>5.1.1.-5.2.2.</t>
  </si>
  <si>
    <t>5.4.1.-5.4.3.</t>
  </si>
  <si>
    <t>5.5.1-5.5.2.</t>
  </si>
  <si>
    <t>5.6.1.-5.6.4.</t>
  </si>
  <si>
    <t>5.3.1.,5.1.1.</t>
  </si>
  <si>
    <t>5.6.5.-5.6.6.</t>
  </si>
  <si>
    <t>7111</t>
  </si>
  <si>
    <t>71111</t>
  </si>
  <si>
    <t>71112</t>
  </si>
  <si>
    <t>7112</t>
  </si>
  <si>
    <t>7113</t>
  </si>
  <si>
    <t>71131</t>
  </si>
  <si>
    <t>7114</t>
  </si>
  <si>
    <t>7131</t>
  </si>
  <si>
    <t>71311</t>
  </si>
  <si>
    <t>71312</t>
  </si>
  <si>
    <t>7132</t>
  </si>
  <si>
    <t>7133</t>
  </si>
  <si>
    <t>71331</t>
  </si>
  <si>
    <t>7134</t>
  </si>
  <si>
    <t>7135</t>
  </si>
  <si>
    <t>7136</t>
  </si>
  <si>
    <t>7914</t>
  </si>
  <si>
    <t>fix_beg</t>
  </si>
  <si>
    <t>end</t>
  </si>
  <si>
    <t>block_beg</t>
  </si>
  <si>
    <t>param_col</t>
  </si>
  <si>
    <t>1430+1540</t>
  </si>
  <si>
    <t>5.3.6.</t>
  </si>
  <si>
    <t>1212</t>
  </si>
  <si>
    <t>5.3.1.-5.3.6.</t>
  </si>
  <si>
    <t>1161</t>
  </si>
  <si>
    <t>1162</t>
  </si>
  <si>
    <t>1171</t>
  </si>
  <si>
    <t>1172</t>
  </si>
  <si>
    <t>1173</t>
  </si>
  <si>
    <t>1174</t>
  </si>
  <si>
    <t>1175</t>
  </si>
  <si>
    <t>1180</t>
  </si>
  <si>
    <t>1190</t>
  </si>
  <si>
    <t>22.</t>
  </si>
  <si>
    <t>23.</t>
  </si>
  <si>
    <t>1170 + 1240</t>
  </si>
  <si>
    <t>1180+1190</t>
  </si>
  <si>
    <t>1156</t>
  </si>
  <si>
    <t>71113</t>
  </si>
  <si>
    <t>71313</t>
  </si>
  <si>
    <t>72313</t>
  </si>
  <si>
    <t>0710003</t>
  </si>
  <si>
    <t>0710004</t>
  </si>
  <si>
    <t>tech_end_of_used_range</t>
  </si>
  <si>
    <t>5803</t>
  </si>
  <si>
    <t>5813</t>
  </si>
  <si>
    <t>14</t>
  </si>
  <si>
    <t>15</t>
  </si>
  <si>
    <t>1311</t>
  </si>
  <si>
    <t>16</t>
  </si>
  <si>
    <t>-</t>
  </si>
  <si>
    <t>85-600</t>
  </si>
  <si>
    <t>61-300</t>
  </si>
  <si>
    <t>61-480</t>
  </si>
  <si>
    <t>37-240</t>
  </si>
  <si>
    <t>37-180</t>
  </si>
  <si>
    <t>13-180</t>
  </si>
  <si>
    <t>1157</t>
  </si>
  <si>
    <t>31.12.2016</t>
  </si>
  <si>
    <t>75720657</t>
  </si>
  <si>
    <t>6901067107</t>
  </si>
  <si>
    <t>35.12</t>
  </si>
  <si>
    <t xml:space="preserve">         12247      |            41          |</t>
  </si>
  <si>
    <t>31  |    12     |  2016</t>
  </si>
  <si>
    <t xml:space="preserve">   12247      |            41      </t>
  </si>
  <si>
    <t>17</t>
  </si>
  <si>
    <t>12247|41</t>
  </si>
  <si>
    <t>40.10.2</t>
  </si>
  <si>
    <t>F.4</t>
  </si>
  <si>
    <t>Form under ARCMD</t>
  </si>
  <si>
    <t>Date (year, month, day)</t>
  </si>
  <si>
    <t>under ARCBO</t>
  </si>
  <si>
    <t>TIN</t>
  </si>
  <si>
    <t>under</t>
  </si>
  <si>
    <t>ADCEA</t>
  </si>
  <si>
    <t>under ARCFI\ARCFO</t>
  </si>
  <si>
    <t>under ARCM</t>
  </si>
  <si>
    <t>Codes</t>
  </si>
  <si>
    <t>Company</t>
  </si>
  <si>
    <t>IDGC of Centre, PJSC</t>
  </si>
  <si>
    <t>Id. tax payer number</t>
  </si>
  <si>
    <t>Type of</t>
  </si>
  <si>
    <t>activity</t>
  </si>
  <si>
    <t>Electric power transmission</t>
  </si>
  <si>
    <t>Business legal structure/Form of ownership</t>
  </si>
  <si>
    <t>PJSC/hybrid</t>
  </si>
  <si>
    <t>Measurement unit: thousand RUB</t>
  </si>
  <si>
    <t>Location (Address)</t>
  </si>
  <si>
    <t xml:space="preserve"> 127018, Moscow, Russia, 2nd Yamskaya, 4</t>
  </si>
  <si>
    <t>31 December</t>
  </si>
  <si>
    <t>Note</t>
  </si>
  <si>
    <t xml:space="preserve">Indicator </t>
  </si>
  <si>
    <t>Line code</t>
  </si>
  <si>
    <t>As at 31 December</t>
  </si>
  <si>
    <t xml:space="preserve">As at 31 December
</t>
  </si>
  <si>
    <t>ASSETS</t>
  </si>
  <si>
    <t>I. NON-CURRENT ASSETS</t>
  </si>
  <si>
    <t>Intangible assets</t>
  </si>
  <si>
    <t>including pending transactions to acquire intangible assets</t>
  </si>
  <si>
    <t>R&amp;D results</t>
  </si>
  <si>
    <t>including expenses for R&amp;D in progress</t>
  </si>
  <si>
    <t>Intangible exploratory assets</t>
  </si>
  <si>
    <t>Tangible exploratory assets</t>
  </si>
  <si>
    <t>Fixed assets</t>
  </si>
  <si>
    <t>land plots and environmental facilities</t>
  </si>
  <si>
    <t>buildings, machinery and equipment, constructions</t>
  </si>
  <si>
    <t xml:space="preserve">other types of fixed assets                                                     </t>
  </si>
  <si>
    <t>construction in progress</t>
  </si>
  <si>
    <t>advances made for capital construction and acquisition of fixed assets</t>
  </si>
  <si>
    <t>raw materials for use in the creation of fixed assets*</t>
  </si>
  <si>
    <t>Profitable investments in tangible assets</t>
  </si>
  <si>
    <t xml:space="preserve">  property for leasing                                             </t>
  </si>
  <si>
    <t xml:space="preserve">  property on tenancy contract basis            </t>
  </si>
  <si>
    <t>Financial investments</t>
  </si>
  <si>
    <t xml:space="preserve">investments in subsidiaries    </t>
  </si>
  <si>
    <t>investments in affiliates</t>
  </si>
  <si>
    <t>investments in other companies</t>
  </si>
  <si>
    <t xml:space="preserve">loans granted to companies for more than 12 months period        </t>
  </si>
  <si>
    <t xml:space="preserve">other long-term financial investments        </t>
  </si>
  <si>
    <t>Deferred tax assets</t>
  </si>
  <si>
    <t>Other non-current assets</t>
  </si>
  <si>
    <t>TOTAL for section I</t>
  </si>
  <si>
    <t>II. CURRENT ASSETS</t>
  </si>
  <si>
    <t>Supplies</t>
  </si>
  <si>
    <t>raw material, materials and other analogous values</t>
  </si>
  <si>
    <t>construction in progress costs</t>
  </si>
  <si>
    <t>finished products and goods for resale</t>
  </si>
  <si>
    <t>shipped goods</t>
  </si>
  <si>
    <t>other supplies and expenses</t>
  </si>
  <si>
    <t>Value added tax according to purchased valuables</t>
  </si>
  <si>
    <t xml:space="preserve">Accounts receivable </t>
  </si>
  <si>
    <t xml:space="preserve"> </t>
  </si>
  <si>
    <t xml:space="preserve">Payments on which are expected more than 12 months after accounting date    </t>
  </si>
  <si>
    <t xml:space="preserve">  buyers and customers</t>
  </si>
  <si>
    <t xml:space="preserve">  bills receivable</t>
  </si>
  <si>
    <t xml:space="preserve">  advances made</t>
  </si>
  <si>
    <t xml:space="preserve">  other accounts receivable</t>
  </si>
  <si>
    <t xml:space="preserve">Payments on which are expected within 12 months after accounting date    </t>
  </si>
  <si>
    <t xml:space="preserve">  debts of subsidiaries and affiliates on dividends             </t>
  </si>
  <si>
    <t xml:space="preserve">  debts of participators (founders) according to contributions in the authorised capital</t>
  </si>
  <si>
    <t>Financial investments (excluding money equivalents)</t>
  </si>
  <si>
    <t xml:space="preserve">loans granted to organisations for less than 12 months period </t>
  </si>
  <si>
    <t>other short-term financial investments</t>
  </si>
  <si>
    <t>Monetary funds and money equivalents</t>
  </si>
  <si>
    <t xml:space="preserve">cashier’s desk                                                                                                             </t>
  </si>
  <si>
    <t xml:space="preserve">settlement accounts                                                                                        </t>
  </si>
  <si>
    <t xml:space="preserve">foreign exchange accounts                                                                                         </t>
  </si>
  <si>
    <t xml:space="preserve">other monetary funds                                       </t>
  </si>
  <si>
    <t>Other currents assets</t>
  </si>
  <si>
    <t>TOTAL for section II</t>
  </si>
  <si>
    <t>BALANCE</t>
  </si>
  <si>
    <t xml:space="preserve">Note </t>
  </si>
  <si>
    <t>LIABILITIES</t>
  </si>
  <si>
    <t>III. CAPITAL AND RESERVES</t>
  </si>
  <si>
    <t xml:space="preserve"> Share capital (joint-stock capital, authorised capital, limited partner contributions)</t>
  </si>
  <si>
    <t>Capital (prior to registered changes)</t>
  </si>
  <si>
    <t>Own shares repurchased from shareholders</t>
  </si>
  <si>
    <t>Revaluation of non-current assets</t>
  </si>
  <si>
    <t>Additional capital (without revaluation)</t>
  </si>
  <si>
    <t>Reserve capital</t>
  </si>
  <si>
    <t>Retained profit (uncovered loss)</t>
  </si>
  <si>
    <t>of the reporting period</t>
  </si>
  <si>
    <t>TOTAL for section III</t>
  </si>
  <si>
    <t>IV. LONG-TERM LIABILITIES</t>
  </si>
  <si>
    <t>Loans and credits</t>
  </si>
  <si>
    <t xml:space="preserve">bank credits subject to payment more than within 12 months after the reporting date                       </t>
  </si>
  <si>
    <t xml:space="preserve">loans subject to payment more than within 12 monthsafter the reporting date                                                                                                   </t>
  </si>
  <si>
    <t>Deferred tax liabilities</t>
  </si>
  <si>
    <t>Estimated liabilities</t>
  </si>
  <si>
    <t>Other liabilities</t>
  </si>
  <si>
    <t>TOTAL for section IV</t>
  </si>
  <si>
    <t>V. SHORT-TERM LIABILITIES</t>
  </si>
  <si>
    <t xml:space="preserve">bank credits subject to payment within 12 months after the reporting date                                                      </t>
  </si>
  <si>
    <t xml:space="preserve">loans subject to payment within 12 months after the reporting date     </t>
  </si>
  <si>
    <t>Accounts payable</t>
  </si>
  <si>
    <t>suppliers and contractors</t>
  </si>
  <si>
    <t>bills payable</t>
  </si>
  <si>
    <t xml:space="preserve">debt to personnel relating to labour payment         </t>
  </si>
  <si>
    <t>debt to governmental extra-budgetary funds</t>
  </si>
  <si>
    <t>taxes and levies payable</t>
  </si>
  <si>
    <t>advances received</t>
  </si>
  <si>
    <t xml:space="preserve">debts to participators (founders) according to income payment                                                                                                   </t>
  </si>
  <si>
    <t>other accounts payable</t>
  </si>
  <si>
    <t>Deferred income</t>
  </si>
  <si>
    <t>TOTAL for section V</t>
  </si>
  <si>
    <t>of previous years</t>
  </si>
  <si>
    <t>CEO</t>
  </si>
  <si>
    <t>February</t>
  </si>
  <si>
    <t xml:space="preserve"> O.Y. Isaev</t>
  </si>
  <si>
    <t>O.Y. Isaev</t>
  </si>
  <si>
    <t>Chief Accountant</t>
  </si>
  <si>
    <t>(signature)</t>
  </si>
  <si>
    <t>(print full name)</t>
  </si>
  <si>
    <t>L.A. Sklyarova</t>
  </si>
  <si>
    <t>(1) - specifies the reporting date of the accounting period</t>
  </si>
  <si>
    <t>(2) - specifies the previous year</t>
  </si>
  <si>
    <t>(3) - specifies the year prior the previous one</t>
  </si>
  <si>
    <t>as at</t>
  </si>
  <si>
    <t>Balance Sheet</t>
  </si>
  <si>
    <t>January-December</t>
  </si>
  <si>
    <t>for</t>
  </si>
  <si>
    <t>For January-December</t>
  </si>
  <si>
    <t xml:space="preserve">For January-December </t>
  </si>
  <si>
    <t>Profit and Loss Statement</t>
  </si>
  <si>
    <t>Code</t>
  </si>
  <si>
    <t>Revenue</t>
  </si>
  <si>
    <t>including</t>
  </si>
  <si>
    <t>revenue from electricity transmission</t>
  </si>
  <si>
    <t>revenue from grid connection</t>
  </si>
  <si>
    <t xml:space="preserve">revenue from functioning organisation and development of UES of Russia in terms of electric distribution grid </t>
  </si>
  <si>
    <t xml:space="preserve">revenue from resale of electric energy and power </t>
  </si>
  <si>
    <t>income from participation in other organisations</t>
  </si>
  <si>
    <t>lease income</t>
  </si>
  <si>
    <t xml:space="preserve">revenue from sale of other goods, products, works, services of industrial nature </t>
  </si>
  <si>
    <t>revenue from sale of other goods, products, works, services of non-industrial nature</t>
  </si>
  <si>
    <t>Cost of sales</t>
  </si>
  <si>
    <t>electricity transmission</t>
  </si>
  <si>
    <t>grid connection</t>
  </si>
  <si>
    <t xml:space="preserve">functioning organisation and development of UES of Russia in terms of electric distribution grid </t>
  </si>
  <si>
    <t xml:space="preserve">resale of electric energy and power </t>
  </si>
  <si>
    <t>participation in other organisations</t>
  </si>
  <si>
    <t>lease</t>
  </si>
  <si>
    <t>other goods, products, works, services of industrial nature</t>
  </si>
  <si>
    <t>other goods, products, works, services of non-industrial nature</t>
  </si>
  <si>
    <t>Gross profit (loss)</t>
  </si>
  <si>
    <t>Commercial expenses</t>
  </si>
  <si>
    <t>Management expenses</t>
  </si>
  <si>
    <t>Profit (loss) from sales</t>
  </si>
  <si>
    <t>Profit from participation in other organisations</t>
  </si>
  <si>
    <t>Interest receivable</t>
  </si>
  <si>
    <t xml:space="preserve">Interest payable </t>
  </si>
  <si>
    <t xml:space="preserve">Other profit </t>
  </si>
  <si>
    <t>Other expenses</t>
  </si>
  <si>
    <t>Profit (loss) before taxation</t>
  </si>
  <si>
    <t>Current profit tax</t>
  </si>
  <si>
    <t>including constant tax liabilities (assets)</t>
  </si>
  <si>
    <t>Change in deferred tax liabilities</t>
  </si>
  <si>
    <t>Change in deferred tax assets</t>
  </si>
  <si>
    <t>Other</t>
  </si>
  <si>
    <t>Net profit (loss)</t>
  </si>
  <si>
    <t>Indicator</t>
  </si>
  <si>
    <t>FOR REFERENCE</t>
  </si>
  <si>
    <t>Result from the revaluation of fixed assets, not included in net income (loss) for the period</t>
  </si>
  <si>
    <t>Result from other transactions not included in net income (loss) for the period</t>
  </si>
  <si>
    <t>Aggregate financial result of the period</t>
  </si>
  <si>
    <t>Basic earnings (loss) per share</t>
  </si>
  <si>
    <t>Diluted earnings (loss) per share</t>
  </si>
  <si>
    <t>(2) - specifies the period of the previous year, the same accounting period</t>
  </si>
  <si>
    <t>Control value:</t>
  </si>
  <si>
    <t xml:space="preserve">2.1. Cost of sold goods, works, services in elements of costs         </t>
  </si>
  <si>
    <t>Name</t>
  </si>
  <si>
    <t>Production costs</t>
  </si>
  <si>
    <t>materials cost</t>
  </si>
  <si>
    <t>payroll</t>
  </si>
  <si>
    <t>deductions on social needs</t>
  </si>
  <si>
    <t>depreciation</t>
  </si>
  <si>
    <t>other costs</t>
  </si>
  <si>
    <t>For reference: Change of stocks and reserves
(gain [+], reduction [–]):</t>
  </si>
  <si>
    <t>work in progress</t>
  </si>
  <si>
    <t>finished goods</t>
  </si>
  <si>
    <t>purchased goods</t>
  </si>
  <si>
    <t>goods shipped</t>
  </si>
  <si>
    <t xml:space="preserve">    auxiliary raw</t>
  </si>
  <si>
    <t>Total cost of sold products (goods, works, services)</t>
  </si>
  <si>
    <t>including:</t>
  </si>
  <si>
    <t xml:space="preserve">     cost of sold goods</t>
  </si>
  <si>
    <t xml:space="preserve">     management services to third parties</t>
  </si>
  <si>
    <t>Administrative expenses</t>
  </si>
  <si>
    <t>For reference:</t>
  </si>
  <si>
    <t>cost of rental property</t>
  </si>
  <si>
    <t>taxes and fees (including land rent)</t>
  </si>
  <si>
    <t>insurance premiums</t>
  </si>
  <si>
    <t>cost of services of infrastructure organizations (OJSC "ATS", CJSC "CFR")</t>
  </si>
  <si>
    <t>cost of purchased electricity to compensate for losses</t>
  </si>
  <si>
    <t>provision for the cost of purchased electricity to compensate for losses</t>
  </si>
  <si>
    <t>costs of issue and maintenance of securities</t>
  </si>
  <si>
    <t>cost of services rendered to the organizations performing the regulatory activity</t>
  </si>
  <si>
    <t>provision for the cost of services rendered to the organizations performing the regulatory activity</t>
  </si>
  <si>
    <t>costs associated with the property (with the exception of the assessment of the costs of the property)</t>
  </si>
  <si>
    <t>2.2. Profit per one stock, diluted profit per stock</t>
  </si>
  <si>
    <t>For</t>
  </si>
  <si>
    <t>Net profit (uncovered loss) of the reporting period</t>
  </si>
  <si>
    <r>
      <t>Dividends on preference stocks</t>
    </r>
    <r>
      <rPr>
        <vertAlign val="superscript"/>
        <sz val="9"/>
        <rFont val="Algerian"/>
        <family val="5"/>
      </rPr>
      <t>3</t>
    </r>
  </si>
  <si>
    <t>Base profit (loss) of the accounting period</t>
  </si>
  <si>
    <t>Average quantity of the ordinary</t>
  </si>
  <si>
    <t>stocks which are in circulation during</t>
  </si>
  <si>
    <t>the accounting year.</t>
  </si>
  <si>
    <t>Average market value of one</t>
  </si>
  <si>
    <t>common stock</t>
  </si>
  <si>
    <t>Possible gain of profit and average</t>
  </si>
  <si>
    <t>quantities of stocks in circulation</t>
  </si>
  <si>
    <t>As a result of converting of the preference</t>
  </si>
  <si>
    <t>stocks into common stocks</t>
  </si>
  <si>
    <t xml:space="preserve">possible gain of profit </t>
  </si>
  <si>
    <t>additional quantity of stocks</t>
  </si>
  <si>
    <t>As a result of converting bonds into</t>
  </si>
  <si>
    <t>common stocks</t>
  </si>
  <si>
    <t>As a result of execution of contracts of purchase and sale</t>
  </si>
  <si>
    <t xml:space="preserve"> of stocks at the price below the market</t>
  </si>
  <si>
    <t>negotiated price of acquisition</t>
  </si>
  <si>
    <t>adjusted size of base profit</t>
  </si>
  <si>
    <t>adjusted size of the average</t>
  </si>
  <si>
    <t>quantity of stocks in circulation</t>
  </si>
  <si>
    <t>Base profit (loss) per one stock</t>
  </si>
  <si>
    <t>Diluted profit per one stock</t>
  </si>
  <si>
    <t>(3) - the given indicator includes dividends on the cumulative stocks for the previous reporting
        periods which have been paid or declared within the accounting year</t>
  </si>
  <si>
    <t>For 
2016 год</t>
  </si>
  <si>
    <t>For 
2015 год</t>
  </si>
  <si>
    <t>2.3. Profit taxation</t>
  </si>
  <si>
    <t>Profit (loss) to the taxation</t>
  </si>
  <si>
    <t>including assessed under the rate of:</t>
  </si>
  <si>
    <t>other rates</t>
  </si>
  <si>
    <t>not taxed</t>
  </si>
  <si>
    <t>Permanent differences</t>
  </si>
  <si>
    <t>For reference: permanent differences, corresponding with time differences</t>
  </si>
  <si>
    <t>Change of temporary deductible differences</t>
  </si>
  <si>
    <t>Change of temporary taxable differences</t>
  </si>
  <si>
    <t>Tax base</t>
  </si>
  <si>
    <t>Expense (income) on the profits tax</t>
  </si>
  <si>
    <t>Conditional expense (income) on the profits tax</t>
  </si>
  <si>
    <t>Permanent tax obligation (assets)</t>
  </si>
  <si>
    <t>For reference: the change of the deferred taxes carried on profit and losses</t>
  </si>
  <si>
    <t>Expense (income) on the deferred taxes</t>
  </si>
  <si>
    <t>Change of the deferred tax asset</t>
  </si>
  <si>
    <t>Change of the deferred tax obligation</t>
  </si>
  <si>
    <t>Current profits tax</t>
  </si>
  <si>
    <t>Specification of the sums of the profits tax for last tax periods</t>
  </si>
  <si>
    <t>Other fiscal charges and sanctions from profit</t>
  </si>
  <si>
    <t>including under essential articles</t>
  </si>
  <si>
    <t>Profit (loss) on ordinary activity</t>
  </si>
  <si>
    <t>3.4. Calculation of cost estimation</t>
  </si>
  <si>
    <t xml:space="preserve">of net assets of joint stock company </t>
  </si>
  <si>
    <t>To be checked!</t>
  </si>
  <si>
    <t>Line code of the balance sheet</t>
  </si>
  <si>
    <t>Assets</t>
  </si>
  <si>
    <t>Results of researches and developments</t>
  </si>
  <si>
    <t>Profitable investments in material assets</t>
  </si>
  <si>
    <t xml:space="preserve">Long-term and short-term financial investments </t>
  </si>
  <si>
    <r>
      <t xml:space="preserve">Other non-current assets </t>
    </r>
    <r>
      <rPr>
        <vertAlign val="superscript"/>
        <sz val="10"/>
        <rFont val="Arial"/>
        <family val="2"/>
        <charset val="204"/>
      </rPr>
      <t>2</t>
    </r>
  </si>
  <si>
    <t>The value-added tax on the acquired values</t>
  </si>
  <si>
    <r>
      <t xml:space="preserve">Accounts receivable </t>
    </r>
    <r>
      <rPr>
        <vertAlign val="superscript"/>
        <sz val="10"/>
        <rFont val="Arial"/>
        <family val="2"/>
        <charset val="204"/>
      </rPr>
      <t>3</t>
    </r>
  </si>
  <si>
    <t>Money funds and money equivalents</t>
  </si>
  <si>
    <r>
      <t>Other circulating assets</t>
    </r>
    <r>
      <rPr>
        <vertAlign val="superscript"/>
        <sz val="10"/>
        <rFont val="Arial"/>
        <family val="2"/>
        <charset val="204"/>
      </rPr>
      <t xml:space="preserve"> 1</t>
    </r>
  </si>
  <si>
    <t>Total the assets accepted to calculation (the sum of points 1 - 13)</t>
  </si>
  <si>
    <t>Liabilities</t>
  </si>
  <si>
    <t>Long-term borrowed funds</t>
  </si>
  <si>
    <t>Other long-term liabilities</t>
  </si>
  <si>
    <t>Short-term borrowed funds</t>
  </si>
  <si>
    <r>
      <t>Accounts payable</t>
    </r>
    <r>
      <rPr>
        <vertAlign val="superscript"/>
        <sz val="10"/>
        <rFont val="Arial"/>
        <family val="2"/>
        <charset val="204"/>
      </rPr>
      <t>4</t>
    </r>
  </si>
  <si>
    <r>
      <t>Other short-term liabilities</t>
    </r>
    <r>
      <rPr>
        <vertAlign val="superscript"/>
        <sz val="10"/>
        <rFont val="Arial"/>
        <family val="2"/>
        <charset val="204"/>
      </rPr>
      <t xml:space="preserve"> 5</t>
    </r>
  </si>
  <si>
    <t>Total the liabilities accepted to calculation (the sum of points 15 - 21)</t>
  </si>
  <si>
    <t>Joint stock company net assets value (total assets accepted to calculation (line 14) minus total liabilities accepted to calculation (line 22))</t>
  </si>
  <si>
    <t>Except for actual costs under the redemption of own stocks from shareholders.</t>
  </si>
  <si>
    <t>Including size of the deferred tax assets.</t>
  </si>
  <si>
    <t>Except for indebtedness of participants (founders) on instalments in authorised capital.</t>
  </si>
  <si>
    <t>Including size of indebtedness to participants on payment of incomes</t>
  </si>
  <si>
    <t>In the data about size of other long-term and short-term liabilities the sums are shown of the created in 
the established order reserves in connection with contingent liabilities and with the activity termination</t>
  </si>
  <si>
    <t>specifies the year prior to the previous one</t>
  </si>
  <si>
    <t>specifies the previous year</t>
  </si>
  <si>
    <t>specifies the reporting date of the accounting period</t>
  </si>
  <si>
    <t>5.11. Other income and expenses</t>
  </si>
  <si>
    <t>For 2016</t>
  </si>
  <si>
    <t>For 2016 (1)</t>
  </si>
  <si>
    <t>For 2015</t>
  </si>
  <si>
    <t>For 2015 (2)</t>
  </si>
  <si>
    <t>Other income total</t>
  </si>
  <si>
    <t xml:space="preserve">  From sale of fixed assets, except apartments</t>
  </si>
  <si>
    <t xml:space="preserve">  From sale of apartments</t>
  </si>
  <si>
    <t xml:space="preserve">  From sale of stocks</t>
  </si>
  <si>
    <t xml:space="preserve">  From sale of currencies</t>
  </si>
  <si>
    <t xml:space="preserve">  From sale of intangible assets</t>
  </si>
  <si>
    <t xml:space="preserve">  From sale of securities</t>
  </si>
  <si>
    <t xml:space="preserve">  From sale of other assets</t>
  </si>
  <si>
    <t xml:space="preserve">  From joint activity</t>
  </si>
  <si>
    <t xml:space="preserve">  Profit of 2014, revealed in the accounting period</t>
  </si>
  <si>
    <t xml:space="preserve">  Profit of 2013, revealed in the accounting period</t>
  </si>
  <si>
    <t xml:space="preserve">  Profit before 01.01.2013, revealed in the accounting period</t>
  </si>
  <si>
    <t xml:space="preserve">  Profit of 2015, revealed in the accounting period</t>
  </si>
  <si>
    <t xml:space="preserve">  Penalty fee, fines and liquidated damages recognised or on which  judgements of court (arbitration court) are received on their collection   </t>
  </si>
  <si>
    <t xml:space="preserve">  Accounts payable, on which term of limitation of actions
  has expired (more than three years)</t>
  </si>
  <si>
    <t xml:space="preserve">  Exchange rate differences</t>
  </si>
  <si>
    <t xml:space="preserve">  Property which has appeared in surplus on results of inventory</t>
  </si>
  <si>
    <t xml:space="preserve">  Gratuitously received assets, except FA and Intangible Assets</t>
  </si>
  <si>
    <t xml:space="preserve"> Income from gratuitously received FA, determined in the established order</t>
  </si>
  <si>
    <t xml:space="preserve">  Cost of tangible assets remaining from write-off of unsuitable to restoration and further use of assets</t>
  </si>
  <si>
    <t xml:space="preserve">  Revaluation of financial investments on the current market
  value</t>
  </si>
  <si>
    <t xml:space="preserve">  Income from reduction (write-off) of a reserve on doubtful debts</t>
  </si>
  <si>
    <t xml:space="preserve">  Income from reduction (write-off) of a reserve under estimated liabilities</t>
  </si>
  <si>
    <t xml:space="preserve">  Income from reduction (write-off) of a reserve under decrease of supplies value</t>
  </si>
  <si>
    <t xml:space="preserve">  Income under contracts of a concession of the right of the requirement</t>
  </si>
  <si>
    <t xml:space="preserve">  Income from revealed non-contract electricity 
  consumption </t>
  </si>
  <si>
    <t xml:space="preserve">  Insurance payments receivable</t>
  </si>
  <si>
    <t xml:space="preserve">  Income connected with participation in AC of other organisations</t>
  </si>
  <si>
    <t xml:space="preserve">  Restoration of the before written off accounts receivable</t>
  </si>
  <si>
    <t xml:space="preserve">  Discount under bills</t>
  </si>
  <si>
    <t xml:space="preserve">  Compensation for a difference in tariffs (budgetary financing)</t>
  </si>
  <si>
    <t xml:space="preserve">  Income from reduction (write-off) of a reserve under depreciation of financial investments</t>
  </si>
  <si>
    <t xml:space="preserve">  Income from collection of a note</t>
  </si>
  <si>
    <t xml:space="preserve">  Other</t>
  </si>
  <si>
    <t xml:space="preserve">  Income from revaluation surplus of previously discounted FA items</t>
  </si>
  <si>
    <t>Other expenses total</t>
  </si>
  <si>
    <t xml:space="preserve">  Revaluation surplus of FA items</t>
  </si>
  <si>
    <t xml:space="preserve">   From sale of fixed assets, except apartments</t>
  </si>
  <si>
    <t xml:space="preserve">   From sale of apartments</t>
  </si>
  <si>
    <t xml:space="preserve">   From sale of stocks</t>
  </si>
  <si>
    <t xml:space="preserve">   From sale of currencies</t>
  </si>
  <si>
    <t xml:space="preserve">   From sale of intangible assets</t>
  </si>
  <si>
    <t xml:space="preserve">   From sale of securities</t>
  </si>
  <si>
    <t xml:space="preserve">   From sale of other assets</t>
  </si>
  <si>
    <t xml:space="preserve">   Other taxes</t>
  </si>
  <si>
    <t xml:space="preserve">   Expenses on bank fees</t>
  </si>
  <si>
    <t xml:space="preserve">   Expenses on servicing financial investments</t>
  </si>
  <si>
    <t xml:space="preserve">   Reserve on doubtful debts</t>
  </si>
  <si>
    <t xml:space="preserve">   Reserve under depreciation of financial investments</t>
  </si>
  <si>
    <t xml:space="preserve">   Reserve under decrease in value of tangible assets</t>
  </si>
  <si>
    <t xml:space="preserve">   Reserve on discontinuing operation</t>
  </si>
  <si>
    <t xml:space="preserve">   Reserve under estimated liabilities</t>
  </si>
  <si>
    <t xml:space="preserve">   Asset retirement without income</t>
  </si>
  <si>
    <t xml:space="preserve">   VAT on gratuitously transferred property</t>
  </si>
  <si>
    <t xml:space="preserve">    Loss of 2015, revealed in the accounting period</t>
  </si>
  <si>
    <t xml:space="preserve">    Loss of 2014, revealed in the accounting period</t>
  </si>
  <si>
    <t xml:space="preserve">    Loss of 2013, revealed in the accounting period</t>
  </si>
  <si>
    <t xml:space="preserve">    Loss before 01.01.2013, revealed in the accounting period</t>
  </si>
  <si>
    <t xml:space="preserve">   State duties under economic contracts</t>
  </si>
  <si>
    <t xml:space="preserve">   Revaluation of financial investments on the current market
   value</t>
  </si>
  <si>
    <t xml:space="preserve">   Discount under bills</t>
  </si>
  <si>
    <t xml:space="preserve">   Expenses under assignment of receivables contracts </t>
  </si>
  <si>
    <t xml:space="preserve">   Unreimbursable VAT </t>
  </si>
  <si>
    <t xml:space="preserve">   Expenses on revealed non-contract electricity 
   consumption</t>
  </si>
  <si>
    <t xml:space="preserve">   Instalments in associations and funds</t>
  </si>
  <si>
    <t xml:space="preserve">   Debt receivable, on which term of limitation of actions
   has expired (more than three years) </t>
  </si>
  <si>
    <t xml:space="preserve">   Exchange rate differences</t>
  </si>
  <si>
    <t xml:space="preserve">   Legal costs</t>
  </si>
  <si>
    <t xml:space="preserve">   Plunders, shortage</t>
  </si>
  <si>
    <t xml:space="preserve">   Expenses for executive production</t>
  </si>
  <si>
    <t xml:space="preserve">   Repayment of cost of apartments of employees</t>
  </si>
  <si>
    <t xml:space="preserve">   Other material (financial) assistance and other payments
   to employees </t>
  </si>
  <si>
    <t xml:space="preserve">   Material aid to pensioners (including non-recurring payments, compensation of utility bills)</t>
  </si>
  <si>
    <t xml:space="preserve">   Expenses on holding sports events</t>
  </si>
  <si>
    <t xml:space="preserve">   Expenses on holding cultural and educational events</t>
  </si>
  <si>
    <t xml:space="preserve">   Expenses on charity</t>
  </si>
  <si>
    <t xml:space="preserve">   Other</t>
  </si>
  <si>
    <t xml:space="preserve">   Cost of retired bills</t>
  </si>
  <si>
    <t xml:space="preserve">   Interest expense on long-term bonds</t>
  </si>
  <si>
    <t xml:space="preserve">   Net book value of fixed assets written off</t>
  </si>
  <si>
    <t xml:space="preserve">   Depreciation of FA items</t>
  </si>
  <si>
    <t>Statement of Changes in Equity</t>
  </si>
  <si>
    <t>for 20</t>
  </si>
  <si>
    <t>electric power transmission</t>
  </si>
  <si>
    <t>Cash Flow Statement</t>
  </si>
  <si>
    <t>under ADCEA</t>
  </si>
  <si>
    <t>under ARCFI \ARCFO</t>
  </si>
  <si>
    <t>3.1. Capital flow</t>
  </si>
  <si>
    <t>Authorised capital</t>
  </si>
  <si>
    <t>Own stocks repurchased
from shareholders</t>
  </si>
  <si>
    <t>Aditional capital</t>
  </si>
  <si>
    <t>Reserve
capital</t>
  </si>
  <si>
    <t>Retained earnings (uncovered loss)</t>
  </si>
  <si>
    <t>Total</t>
  </si>
  <si>
    <t>Capital increase - in total</t>
  </si>
  <si>
    <t>net profit</t>
  </si>
  <si>
    <t>property revaluation</t>
  </si>
  <si>
    <t>income due directly to increase of the capital</t>
  </si>
  <si>
    <t>additional share issue</t>
  </si>
  <si>
    <t>increase in face-value of stocks</t>
  </si>
  <si>
    <t>reorganisation of the legal person</t>
  </si>
  <si>
    <t>Capital reduction - in total</t>
  </si>
  <si>
    <t>loss</t>
  </si>
  <si>
    <t>expenses dut directly to capital reduction</t>
  </si>
  <si>
    <t>reduction of face-value of stocks</t>
  </si>
  <si>
    <t>reduction of quantity of stocks</t>
  </si>
  <si>
    <t>dividends</t>
  </si>
  <si>
    <t>Additional capital change</t>
  </si>
  <si>
    <t>Reserve capital change</t>
  </si>
  <si>
    <t>Capital stock for 31 December  20</t>
  </si>
  <si>
    <t>For 20</t>
  </si>
  <si>
    <t>(1) - specifies the year prior to the previous one</t>
  </si>
  <si>
    <t>(3) - specifies the reporting year</t>
  </si>
  <si>
    <t>3.2. Adjustments in connection with change of accounting policy and correction of errors</t>
  </si>
  <si>
    <t>Capital change for 2015</t>
  </si>
  <si>
    <t>at the expense of net profit
(loss)</t>
  </si>
  <si>
    <t>at the expense of other factors</t>
  </si>
  <si>
    <t>Capital - total</t>
  </si>
  <si>
    <t>before adjustments</t>
  </si>
  <si>
    <t>adjustment in connection with:</t>
  </si>
  <si>
    <t>accounting policy change</t>
  </si>
  <si>
    <t>correction of errors</t>
  </si>
  <si>
    <t>after adjustments</t>
  </si>
  <si>
    <t>retained earnings (uncovered
loss):</t>
  </si>
  <si>
    <t>Other articles of the capital, on which
adjustments are performed:</t>
  </si>
  <si>
    <t>(under articles)</t>
  </si>
  <si>
    <t>Own stocks repurchased from shareholders</t>
  </si>
  <si>
    <t>Additional capital</t>
  </si>
  <si>
    <t>Capital
(before the registration of the changes)</t>
  </si>
  <si>
    <t>Value of equity after adjustments</t>
  </si>
  <si>
    <t>Retained profit (loss)</t>
  </si>
  <si>
    <t>Capital (before the registration of the changes)</t>
  </si>
  <si>
    <t>Earned capital</t>
  </si>
  <si>
    <t>Capital reserve</t>
  </si>
  <si>
    <t>3.3. Net assets</t>
  </si>
  <si>
    <t>Net assets</t>
  </si>
  <si>
    <t>Cash flows from current transactions</t>
  </si>
  <si>
    <t>Receipts - total</t>
  </si>
  <si>
    <t xml:space="preserve">    including:</t>
  </si>
  <si>
    <t>from sale of products, goods, works and services</t>
  </si>
  <si>
    <t xml:space="preserve">  including from sale of products, the goods, works and services to the parent, affiliated and dependent companies</t>
  </si>
  <si>
    <t xml:space="preserve">rent payments, licence fees, royalty, commission fee and other similar payments </t>
  </si>
  <si>
    <t xml:space="preserve">   including from rent payments, licence fees, royalty, commission fee and other similar payments from the parent, affiliated and dependent companies</t>
  </si>
  <si>
    <t>from resale of financial investments</t>
  </si>
  <si>
    <t xml:space="preserve">    including from resale of financial investments to the parent, affiliated and dependent companies</t>
  </si>
  <si>
    <t xml:space="preserve">   other receipts</t>
  </si>
  <si>
    <t xml:space="preserve">   including other receipts from the parent, affiliated and dependent companies</t>
  </si>
  <si>
    <t>Payments - total</t>
  </si>
  <si>
    <t xml:space="preserve">   including:</t>
  </si>
  <si>
    <t>to suppliers (contractors) for raw, materials, works, services</t>
  </si>
  <si>
    <t xml:space="preserve">   including to suppliers (contractors) for raw, materials, works, services of the parent, affiliated and dependent companies</t>
  </si>
  <si>
    <t>debenture interests</t>
  </si>
  <si>
    <t xml:space="preserve">  including debenture interests to the parent, affiliated and dependent companies</t>
  </si>
  <si>
    <t>profits tax of the organisations</t>
  </si>
  <si>
    <t>other payments</t>
  </si>
  <si>
    <t xml:space="preserve">   including other payments to the parent, affiliated and dependent companies</t>
  </si>
  <si>
    <t>Balance of cash flows from current transactions</t>
  </si>
  <si>
    <t>Cash flows from investment transactions</t>
  </si>
  <si>
    <t xml:space="preserve"> from sale of non-current assets (except financial investments)</t>
  </si>
  <si>
    <t xml:space="preserve">    including from sale of non-current assets (except financial investments) to the parent, affiliated and dependent companies</t>
  </si>
  <si>
    <t>from sale of stocks of other organisations (participation share)</t>
  </si>
  <si>
    <t xml:space="preserve">    including from sale of stocks of other organisations (participation share) to the parent, affiliated and dependent companies</t>
  </si>
  <si>
    <t>from return of the given loans, from sale of debt securities (the rights of the requirement of money funds to other persons)</t>
  </si>
  <si>
    <t xml:space="preserve">      including from return of the given loans, from sale of debt securities (the rights of the requirement of money funds to other persons) of the parent, affiliated and dependent companies</t>
  </si>
  <si>
    <t xml:space="preserve"> dividends, percent on debt financial investments and similar receipts from individual share in other organisations</t>
  </si>
  <si>
    <t xml:space="preserve">    including dividends, percent on debt financial investments and similar receipts from individual share in other organisations from the parent, affiliated and dependent companies</t>
  </si>
  <si>
    <t xml:space="preserve">  other receipts</t>
  </si>
  <si>
    <t xml:space="preserve">      including other receipts from the parent, affiliated and dependent companies</t>
  </si>
  <si>
    <t xml:space="preserve">  in connection with acquisition, creation, modernisation, reconstruction and preparation for use of non-current assets</t>
  </si>
  <si>
    <t xml:space="preserve">      including payments to the parent, affiliated and dependent companies in connection with acquisition, creation, modernisation, reconstruction and preparation for use of non-current assets </t>
  </si>
  <si>
    <t>in connection with share acquisition of other organisations (participation shares)</t>
  </si>
  <si>
    <t xml:space="preserve">     including payments to the parent, affiliated and dependent companies in connection with share acquisition of other organisations (participation shares)</t>
  </si>
  <si>
    <t>in connection with acquisition of debt securities (the rights of the requirement of money funds to other persons), granting of loans to other persons</t>
  </si>
  <si>
    <t xml:space="preserve">     including payments to the parent, affiliated and dependent companies in connection with acquisition of debt securities (the rights of the requirement of money funds to other persons), granting of loans to other persons</t>
  </si>
  <si>
    <t>debenture interests, included in cost of investment assets</t>
  </si>
  <si>
    <t xml:space="preserve">      including the debenture interests, included in cost of investment assets to the parent, affiliated and dependent companies</t>
  </si>
  <si>
    <t xml:space="preserve">      including other payments to the parent, affiliated and dependent companies</t>
  </si>
  <si>
    <t>Balance of cash flows from investment transactions</t>
  </si>
  <si>
    <t>Cash flows from financial transactions</t>
  </si>
  <si>
    <t>receipt of credits and loans</t>
  </si>
  <si>
    <t xml:space="preserve">    including reception of credits and loans from the parent, affiliated and dependent companies</t>
  </si>
  <si>
    <t>money deposits of proprietors (participants)</t>
  </si>
  <si>
    <t xml:space="preserve">    including money deposits of proprietors (participants) of the parent, affiliated and dependent companies</t>
  </si>
  <si>
    <t>from a share issue, increase in shares of participation</t>
  </si>
  <si>
    <t xml:space="preserve">    including from a share issue, increase in shares of participation of the parent, affiliated and dependent companies</t>
  </si>
  <si>
    <t>from bond issue, bills and other debt securities, etc.</t>
  </si>
  <si>
    <t xml:space="preserve">    including from bond issue, bills and other debt securities, etc. of the parent, affiliated and dependent companies</t>
  </si>
  <si>
    <t>other receipts</t>
  </si>
  <si>
    <t>to proprietors (participants) in connection with the repurchase of stocks from them (participation share) of the organisation or their secession as participants</t>
  </si>
  <si>
    <t xml:space="preserve">    including to proprietors (participants) in connection with the repurchase of stocks from them (participation share) of the organisation or their secession as participants of the parent, affiliated and dependent companies</t>
  </si>
  <si>
    <t>on payment of dividends and other payments on profit distribution for benefit of proprietors (participants)</t>
  </si>
  <si>
    <t xml:space="preserve">   including on payment of dividends and other payments on profit distribution for benefit of proprietors (participants) of the parent, affiliated and dependent companies</t>
  </si>
  <si>
    <t>in connection with repayment (redemption) of bills and other debt securities, return of credits and loans</t>
  </si>
  <si>
    <t xml:space="preserve">    including in connection with repayment (redemption) of bills and other debt securities, return of credits and loans to the parent, affiliated and dependent companies</t>
  </si>
  <si>
    <t xml:space="preserve">    including other payments to the parent, affiliated and dependent companies</t>
  </si>
  <si>
    <t>Balance of cash flows from financial transactions</t>
  </si>
  <si>
    <t>Balance of cash flows for the accounting period</t>
  </si>
  <si>
    <t>Remainder of cash and cash equivalents on the accounting period beginning</t>
  </si>
  <si>
    <t>Remainder of cash and cash equivalents on the accounting period end</t>
  </si>
  <si>
    <t>Size of influence of rate changes of foreign exchange to rouble</t>
  </si>
  <si>
    <t>1 - specifies the accounting period</t>
  </si>
  <si>
    <t>2 - specifies the period of the previous year, the same accounting period</t>
  </si>
  <si>
    <t>At the beginning of year</t>
  </si>
  <si>
    <t>Change for the period</t>
  </si>
  <si>
    <t>At the period end</t>
  </si>
  <si>
    <t>Accepted</t>
  </si>
  <si>
    <t>Accrued depreciation</t>
  </si>
  <si>
    <t>Losses from depreciation</t>
  </si>
  <si>
    <t>Revaluation</t>
  </si>
  <si>
    <t>Period</t>
  </si>
  <si>
    <t>Initial/mark-to-market value</t>
  </si>
  <si>
    <t>Accumulated depreciation</t>
  </si>
  <si>
    <t>Residual value</t>
  </si>
  <si>
    <t>5.1. Intangible assets</t>
  </si>
  <si>
    <t>5.1.1. Availability and movement of intangible assets</t>
  </si>
  <si>
    <t>for 2016 (1)</t>
  </si>
  <si>
    <t>for 2016</t>
  </si>
  <si>
    <t>for 2015 (2)</t>
  </si>
  <si>
    <t>for 2015</t>
  </si>
  <si>
    <t>Intangible assets - total</t>
  </si>
  <si>
    <t>Objects of intellectual property (exclusive rights to results of intellectual property)</t>
  </si>
  <si>
    <t>at the patentee on inventions, industrial pattern, useful model</t>
  </si>
  <si>
    <t>at the legal owner on computer software programs, databases</t>
  </si>
  <si>
    <t>at the legal owner on topology of integrated microcircuits</t>
  </si>
  <si>
    <t>at the owner on a trade mark, a service mark, the name of a place of an origin of the goods</t>
  </si>
  <si>
    <t>Business reputation of the Company</t>
  </si>
  <si>
    <t>(1) - specifies the reporting year</t>
  </si>
  <si>
    <t>5.2. Results of research, developmental and technological works and Intangible Assets</t>
  </si>
  <si>
    <t>5.2.1. Availability and movement of results of research and development</t>
  </si>
  <si>
    <t>initial cost</t>
  </si>
  <si>
    <t>part
of the cost which has been written off
on expenses</t>
  </si>
  <si>
    <t>accepted</t>
  </si>
  <si>
    <t>retired</t>
  </si>
  <si>
    <t>part
of the cost which has been written off
on expenses for the period</t>
  </si>
  <si>
    <t>Research and development - total</t>
  </si>
  <si>
    <t>from them:</t>
  </si>
  <si>
    <t>Expenses on the research and development, which results are used for production needs</t>
  </si>
  <si>
    <t>Patent-capable results of the executed researches and development</t>
  </si>
  <si>
    <t>Expenses on the researches and development executed by own forces</t>
  </si>
  <si>
    <t>Expenses on the researches and development which are performed by third party organisations</t>
  </si>
  <si>
    <t>R&amp;D - total</t>
  </si>
  <si>
    <t xml:space="preserve">5.2.2. Not finished and not finalized R&amp;D and not finished transactions on acquisition of Intangible Assets </t>
  </si>
  <si>
    <t>At the beginning
of year</t>
  </si>
  <si>
    <t>period expenses</t>
  </si>
  <si>
    <t>written off costs as
not given positive result</t>
  </si>
  <si>
    <t>accepted to accounting as Intangible Assets or R&amp;D</t>
  </si>
  <si>
    <t>Costs of not finished researches and developments - total</t>
  </si>
  <si>
    <t>Research works</t>
  </si>
  <si>
    <t>Developmental works</t>
  </si>
  <si>
    <t>Technological works</t>
  </si>
  <si>
    <t>Not finished transactions on acquisition of intangible assets - total</t>
  </si>
  <si>
    <t>at the patentee on inventions, the industrial pattern, useful model</t>
  </si>
  <si>
    <t>at the owner on a trade mark, a service mark, the name of a place of origin of the goods</t>
  </si>
  <si>
    <t>Not finished transactions on acquisition of Intangible Assets - total</t>
  </si>
  <si>
    <t>5.3. Fixed assets</t>
  </si>
  <si>
    <t>5.3.1. Availability and movement of fixed assets</t>
  </si>
  <si>
    <t xml:space="preserve">initial cost </t>
  </si>
  <si>
    <t>accumulated depreciation</t>
  </si>
  <si>
    <t>residual value</t>
  </si>
  <si>
    <t>accumulated depreciation on the accepted objects</t>
  </si>
  <si>
    <t xml:space="preserve">accrued depreciation </t>
  </si>
  <si>
    <t>revaluation</t>
  </si>
  <si>
    <t>Fixed assets (without profitable investments in tangible assets) - total</t>
  </si>
  <si>
    <t>Depreciable fixed assets - in total</t>
  </si>
  <si>
    <t>production buildings</t>
  </si>
  <si>
    <t xml:space="preserve">constructions, except Power Lines </t>
  </si>
  <si>
    <t>power lines and devices to them</t>
  </si>
  <si>
    <t>machines and equipment for electric power generation, substations, equipment for electric power transformation</t>
  </si>
  <si>
    <t>production and economic stock</t>
  </si>
  <si>
    <t>other</t>
  </si>
  <si>
    <t>Objects with unlimited term of useful use, not depreciable - total</t>
  </si>
  <si>
    <t>land lots</t>
  </si>
  <si>
    <t>environmental facilities</t>
  </si>
  <si>
    <t>Capital investments on radical improvement of the land lots</t>
  </si>
  <si>
    <t>Accounted as a part of profitable investments in tangible assets - total</t>
  </si>
  <si>
    <t>property for transfer to leasing</t>
  </si>
  <si>
    <t>property given under the lease contract</t>
  </si>
  <si>
    <t>5.3.2.Terms of useful life and depreciation method</t>
  </si>
  <si>
    <t>Indicator name</t>
  </si>
  <si>
    <t>Target date of useful use (in months)</t>
  </si>
  <si>
    <t>Depreciation method</t>
  </si>
  <si>
    <t>Straight-line</t>
  </si>
  <si>
    <t>Production buildings</t>
  </si>
  <si>
    <t xml:space="preserve">Constructions, except Power Lines </t>
  </si>
  <si>
    <t>Power Lines and devices to them</t>
  </si>
  <si>
    <t>Machines and equipment for electric power generation, substations, equipment for electric power transformation</t>
  </si>
  <si>
    <t>Production and</t>
  </si>
  <si>
    <t>economic stock</t>
  </si>
  <si>
    <t>5.3.3. Value change of fixed assets as a result of completion, additional equipment,</t>
  </si>
  <si>
    <t>reconstruction and partial liquidation</t>
  </si>
  <si>
    <t>Value addition of items of fixed assets as a result of completion, additional equipment, reconstruction - total</t>
  </si>
  <si>
    <t xml:space="preserve">  production buildings</t>
  </si>
  <si>
    <t xml:space="preserve">  constructions, except Power Lines </t>
  </si>
  <si>
    <t xml:space="preserve">  power lines and
  devices to them</t>
  </si>
  <si>
    <t xml:space="preserve">  machines and equipment for electric power generation, substations, equipment for electric power transformation</t>
  </si>
  <si>
    <t xml:space="preserve">   production and
   economic stock</t>
  </si>
  <si>
    <t xml:space="preserve">   other</t>
  </si>
  <si>
    <t>Reduction of cost of items of fixed assets as a result of partial liquidation - in total</t>
  </si>
  <si>
    <t xml:space="preserve">   production buildings</t>
  </si>
  <si>
    <t xml:space="preserve">   constructions, except Power Lines</t>
  </si>
  <si>
    <t xml:space="preserve">   power lines and
   devices to them</t>
  </si>
  <si>
    <t xml:space="preserve">   machines and equipment for electric power generation, substations, equipment for electric power transformation</t>
  </si>
  <si>
    <t>5.3.4. Other use of fixed assets</t>
  </si>
  <si>
    <t xml:space="preserve">As at 31 December </t>
  </si>
  <si>
    <t>Fixed assets transferred in rent which are registered on the balance sheet</t>
  </si>
  <si>
    <t>Fixed assets transferred in rent which are registered off the balance sheet</t>
  </si>
  <si>
    <t>Fixed assets received in rent which are registered on the balance sheet</t>
  </si>
  <si>
    <t>Fixed assets received in rent which are registered off the balance sheet</t>
  </si>
  <si>
    <t>Items of immovable property accepted in transaction and actually used, in process of the state registration</t>
  </si>
  <si>
    <t>Fixed assets, transferred
for preservation</t>
  </si>
  <si>
    <t>Other use of fixed assets (pledge, etc.)</t>
  </si>
  <si>
    <t>(1) -  specifies the reporting date of the accounting period</t>
  </si>
  <si>
    <t>(3) - specifies the year prior to the previous one</t>
  </si>
  <si>
    <t>5.3.5. Capital investments in progress</t>
  </si>
  <si>
    <t>written off</t>
  </si>
  <si>
    <t>accepted to accounting as fixed assets or cost is increased</t>
  </si>
  <si>
    <t>Construction in progress and not complete transactions on acquisition, modernisation, etc. of fixed assets - total</t>
  </si>
  <si>
    <t>of production use</t>
  </si>
  <si>
    <t>acquisition of fixed assets</t>
  </si>
  <si>
    <t>equipment for installation</t>
  </si>
  <si>
    <t>of non-production use</t>
  </si>
  <si>
    <t>5.3.6. Advances issued under capital construction and acquisition of fixed assets</t>
  </si>
  <si>
    <t>accounted
under contract provisions</t>
  </si>
  <si>
    <t>reserve size
on doubtful debts</t>
  </si>
  <si>
    <t>acceptance</t>
  </si>
  <si>
    <t>retirement</t>
  </si>
  <si>
    <t>as a result of business transactions (amount of debt under the transaction)</t>
  </si>
  <si>
    <t>other charges</t>
  </si>
  <si>
    <t>reserve charge</t>
  </si>
  <si>
    <t>repayment</t>
  </si>
  <si>
    <t>write-off for  account of the previously accrued reserve</t>
  </si>
  <si>
    <t>write-off on financial result</t>
  </si>
  <si>
    <t>reserve restoration</t>
  </si>
  <si>
    <t>Advances issued under capital construction</t>
  </si>
  <si>
    <t>capital construction</t>
  </si>
  <si>
    <t>5.4. Financial investments</t>
  </si>
  <si>
    <t>5.4.1. Availability and movement of financial investments</t>
  </si>
  <si>
    <t xml:space="preserve">accumulated  adjustment </t>
  </si>
  <si>
    <t>retired (repaid)</t>
  </si>
  <si>
    <t>interests accrual (including bringing the initial cost to nominal)</t>
  </si>
  <si>
    <t>mark-to-market value (losses from depreciation)</t>
  </si>
  <si>
    <t xml:space="preserve">accumulated adjustment </t>
  </si>
  <si>
    <t xml:space="preserve">accumulated adjustment  </t>
  </si>
  <si>
    <t>Long-term FI - total</t>
  </si>
  <si>
    <t>Contributions in authorised (share) capital of other companies - total</t>
  </si>
  <si>
    <t>affiliated economic companies</t>
  </si>
  <si>
    <t>dependent economic companies</t>
  </si>
  <si>
    <t>State and municipal securities</t>
  </si>
  <si>
    <t>Securities of other organisations - total</t>
  </si>
  <si>
    <t>debt securities (bonds, bills)</t>
  </si>
  <si>
    <t>Loans granted</t>
  </si>
  <si>
    <t xml:space="preserve">Deposits </t>
  </si>
  <si>
    <t>Long-term FI, having mark-to-market value - total</t>
  </si>
  <si>
    <t>Long-term FI on which the mark-to-market value is not determined - total</t>
  </si>
  <si>
    <t>5.4.1. Availability and movement of financial investments (continued)</t>
  </si>
  <si>
    <t>Short-term FI - total</t>
  </si>
  <si>
    <t>Contributions to authorised capital of other companies - total</t>
  </si>
  <si>
    <t>Short-term FI, having mark-to-market value - total</t>
  </si>
  <si>
    <t>Short-term FI on which the mark-to-market value is not determined - total</t>
  </si>
  <si>
    <t>Financial investments - 
Total</t>
  </si>
  <si>
    <t>5.4.2. Adjustments of estimations of financial investments</t>
  </si>
  <si>
    <t>Increase</t>
  </si>
  <si>
    <t>Reduction</t>
  </si>
  <si>
    <t>Retirement at write-off of FI</t>
  </si>
  <si>
    <t>Long-term financial
investments</t>
  </si>
  <si>
    <t>Difference between the current market value of financial investments and their previous estimation</t>
  </si>
  <si>
    <t xml:space="preserve">       including:</t>
  </si>
  <si>
    <t xml:space="preserve">     affiliated economic companies</t>
  </si>
  <si>
    <t xml:space="preserve">      dependent economic companies</t>
  </si>
  <si>
    <t xml:space="preserve">      other</t>
  </si>
  <si>
    <t xml:space="preserve">       including:  </t>
  </si>
  <si>
    <t xml:space="preserve">      debt securities
     (Bonds, bills)</t>
  </si>
  <si>
    <t xml:space="preserve">Difference between the current value of debt securities and their initial cost </t>
  </si>
  <si>
    <t xml:space="preserve">       debt securities
      (Bonds, bills)</t>
  </si>
  <si>
    <t xml:space="preserve">Other     </t>
  </si>
  <si>
    <t>Reserve under depreciation of the financial investments, on which the market value is not determined</t>
  </si>
  <si>
    <t xml:space="preserve">       affiliated economic companies</t>
  </si>
  <si>
    <t xml:space="preserve">       dependent economic companies</t>
  </si>
  <si>
    <t xml:space="preserve">       other</t>
  </si>
  <si>
    <t>Short-term financial investments</t>
  </si>
  <si>
    <t>Difference between the current market value of financial investments and their previous estimation, at which it was determined</t>
  </si>
  <si>
    <t xml:space="preserve">       debt securities (bonds, bills)</t>
  </si>
  <si>
    <t>Difference between the current value of debt securities and their initial cost</t>
  </si>
  <si>
    <t xml:space="preserve">Other       </t>
  </si>
  <si>
    <t>Reserve under depreciation of the financial investments which do not have the market value</t>
  </si>
  <si>
    <t xml:space="preserve">        other</t>
  </si>
  <si>
    <t>5.4.3. Other use of financial investments</t>
  </si>
  <si>
    <t>Financial investments, being in pledge - total</t>
  </si>
  <si>
    <t>bonds</t>
  </si>
  <si>
    <t>bills</t>
  </si>
  <si>
    <t>stocks</t>
  </si>
  <si>
    <t>Financial investments, transferred to the third parties (except sale) - total</t>
  </si>
  <si>
    <t>Other use of financial investments</t>
  </si>
  <si>
    <t>5.5. Supplies</t>
  </si>
  <si>
    <t>5.5.1. Availability and movement of supplies</t>
  </si>
  <si>
    <t>cost value</t>
  </si>
  <si>
    <t>reserve size
under decrease in value</t>
  </si>
  <si>
    <t>receipts
and expenses</t>
  </si>
  <si>
    <t>losses
from decrease in value</t>
  </si>
  <si>
    <t>turnover of supplies between their groups (kinds)</t>
  </si>
  <si>
    <t>Supplies - total</t>
  </si>
  <si>
    <t>raw and materials</t>
  </si>
  <si>
    <t>finished products and goods</t>
  </si>
  <si>
    <t>other stocks and costs</t>
  </si>
  <si>
    <t>sales in inventory =0</t>
  </si>
  <si>
    <t>production cost less provision</t>
  </si>
  <si>
    <t>5.5.2. Supplies in pledge</t>
  </si>
  <si>
    <t>Supplies, not paid for on the reporting date - total</t>
  </si>
  <si>
    <t xml:space="preserve">    raw and materials</t>
  </si>
  <si>
    <t>Supplies, being in pledge under the agreement - total</t>
  </si>
  <si>
    <t xml:space="preserve">5.6 Accounts receivable and payable </t>
  </si>
  <si>
    <t xml:space="preserve">5.6.1. Availability and movement of accounts receivable </t>
  </si>
  <si>
    <t>reserve size
for doubtful debts</t>
  </si>
  <si>
    <t xml:space="preserve">transfer
from long-term
to short-term  debt </t>
  </si>
  <si>
    <t>as a result of business transactions (amount of debt under transactions)</t>
  </si>
  <si>
    <t>interests, penalties and other charges due</t>
  </si>
  <si>
    <t>reserve accrual</t>
  </si>
  <si>
    <t>Settlements with buyers and customers</t>
  </si>
  <si>
    <t>for electric power transmission</t>
  </si>
  <si>
    <t xml:space="preserve">for grid connection </t>
  </si>
  <si>
    <t>for the organisation of functioning and development of UES of Russia regarding the distribution electric grid complex</t>
  </si>
  <si>
    <t>for electric power and capacity resale</t>
  </si>
  <si>
    <t>for lease revenues</t>
  </si>
  <si>
    <t xml:space="preserve"> for other</t>
  </si>
  <si>
    <t>Advances issued</t>
  </si>
  <si>
    <t>Bills receivable</t>
  </si>
  <si>
    <t>Other accounts receivable</t>
  </si>
  <si>
    <t>non-interest-bearing notes</t>
  </si>
  <si>
    <t>From the total sum of  long-term accounts receivable:</t>
  </si>
  <si>
    <t>indebtedness of affiliated companies</t>
  </si>
  <si>
    <t>indebtedness of dependent companies</t>
  </si>
  <si>
    <t>indebtedness of participants (founders) on instalments in authorised capital</t>
  </si>
  <si>
    <t>Indebtedness of affiliated and dependent companies on dividends</t>
  </si>
  <si>
    <t>overpayment under taxes and levies</t>
  </si>
  <si>
    <t>property sale</t>
  </si>
  <si>
    <t>From the total sum of short-term accounts receivable:</t>
  </si>
  <si>
    <t>Long-term accounts receivable -
total</t>
  </si>
  <si>
    <t>Short-term accounts receivable -
total</t>
  </si>
  <si>
    <t>5.6.5. Availability and movement of accounts payable</t>
  </si>
  <si>
    <t>5.6.2. Reserve on doubtful debts</t>
  </si>
  <si>
    <t>Reserve creation</t>
  </si>
  <si>
    <t xml:space="preserve">Reserve write-off </t>
  </si>
  <si>
    <t>for grid connection</t>
  </si>
  <si>
    <t xml:space="preserve">    other</t>
  </si>
  <si>
    <t>5.6.3. Overdue accounts receivable</t>
  </si>
  <si>
    <t xml:space="preserve">accounted under contract provisions </t>
  </si>
  <si>
    <t>book value
(minus a reserve on doubtful debts)</t>
  </si>
  <si>
    <t>In total</t>
  </si>
  <si>
    <t>Settlements with buyers and customers, 
including</t>
  </si>
  <si>
    <t>5.6.4. Disagreements with the retail companies</t>
  </si>
  <si>
    <t>Contractor</t>
  </si>
  <si>
    <t>Charged for the period 
(turnover on debtors, thousand RUB)</t>
  </si>
  <si>
    <t>Paid for the period
(turnover on creditors, thousand RUB)</t>
  </si>
  <si>
    <t>Company data</t>
  </si>
  <si>
    <t>contractor data</t>
  </si>
  <si>
    <t xml:space="preserve">LLC "TEK Energo", a branch of JSC "Bryanskenergosbyt" </t>
  </si>
  <si>
    <t>OJSC "Belgorod retail company"</t>
  </si>
  <si>
    <t>Branch of LLC "BryanskElectro" in the city of Bryansk</t>
  </si>
  <si>
    <t>PJSC "TNS energo Voronezh"</t>
  </si>
  <si>
    <t>OJSC Geomash</t>
  </si>
  <si>
    <t>OJSC Kostroma retail company</t>
  </si>
  <si>
    <t>OJSC "Kostroma Plant Motordetal" (direct consumer)</t>
  </si>
  <si>
    <t>OJSC "Lipetsk electricity retail company"</t>
  </si>
  <si>
    <t>LLC "City Energy Retail Company"</t>
  </si>
  <si>
    <t>OJSC "Smolenskenergosbyt"</t>
  </si>
  <si>
    <t>PJSC "Tambov Energy Retail Company"</t>
  </si>
  <si>
    <t>OJSC "Tambov Regional Retail Company"</t>
  </si>
  <si>
    <t>PJSC "TNS energo Yaroslavl"</t>
  </si>
  <si>
    <t>JSC "TCS"</t>
  </si>
  <si>
    <t>OJSC "Slafneft-Yaroslavnefteorgsintez"</t>
  </si>
  <si>
    <t>ZAO Klintsovsky silicate factory</t>
  </si>
  <si>
    <t>JSC "AtomEnergoSbyt"</t>
  </si>
  <si>
    <t>"Rusenergoresource" LLC</t>
  </si>
  <si>
    <t>OJSC "Mezhregionenergosbyt"</t>
  </si>
  <si>
    <t>OJSC "Oboronenergosbyt"</t>
  </si>
  <si>
    <t>"MagnitEnergo" LLC</t>
  </si>
  <si>
    <t>CJSC "Transservicenergo"</t>
  </si>
  <si>
    <t>OJSC "Tverenergosbyt"</t>
  </si>
  <si>
    <t>LLC "Tveroblenergosbyt"</t>
  </si>
  <si>
    <t>LLC "Tver electricity retail company"</t>
  </si>
  <si>
    <t>ZAO "Energosoyuz"</t>
  </si>
  <si>
    <t>PJSC Mosenergosbyt</t>
  </si>
  <si>
    <t>"Energosbyt" LLC</t>
  </si>
  <si>
    <t xml:space="preserve">Private JSC "Lion Volochekenergosbyt" </t>
  </si>
  <si>
    <t>ZAO Continent 21</t>
  </si>
  <si>
    <t>LLC "Tver Regional Retail Company"</t>
  </si>
  <si>
    <t>LLC "TGC-ENERGO"</t>
  </si>
  <si>
    <t>LLC "Transenergoprom"</t>
  </si>
  <si>
    <t>OJSC "Mosgorenergo"</t>
  </si>
  <si>
    <t>LLC "EnergoHolding"</t>
  </si>
  <si>
    <t>LLC "Rusenergosbyt Yaroslavl"</t>
  </si>
  <si>
    <t>LLC "Rusenergosbyt"</t>
  </si>
  <si>
    <t xml:space="preserve">OJSC "Autodiesel"                                                                  </t>
  </si>
  <si>
    <t>TOTAL:</t>
  </si>
  <si>
    <t>Remainder
at the beginning
of year</t>
  </si>
  <si>
    <t>Remainder
at the period end</t>
  </si>
  <si>
    <t xml:space="preserve">transfer
from long-term
to short-term debt </t>
  </si>
  <si>
    <t>accrued interests, penalties and other charges</t>
  </si>
  <si>
    <t>Long-term accounts payable - total</t>
  </si>
  <si>
    <t>accounts payable of suppliers and contractors</t>
  </si>
  <si>
    <t>construction</t>
  </si>
  <si>
    <t>Other accounts payable</t>
  </si>
  <si>
    <t xml:space="preserve">From the total sum of long-term indebtedness </t>
  </si>
  <si>
    <t>indebtedness to affiliated companies</t>
  </si>
  <si>
    <t>indebtedness to dependent companies</t>
  </si>
  <si>
    <t>Short-term accounts payable - total</t>
  </si>
  <si>
    <t>Settlements with suppliers and contractors</t>
  </si>
  <si>
    <t>Advances received</t>
  </si>
  <si>
    <t>for participation in other organisations</t>
  </si>
  <si>
    <t>for rent services</t>
  </si>
  <si>
    <t>for other</t>
  </si>
  <si>
    <t>Indebtedness to participants (founders) on payment of incomes</t>
  </si>
  <si>
    <t>Bills payable</t>
  </si>
  <si>
    <t>Indebtedness before the state off-budget funds</t>
  </si>
  <si>
    <t>Settlements under taxes and levies</t>
  </si>
  <si>
    <t xml:space="preserve">From total sum of short-term indebtedness </t>
  </si>
  <si>
    <t>Indebtedness to the company personnel</t>
  </si>
  <si>
    <t>5.6.6. Overdue accounts payable</t>
  </si>
  <si>
    <t xml:space="preserve">  Settlements with suppliers and contractors</t>
  </si>
  <si>
    <t>Indebtedness to the state off-budget funds</t>
  </si>
  <si>
    <t>5.6.7. Credits and loans</t>
  </si>
  <si>
    <t>Receipt of funds</t>
  </si>
  <si>
    <t>Interest accrual</t>
  </si>
  <si>
    <t xml:space="preserve">Repayment of the principal sum </t>
  </si>
  <si>
    <t>Repayment of interest</t>
  </si>
  <si>
    <t>Transfer
from long-term
to short-term debt</t>
  </si>
  <si>
    <t>Long-term borrowed funds - total</t>
  </si>
  <si>
    <t xml:space="preserve">Credits </t>
  </si>
  <si>
    <t>Loans</t>
  </si>
  <si>
    <t>Short-term borrowed funds - total</t>
  </si>
  <si>
    <t>Interest on credit</t>
  </si>
  <si>
    <t>5.6.8. Expenses on credits and loans</t>
  </si>
  <si>
    <t>For long-term credits and loans</t>
  </si>
  <si>
    <t>For short-term credits and loans</t>
  </si>
  <si>
    <t>Expenses on credits in total</t>
  </si>
  <si>
    <t>written off on other expenses</t>
  </si>
  <si>
    <t>included in cost of assets</t>
  </si>
  <si>
    <t>Expenses on loans in total</t>
  </si>
  <si>
    <t>From total expenses on loans and credits:</t>
  </si>
  <si>
    <t>accrued %</t>
  </si>
  <si>
    <t>other expenses</t>
  </si>
  <si>
    <t>5.7.1. Estimated liabilities</t>
  </si>
  <si>
    <t>5.7. Contingent assets and liabilities</t>
  </si>
  <si>
    <t>Estimated liabilities - total</t>
  </si>
  <si>
    <t>Payment of forthcoming holidays</t>
  </si>
  <si>
    <t>Annual bonus payment</t>
  </si>
  <si>
    <t>For repair of fixed assets</t>
  </si>
  <si>
    <t xml:space="preserve">For works in connection with the seasonal </t>
  </si>
  <si>
    <t>character of production</t>
  </si>
  <si>
    <t>warranties and claims</t>
  </si>
  <si>
    <t>liquidating obligations</t>
  </si>
  <si>
    <t>judicial proceedings which have not been settled on the reporting date</t>
  </si>
  <si>
    <t>claims of taxing authorities by results of the tax checks, not settled on the reporting date</t>
  </si>
  <si>
    <t>other estimated liabilities</t>
  </si>
  <si>
    <t>From the total sum of contingent liabilities:</t>
  </si>
  <si>
    <t>Created for account of expenses on usual types of activity</t>
  </si>
  <si>
    <t xml:space="preserve">Created for account of other expenses </t>
  </si>
  <si>
    <t>Included in assets cost</t>
  </si>
  <si>
    <t>Remainder at the beginning of year</t>
  </si>
  <si>
    <t>Recognised</t>
  </si>
  <si>
    <t>Redeemed</t>
  </si>
  <si>
    <t>Written off as the excessive sum</t>
  </si>
  <si>
    <t>Ending balance</t>
  </si>
  <si>
    <t>5.7.2.  Deferred taxes</t>
  </si>
  <si>
    <t>Deductible temporary difference</t>
  </si>
  <si>
    <t>Taxable temporary difference</t>
  </si>
  <si>
    <t>Remainder at the beginning of accounting year</t>
  </si>
  <si>
    <t>Income</t>
  </si>
  <si>
    <t>Expense</t>
  </si>
  <si>
    <t>Result of change of the tax rates</t>
  </si>
  <si>
    <t>Result of correction of errors of past years</t>
  </si>
  <si>
    <t>Permanent differences in cost of assets and liabilities</t>
  </si>
  <si>
    <t>Write-off which does not imply tax consequences</t>
  </si>
  <si>
    <t>Remainder on the accounting period end</t>
  </si>
  <si>
    <t>5.8. Provisions</t>
  </si>
  <si>
    <t>Received — total</t>
  </si>
  <si>
    <t>property which is in pledge</t>
  </si>
  <si>
    <t>from it:</t>
  </si>
  <si>
    <t>items of fixed assets</t>
  </si>
  <si>
    <t>securities and other financial investments</t>
  </si>
  <si>
    <t>other received</t>
  </si>
  <si>
    <t>Issued under own security - total</t>
  </si>
  <si>
    <t xml:space="preserve">       collateral</t>
  </si>
  <si>
    <t>other issued</t>
  </si>
  <si>
    <t>5.9. Government assistance</t>
  </si>
  <si>
    <t>Budgetary funds received - total</t>
  </si>
  <si>
    <t>for current expenses</t>
  </si>
  <si>
    <t>compensation for Chernobyl cleanup veterans</t>
  </si>
  <si>
    <t>for accomplishment of tasks on mobilisation preparation</t>
  </si>
  <si>
    <t xml:space="preserve"> for liquidation of the interterritorial
 cross subsidising</t>
  </si>
  <si>
    <t>for investments in non-current assets</t>
  </si>
  <si>
    <t>for other purposes</t>
  </si>
  <si>
    <t>Budget credits - total</t>
  </si>
  <si>
    <t>financing of precautionary measures on reducing of industrial injuries and occupational diseases</t>
  </si>
  <si>
    <t>financing of profound medical checks of the employees at work with harmful and (or) dangerous production factors</t>
  </si>
  <si>
    <t xml:space="preserve"> other </t>
  </si>
  <si>
    <t>5.10. Government assistance on which the conditions of its granting are not satisfied</t>
  </si>
  <si>
    <t>Subject to return</t>
  </si>
  <si>
    <t>Actually returned</t>
  </si>
  <si>
    <t>Received budgetary funds on which the conditions of their granting are not satisfied</t>
  </si>
  <si>
    <t xml:space="preserve">including </t>
  </si>
  <si>
    <t>for liquidation of the interterritorial
 cross subsidising</t>
  </si>
  <si>
    <t>Received budget credits on which the conditions of their granting are not satisfied</t>
  </si>
  <si>
    <t>5.12. Inquiry on availability of valuables, booked on off balance sheet accounts</t>
  </si>
  <si>
    <t xml:space="preserve">Code    </t>
  </si>
  <si>
    <t xml:space="preserve">Leased fixed assets </t>
  </si>
  <si>
    <t xml:space="preserve">       including: under lease</t>
  </si>
  <si>
    <t>Inventory items, accepted for safekeeping</t>
  </si>
  <si>
    <t xml:space="preserve">Materials accepted in processing </t>
  </si>
  <si>
    <t xml:space="preserve">Goods accepted on the commission </t>
  </si>
  <si>
    <t xml:space="preserve">Equipment accepted for installation </t>
  </si>
  <si>
    <t xml:space="preserve">Indebtedness of insolvent debtors written off at a loss </t>
  </si>
  <si>
    <t>Depreciation of facilities of external improvement and other similar items</t>
  </si>
  <si>
    <t>Registered high-security forms</t>
  </si>
  <si>
    <t>Property which is in the federal property</t>
  </si>
  <si>
    <t>Intangible assets, received for use</t>
  </si>
  <si>
    <t>Property transferred to authorised capital in payment of acquired shares</t>
  </si>
  <si>
    <t>5.13. Reportable segment information</t>
  </si>
  <si>
    <t>Belgorodenergo</t>
  </si>
  <si>
    <t>Bryanskenergo</t>
  </si>
  <si>
    <t>Voronezhenergo</t>
  </si>
  <si>
    <t>Kostromaenergo</t>
  </si>
  <si>
    <t>Kurskenergo</t>
  </si>
  <si>
    <t>Lipetskenergo</t>
  </si>
  <si>
    <t>Orelenergo</t>
  </si>
  <si>
    <t>Smolenskenergo</t>
  </si>
  <si>
    <t>Tambovenergo</t>
  </si>
  <si>
    <t>Tverenergo</t>
  </si>
  <si>
    <t>Yarenergo</t>
  </si>
  <si>
    <t>Executive Office</t>
  </si>
  <si>
    <t>Revenue from external buyers</t>
  </si>
  <si>
    <t>Inter-segment sales revenue</t>
  </si>
  <si>
    <t>Total segment revenue</t>
  </si>
  <si>
    <t>revenue from transmission</t>
  </si>
  <si>
    <t>other revenue</t>
  </si>
  <si>
    <t>Interest payable</t>
  </si>
  <si>
    <t>Income tax expense</t>
  </si>
  <si>
    <t>Segment profit/(loss)</t>
  </si>
  <si>
    <t>Segment assets</t>
  </si>
  <si>
    <t>including non-current assets</t>
  </si>
  <si>
    <t>Segments liabilities</t>
  </si>
  <si>
    <t>Depreciation and amortisation of FA and Intangible Assets</t>
  </si>
  <si>
    <t>As at 31 December
2016 
(8)</t>
  </si>
  <si>
    <t>As at 31 December
2015 
(7)</t>
  </si>
  <si>
    <t>As at 31 December
2014 
(6)</t>
  </si>
  <si>
    <t>. (1)</t>
  </si>
  <si>
    <t>. (2)</t>
  </si>
  <si>
    <t>2016   (1)</t>
  </si>
  <si>
    <t>2015   (2)</t>
  </si>
  <si>
    <t>2014   (3)</t>
  </si>
  <si>
    <t>2016  (1)</t>
  </si>
  <si>
    <t>2015  (2)</t>
  </si>
  <si>
    <t>2014  (3)</t>
  </si>
  <si>
    <t xml:space="preserve"> As at 31 December 2016  (1)</t>
  </si>
  <si>
    <t xml:space="preserve"> As at 31 December 2015  (2)</t>
  </si>
  <si>
    <t xml:space="preserve"> As at 31 December 2014  (3)</t>
  </si>
  <si>
    <t>As at 31 December 2016 
 (1)</t>
  </si>
  <si>
    <t>As at 31 December
2015 
 (2)</t>
  </si>
  <si>
    <t>As at 31 December
2014   
(3)</t>
  </si>
  <si>
    <t>As at 31 December
2016 
(1)</t>
  </si>
  <si>
    <t>As at 31 December
2015 
(2)</t>
  </si>
  <si>
    <t>As at 31 December
2014 
(3)</t>
  </si>
  <si>
    <t>for 20 16  (1)</t>
  </si>
  <si>
    <t>for 20 15  (2)</t>
  </si>
  <si>
    <t>Machinery and equipment, structures and transmission devices under the concession agreement</t>
  </si>
  <si>
    <t>in connection with payment of employees' wages</t>
  </si>
  <si>
    <t>At the year beginning</t>
  </si>
  <si>
    <t>Received for the year</t>
  </si>
  <si>
    <t>Returned for the year</t>
  </si>
  <si>
    <t>At the year end</t>
  </si>
  <si>
    <t>Type of activity</t>
  </si>
  <si>
    <t>21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</si>
</sst>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0\);\-"/>
    <numFmt numFmtId="166" formatCode="#,##0.0000"/>
    <numFmt numFmtId="167" formatCode="0.0000"/>
    <numFmt numFmtId="168" formatCode="0.0000000"/>
    <numFmt numFmtId="169" formatCode="#,##0.00000"/>
    <numFmt numFmtId="170" formatCode="#,##0.0000000"/>
  </numFmts>
  <fonts count="51" x14ac:knownFonts="1">
    <font>
      <sz val="10"/>
      <name val="Arial Cyr"/>
      <charset val="204"/>
    </font>
    <font>
      <sz val="11"/>
      <color theme="1"/>
      <name val="Calibri"/>
      <family val="2"/>
      <charset val="204"/>
      <scheme val="minor"/>
    </font>
    <font>
      <sz val="11"/>
      <color theme="1"/>
      <name val="Calibri"/>
      <family val="2"/>
      <charset val="204"/>
      <scheme val="minor"/>
    </font>
    <font>
      <sz val="10"/>
      <name val="Arial Cyr"/>
      <charset val="204"/>
    </font>
    <font>
      <sz val="8"/>
      <name val="Arial"/>
      <family val="2"/>
      <charset val="204"/>
    </font>
    <font>
      <b/>
      <sz val="11"/>
      <name val="Arial"/>
      <family val="2"/>
      <charset val="204"/>
    </font>
    <font>
      <sz val="10"/>
      <name val="Arial"/>
      <family val="2"/>
      <charset val="204"/>
    </font>
    <font>
      <b/>
      <sz val="10"/>
      <name val="Arial"/>
      <family val="2"/>
      <charset val="204"/>
    </font>
    <font>
      <i/>
      <sz val="8"/>
      <name val="Arial"/>
      <family val="2"/>
      <charset val="204"/>
    </font>
    <font>
      <sz val="9"/>
      <name val="Arial"/>
      <family val="2"/>
      <charset val="204"/>
    </font>
    <font>
      <sz val="7"/>
      <name val="Arial"/>
      <family val="2"/>
      <charset val="204"/>
    </font>
    <font>
      <sz val="9"/>
      <name val="Times New Roman"/>
      <family val="1"/>
      <charset val="204"/>
    </font>
    <font>
      <sz val="11"/>
      <name val="Arial"/>
      <family val="2"/>
      <charset val="204"/>
    </font>
    <font>
      <sz val="3"/>
      <name val="Arial"/>
      <family val="2"/>
      <charset val="204"/>
    </font>
    <font>
      <b/>
      <sz val="8"/>
      <name val="Arial"/>
      <family val="2"/>
      <charset val="204"/>
    </font>
    <font>
      <b/>
      <i/>
      <sz val="8"/>
      <name val="Arial"/>
      <family val="2"/>
      <charset val="204"/>
    </font>
    <font>
      <i/>
      <sz val="9"/>
      <name val="Arial"/>
      <family val="2"/>
      <charset val="204"/>
    </font>
    <font>
      <b/>
      <sz val="9"/>
      <name val="Arial"/>
      <family val="2"/>
      <charset val="204"/>
    </font>
    <font>
      <i/>
      <sz val="10"/>
      <name val="Arial Cyr"/>
      <charset val="204"/>
    </font>
    <font>
      <b/>
      <sz val="11"/>
      <name val="Arial Cyr"/>
      <charset val="204"/>
    </font>
    <font>
      <b/>
      <sz val="10"/>
      <name val="Arial Cyr"/>
      <charset val="204"/>
    </font>
    <font>
      <sz val="9"/>
      <name val="Arial Cyr"/>
      <charset val="204"/>
    </font>
    <font>
      <sz val="8"/>
      <name val="Arial Cyr"/>
      <charset val="204"/>
    </font>
    <font>
      <b/>
      <sz val="2"/>
      <name val="Arial"/>
      <family val="2"/>
      <charset val="204"/>
    </font>
    <font>
      <b/>
      <sz val="12"/>
      <name val="Arial"/>
      <family val="2"/>
      <charset val="204"/>
    </font>
    <font>
      <sz val="12"/>
      <name val="Arial"/>
      <family val="2"/>
      <charset val="204"/>
    </font>
    <font>
      <sz val="6"/>
      <name val="Arial Cyr"/>
      <charset val="204"/>
    </font>
    <font>
      <sz val="9"/>
      <color indexed="8"/>
      <name val="Arial"/>
      <family val="2"/>
      <charset val="204"/>
    </font>
    <font>
      <sz val="10"/>
      <color indexed="8"/>
      <name val="Arial"/>
      <family val="2"/>
      <charset val="204"/>
    </font>
    <font>
      <i/>
      <sz val="10"/>
      <name val="Arial"/>
      <family val="2"/>
      <charset val="204"/>
    </font>
    <font>
      <b/>
      <sz val="8"/>
      <name val="Arial Cyr"/>
      <charset val="204"/>
    </font>
    <font>
      <sz val="8"/>
      <color indexed="8"/>
      <name val="Arial"/>
      <family val="2"/>
      <charset val="204"/>
    </font>
    <font>
      <b/>
      <sz val="10"/>
      <color indexed="10"/>
      <name val="Arial"/>
      <family val="2"/>
      <charset val="204"/>
    </font>
    <font>
      <sz val="10"/>
      <color indexed="12"/>
      <name val="Arial"/>
      <family val="2"/>
      <charset val="204"/>
    </font>
    <font>
      <vertAlign val="superscript"/>
      <sz val="10"/>
      <name val="Arial"/>
      <family val="2"/>
      <charset val="204"/>
    </font>
    <font>
      <sz val="9"/>
      <color indexed="12"/>
      <name val="Arial"/>
      <family val="2"/>
      <charset val="204"/>
    </font>
    <font>
      <sz val="10"/>
      <name val="Times New Roman"/>
      <family val="1"/>
      <charset val="204"/>
    </font>
    <font>
      <sz val="9"/>
      <color indexed="10"/>
      <name val="Arial"/>
      <family val="2"/>
      <charset val="204"/>
    </font>
    <font>
      <vertAlign val="superscript"/>
      <sz val="9"/>
      <name val="Algerian"/>
      <family val="5"/>
    </font>
    <font>
      <b/>
      <sz val="9"/>
      <color indexed="8"/>
      <name val="Arial"/>
      <family val="2"/>
      <charset val="204"/>
    </font>
    <font>
      <b/>
      <i/>
      <sz val="10"/>
      <name val="Arial Cyr"/>
      <charset val="204"/>
    </font>
    <font>
      <b/>
      <i/>
      <sz val="10"/>
      <name val="Arial"/>
      <family val="2"/>
      <charset val="204"/>
    </font>
    <font>
      <sz val="10"/>
      <color indexed="10"/>
      <name val="Arial"/>
      <family val="2"/>
      <charset val="204"/>
    </font>
    <font>
      <b/>
      <i/>
      <sz val="12"/>
      <name val="Arial"/>
      <family val="2"/>
      <charset val="204"/>
    </font>
    <font>
      <sz val="8.5"/>
      <name val="Arial Cyr"/>
      <charset val="204"/>
    </font>
    <font>
      <b/>
      <sz val="8.5"/>
      <name val="Arial Cyr"/>
      <charset val="204"/>
    </font>
    <font>
      <sz val="10"/>
      <color theme="1"/>
      <name val="Arial"/>
      <family val="2"/>
      <charset val="204"/>
    </font>
    <font>
      <sz val="11"/>
      <color theme="1"/>
      <name val="Calibri"/>
      <family val="2"/>
      <scheme val="minor"/>
    </font>
    <font>
      <sz val="10"/>
      <name val="Helv"/>
      <charset val="204"/>
    </font>
    <font>
      <sz val="7"/>
      <name val="Arial Cyr"/>
      <charset val="204"/>
    </font>
    <font>
      <b/>
      <sz val="14"/>
      <color indexed="8"/>
      <name val="Arial"/>
      <family val="2"/>
      <charset val="204"/>
    </font>
  </fonts>
  <fills count="7">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92D050"/>
        <bgColor indexed="64"/>
      </patternFill>
    </fill>
    <fill>
      <patternFill patternType="solid">
        <fgColor theme="0"/>
        <bgColor indexed="64"/>
      </patternFill>
    </fill>
  </fills>
  <borders count="87">
    <border>
      <left/>
      <right/>
      <top/>
      <bottom/>
      <diagonal/>
    </border>
    <border>
      <left style="medium">
        <color indexed="64"/>
      </left>
      <right/>
      <top style="medium">
        <color indexed="64"/>
      </top>
      <bottom/>
      <diagonal/>
    </border>
    <border>
      <left style="medium">
        <color indexed="64"/>
      </left>
      <right/>
      <top/>
      <bottom/>
      <diagonal/>
    </border>
    <border>
      <left style="thin">
        <color indexed="64"/>
      </left>
      <right/>
      <top style="thin">
        <color indexed="64"/>
      </top>
      <bottom/>
      <diagonal/>
    </border>
    <border>
      <left/>
      <right/>
      <top style="thin">
        <color indexed="64"/>
      </top>
      <bottom/>
      <diagonal/>
    </border>
    <border>
      <left style="medium">
        <color indexed="64"/>
      </left>
      <right/>
      <top/>
      <bottom style="medium">
        <color indexed="64"/>
      </bottom>
      <diagonal/>
    </border>
    <border>
      <left style="medium">
        <color indexed="64"/>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s>
  <cellStyleXfs count="462">
    <xf numFmtId="0" fontId="0" fillId="0" borderId="0"/>
    <xf numFmtId="0" fontId="3" fillId="0" borderId="0"/>
    <xf numFmtId="0" fontId="3" fillId="0" borderId="0"/>
    <xf numFmtId="0" fontId="46" fillId="0" borderId="0"/>
    <xf numFmtId="0" fontId="2" fillId="0" borderId="0"/>
    <xf numFmtId="0" fontId="3" fillId="0" borderId="0"/>
    <xf numFmtId="0" fontId="4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0" fontId="2" fillId="0" borderId="0"/>
    <xf numFmtId="0" fontId="2" fillId="0" borderId="0"/>
    <xf numFmtId="0" fontId="6" fillId="0" borderId="0"/>
    <xf numFmtId="0" fontId="6" fillId="0" borderId="0"/>
    <xf numFmtId="0" fontId="2" fillId="0" borderId="0"/>
    <xf numFmtId="0" fontId="2" fillId="0" borderId="0"/>
    <xf numFmtId="0" fontId="2" fillId="0" borderId="0"/>
    <xf numFmtId="0" fontId="2" fillId="0" borderId="0"/>
    <xf numFmtId="0" fontId="48" fillId="0" borderId="0"/>
    <xf numFmtId="0" fontId="12" fillId="0" borderId="0"/>
    <xf numFmtId="0" fontId="12" fillId="0" borderId="0"/>
    <xf numFmtId="0" fontId="4" fillId="0" borderId="0">
      <alignment horizontal="left"/>
    </xf>
    <xf numFmtId="164" fontId="12" fillId="0" borderId="0" applyFont="0" applyFill="0" applyBorder="0" applyAlignment="0" applyProtection="0"/>
    <xf numFmtId="0" fontId="1" fillId="0" borderId="0"/>
  </cellStyleXfs>
  <cellXfs count="3215">
    <xf numFmtId="0" fontId="0" fillId="0" borderId="0" xfId="0"/>
    <xf numFmtId="0" fontId="6" fillId="0" borderId="0" xfId="0" applyFont="1" applyProtection="1"/>
    <xf numFmtId="0" fontId="12" fillId="0" borderId="0" xfId="0" applyFont="1" applyProtection="1"/>
    <xf numFmtId="0" fontId="6" fillId="0" borderId="37" xfId="0" applyFont="1" applyFill="1" applyBorder="1" applyAlignment="1" applyProtection="1">
      <alignment horizontal="center" vertical="center"/>
    </xf>
    <xf numFmtId="0" fontId="6" fillId="0" borderId="38" xfId="0" applyFont="1" applyFill="1" applyBorder="1" applyAlignment="1" applyProtection="1">
      <alignment horizontal="center" vertical="center" wrapText="1"/>
    </xf>
    <xf numFmtId="0" fontId="4" fillId="0" borderId="0" xfId="0" applyFont="1" applyProtection="1"/>
    <xf numFmtId="0" fontId="4" fillId="0" borderId="37" xfId="0" applyFont="1" applyFill="1" applyBorder="1" applyAlignment="1" applyProtection="1">
      <alignment horizontal="center" vertical="center"/>
    </xf>
    <xf numFmtId="0" fontId="4" fillId="0" borderId="38" xfId="0" applyFont="1" applyFill="1" applyBorder="1" applyAlignment="1" applyProtection="1">
      <alignment horizontal="center" vertical="top" wrapText="1"/>
    </xf>
    <xf numFmtId="3" fontId="4" fillId="0" borderId="38" xfId="0" applyNumberFormat="1" applyFont="1" applyFill="1" applyBorder="1" applyAlignment="1" applyProtection="1">
      <alignment horizontal="center" vertical="top" wrapText="1"/>
    </xf>
    <xf numFmtId="3" fontId="4" fillId="0" borderId="39" xfId="0" applyNumberFormat="1" applyFont="1" applyFill="1" applyBorder="1" applyAlignment="1" applyProtection="1">
      <alignment horizontal="center" vertical="top" wrapText="1"/>
    </xf>
    <xf numFmtId="49" fontId="14" fillId="0" borderId="0" xfId="0" applyNumberFormat="1" applyFont="1" applyFill="1" applyBorder="1" applyAlignment="1" applyProtection="1">
      <alignment horizontal="center"/>
    </xf>
    <xf numFmtId="49" fontId="14" fillId="0" borderId="0" xfId="0" applyNumberFormat="1" applyFont="1" applyFill="1" applyBorder="1" applyAlignment="1" applyProtection="1"/>
    <xf numFmtId="0" fontId="14" fillId="0" borderId="0" xfId="0" applyFont="1" applyAlignment="1" applyProtection="1"/>
    <xf numFmtId="0" fontId="4" fillId="0" borderId="0" xfId="0" applyFont="1" applyAlignment="1" applyProtection="1">
      <alignment horizontal="left"/>
    </xf>
    <xf numFmtId="0" fontId="9" fillId="0" borderId="0" xfId="0" applyFont="1" applyAlignment="1" applyProtection="1">
      <alignment horizontal="left" vertical="center"/>
      <protection locked="0"/>
    </xf>
    <xf numFmtId="0" fontId="6" fillId="0" borderId="22" xfId="0" applyNumberFormat="1" applyFont="1" applyBorder="1" applyAlignment="1" applyProtection="1">
      <alignment horizontal="left" vertical="center"/>
    </xf>
    <xf numFmtId="0" fontId="6" fillId="0" borderId="6" xfId="0" applyNumberFormat="1" applyFont="1" applyBorder="1" applyAlignment="1" applyProtection="1">
      <alignment horizontal="left" vertical="center"/>
    </xf>
    <xf numFmtId="0" fontId="6" fillId="0" borderId="23" xfId="0" applyNumberFormat="1" applyFont="1" applyBorder="1" applyAlignment="1" applyProtection="1">
      <alignment horizontal="left" vertical="center"/>
    </xf>
    <xf numFmtId="0" fontId="4" fillId="0" borderId="0" xfId="0" applyFont="1" applyAlignment="1" applyProtection="1">
      <alignment horizontal="right"/>
    </xf>
    <xf numFmtId="0" fontId="9" fillId="0" borderId="0" xfId="0" applyFont="1" applyAlignment="1" applyProtection="1">
      <alignment horizontal="left"/>
    </xf>
    <xf numFmtId="0" fontId="9" fillId="0" borderId="0" xfId="0" applyFont="1" applyAlignment="1" applyProtection="1"/>
    <xf numFmtId="0" fontId="10" fillId="0" borderId="0" xfId="0" applyFont="1" applyBorder="1" applyAlignment="1" applyProtection="1"/>
    <xf numFmtId="0" fontId="10" fillId="0" borderId="0" xfId="0" applyFont="1" applyAlignment="1" applyProtection="1">
      <alignment horizontal="center"/>
    </xf>
    <xf numFmtId="0" fontId="9" fillId="0" borderId="0" xfId="0" applyFont="1" applyFill="1" applyBorder="1" applyAlignment="1" applyProtection="1">
      <alignment vertical="center"/>
    </xf>
    <xf numFmtId="0" fontId="9" fillId="0" borderId="0" xfId="0" applyNumberFormat="1" applyFont="1" applyBorder="1" applyAlignment="1" applyProtection="1">
      <alignment horizontal="left"/>
    </xf>
    <xf numFmtId="0" fontId="6" fillId="0" borderId="22" xfId="0" applyNumberFormat="1" applyFont="1" applyFill="1" applyBorder="1" applyAlignment="1" applyProtection="1">
      <alignment horizontal="left" vertical="center"/>
    </xf>
    <xf numFmtId="0" fontId="6" fillId="0" borderId="6" xfId="0" applyNumberFormat="1" applyFont="1" applyFill="1" applyBorder="1" applyAlignment="1" applyProtection="1">
      <alignment horizontal="left" vertical="center"/>
    </xf>
    <xf numFmtId="0" fontId="6" fillId="0" borderId="5" xfId="0" applyNumberFormat="1" applyFont="1" applyFill="1" applyBorder="1" applyAlignment="1" applyProtection="1">
      <alignment horizontal="left" vertical="center"/>
    </xf>
    <xf numFmtId="0" fontId="9" fillId="0" borderId="6" xfId="0" applyNumberFormat="1" applyFont="1" applyFill="1" applyBorder="1" applyAlignment="1" applyProtection="1">
      <alignment horizontal="left"/>
    </xf>
    <xf numFmtId="0" fontId="9" fillId="0" borderId="2" xfId="0" applyNumberFormat="1" applyFont="1" applyFill="1" applyBorder="1" applyAlignment="1" applyProtection="1">
      <alignment horizontal="left"/>
    </xf>
    <xf numFmtId="0" fontId="4" fillId="0" borderId="6" xfId="0" applyNumberFormat="1" applyFont="1" applyFill="1" applyBorder="1" applyAlignment="1" applyProtection="1">
      <alignment horizontal="left"/>
    </xf>
    <xf numFmtId="0" fontId="9" fillId="0" borderId="10" xfId="0" applyNumberFormat="1" applyFont="1" applyFill="1" applyBorder="1" applyAlignment="1" applyProtection="1">
      <alignment horizontal="left"/>
    </xf>
    <xf numFmtId="0" fontId="9" fillId="0" borderId="5" xfId="0" applyNumberFormat="1" applyFont="1" applyFill="1" applyBorder="1" applyAlignment="1" applyProtection="1">
      <alignment horizontal="left"/>
    </xf>
    <xf numFmtId="0" fontId="9" fillId="0" borderId="0" xfId="0" applyFont="1" applyFill="1" applyProtection="1"/>
    <xf numFmtId="0" fontId="6" fillId="0" borderId="0" xfId="0" applyNumberFormat="1" applyFont="1" applyBorder="1" applyAlignment="1" applyProtection="1">
      <alignment horizontal="left"/>
    </xf>
    <xf numFmtId="0" fontId="14" fillId="0" borderId="2" xfId="0" applyNumberFormat="1" applyFont="1" applyFill="1" applyBorder="1" applyAlignment="1" applyProtection="1">
      <alignment horizontal="center" vertical="center" wrapText="1"/>
    </xf>
    <xf numFmtId="0" fontId="14" fillId="0" borderId="10" xfId="0" applyNumberFormat="1" applyFont="1" applyFill="1" applyBorder="1" applyAlignment="1" applyProtection="1">
      <alignment horizontal="center" vertical="center" wrapText="1"/>
    </xf>
    <xf numFmtId="0" fontId="4" fillId="0" borderId="6" xfId="0" applyNumberFormat="1" applyFont="1" applyFill="1" applyBorder="1" applyAlignment="1" applyProtection="1">
      <alignment vertical="center" wrapText="1"/>
    </xf>
    <xf numFmtId="0" fontId="6" fillId="0" borderId="10" xfId="0" applyNumberFormat="1" applyFont="1" applyFill="1" applyBorder="1" applyAlignment="1" applyProtection="1">
      <alignment horizontal="left" vertical="center"/>
    </xf>
    <xf numFmtId="0" fontId="6" fillId="0" borderId="0" xfId="0" applyNumberFormat="1" applyFont="1" applyBorder="1" applyAlignment="1" applyProtection="1">
      <alignment horizontal="right"/>
    </xf>
    <xf numFmtId="0" fontId="10" fillId="0" borderId="0" xfId="0" applyFont="1" applyBorder="1" applyAlignment="1" applyProtection="1">
      <alignment horizontal="center"/>
    </xf>
    <xf numFmtId="0" fontId="9" fillId="0" borderId="0" xfId="0" applyFont="1" applyFill="1" applyBorder="1" applyProtection="1"/>
    <xf numFmtId="0" fontId="6" fillId="0" borderId="2" xfId="0" applyFont="1" applyFill="1" applyBorder="1" applyAlignment="1" applyProtection="1">
      <alignment vertical="center"/>
    </xf>
    <xf numFmtId="0" fontId="4" fillId="0" borderId="6" xfId="0" applyFont="1" applyFill="1" applyBorder="1" applyAlignment="1" applyProtection="1">
      <alignment horizontal="left" vertical="center"/>
    </xf>
    <xf numFmtId="0" fontId="6" fillId="0" borderId="22" xfId="0" applyFont="1" applyFill="1" applyBorder="1" applyAlignment="1" applyProtection="1">
      <alignment horizontal="left" vertical="center"/>
    </xf>
    <xf numFmtId="0" fontId="7" fillId="0" borderId="40" xfId="0" applyFont="1" applyFill="1" applyBorder="1" applyAlignment="1" applyProtection="1">
      <alignment horizontal="center" vertical="center"/>
    </xf>
    <xf numFmtId="0" fontId="9" fillId="0" borderId="0" xfId="0" applyFont="1" applyBorder="1" applyAlignment="1" applyProtection="1"/>
    <xf numFmtId="0" fontId="6" fillId="0" borderId="11" xfId="0" applyFont="1" applyBorder="1" applyAlignment="1" applyProtection="1"/>
    <xf numFmtId="0" fontId="9" fillId="0" borderId="11" xfId="0" applyFont="1" applyBorder="1" applyAlignment="1" applyProtection="1"/>
    <xf numFmtId="0" fontId="9" fillId="0" borderId="8" xfId="0" applyNumberFormat="1" applyFont="1" applyBorder="1" applyAlignment="1" applyProtection="1">
      <alignment horizontal="center"/>
    </xf>
    <xf numFmtId="0" fontId="6" fillId="0" borderId="18" xfId="0" applyFont="1" applyBorder="1" applyAlignment="1" applyProtection="1"/>
    <xf numFmtId="0" fontId="17" fillId="0" borderId="0" xfId="0" applyFont="1" applyBorder="1" applyAlignment="1" applyProtection="1">
      <alignment horizontal="center" wrapText="1"/>
      <protection locked="0"/>
    </xf>
    <xf numFmtId="0" fontId="6" fillId="0" borderId="23" xfId="0" applyFont="1" applyBorder="1" applyAlignment="1" applyProtection="1">
      <alignment vertical="center"/>
    </xf>
    <xf numFmtId="0" fontId="6" fillId="0" borderId="22" xfId="0" applyFont="1" applyFill="1" applyBorder="1" applyProtection="1"/>
    <xf numFmtId="0" fontId="6" fillId="0" borderId="10" xfId="0" applyFont="1" applyFill="1" applyBorder="1" applyProtection="1"/>
    <xf numFmtId="0" fontId="6" fillId="0" borderId="6" xfId="0" applyFont="1" applyFill="1" applyBorder="1" applyProtection="1"/>
    <xf numFmtId="0" fontId="6" fillId="0" borderId="48" xfId="0" applyFont="1" applyFill="1" applyBorder="1" applyAlignment="1" applyProtection="1">
      <alignment vertical="center"/>
    </xf>
    <xf numFmtId="0" fontId="7" fillId="0" borderId="0" xfId="0" applyFont="1" applyBorder="1" applyAlignment="1" applyProtection="1">
      <alignment horizontal="center"/>
    </xf>
    <xf numFmtId="0" fontId="9" fillId="0" borderId="0" xfId="0" applyFont="1" applyBorder="1" applyAlignment="1" applyProtection="1">
      <alignment horizontal="left" indent="1"/>
    </xf>
    <xf numFmtId="0" fontId="9" fillId="0" borderId="0" xfId="0" applyFont="1" applyBorder="1" applyAlignment="1" applyProtection="1">
      <alignment horizontal="left"/>
    </xf>
    <xf numFmtId="49" fontId="14" fillId="0" borderId="0" xfId="0" applyNumberFormat="1" applyFont="1" applyAlignment="1" applyProtection="1"/>
    <xf numFmtId="0" fontId="4" fillId="0" borderId="0" xfId="0" applyNumberFormat="1" applyFont="1" applyBorder="1" applyAlignment="1" applyProtection="1">
      <alignment horizontal="left"/>
    </xf>
    <xf numFmtId="0" fontId="4" fillId="0" borderId="0" xfId="0" applyNumberFormat="1" applyFont="1" applyBorder="1" applyAlignment="1" applyProtection="1">
      <alignment horizontal="right"/>
    </xf>
    <xf numFmtId="0" fontId="6" fillId="0" borderId="0" xfId="0" applyNumberFormat="1" applyFont="1" applyBorder="1" applyAlignment="1" applyProtection="1">
      <alignment horizontal="left" vertical="center"/>
    </xf>
    <xf numFmtId="0" fontId="6" fillId="3" borderId="0" xfId="0" applyFont="1" applyFill="1" applyProtection="1"/>
    <xf numFmtId="0" fontId="5" fillId="0" borderId="0" xfId="0" applyFont="1" applyProtection="1"/>
    <xf numFmtId="0" fontId="9" fillId="3" borderId="0" xfId="0" applyFont="1" applyFill="1" applyProtection="1"/>
    <xf numFmtId="0" fontId="4" fillId="3" borderId="0" xfId="0" applyFont="1" applyFill="1" applyProtection="1"/>
    <xf numFmtId="0" fontId="12" fillId="3" borderId="0" xfId="0" applyFont="1" applyFill="1" applyProtection="1"/>
    <xf numFmtId="0" fontId="9" fillId="3" borderId="0" xfId="0" applyNumberFormat="1" applyFont="1" applyFill="1" applyBorder="1" applyAlignment="1" applyProtection="1">
      <alignment horizontal="left"/>
    </xf>
    <xf numFmtId="0" fontId="4" fillId="3" borderId="0" xfId="0" applyNumberFormat="1" applyFont="1" applyFill="1" applyBorder="1" applyAlignment="1" applyProtection="1">
      <alignment horizontal="left"/>
    </xf>
    <xf numFmtId="0" fontId="6" fillId="3" borderId="0" xfId="0" applyNumberFormat="1" applyFont="1" applyFill="1" applyBorder="1" applyAlignment="1" applyProtection="1">
      <alignment horizontal="left"/>
    </xf>
    <xf numFmtId="0" fontId="4" fillId="3" borderId="0" xfId="0" applyFont="1" applyFill="1" applyAlignment="1" applyProtection="1">
      <alignment horizontal="left"/>
    </xf>
    <xf numFmtId="0" fontId="10" fillId="3" borderId="0" xfId="0" applyFont="1" applyFill="1" applyAlignment="1" applyProtection="1">
      <alignment horizontal="center"/>
    </xf>
    <xf numFmtId="0" fontId="9" fillId="0" borderId="0" xfId="0" applyFont="1" applyBorder="1" applyAlignment="1" applyProtection="1">
      <alignment wrapText="1"/>
    </xf>
    <xf numFmtId="0" fontId="6" fillId="0" borderId="0" xfId="0" quotePrefix="1" applyFont="1" applyBorder="1" applyAlignment="1" applyProtection="1">
      <alignment horizontal="center" vertical="center"/>
    </xf>
    <xf numFmtId="0" fontId="5" fillId="3" borderId="0" xfId="0" applyNumberFormat="1" applyFont="1" applyFill="1" applyBorder="1" applyAlignment="1" applyProtection="1">
      <alignment horizontal="left"/>
    </xf>
    <xf numFmtId="0" fontId="5" fillId="0" borderId="0" xfId="0" applyNumberFormat="1" applyFont="1" applyBorder="1" applyAlignment="1" applyProtection="1">
      <alignment horizontal="left"/>
    </xf>
    <xf numFmtId="0" fontId="6" fillId="0" borderId="18" xfId="0" applyNumberFormat="1" applyFont="1" applyBorder="1" applyAlignment="1" applyProtection="1">
      <alignment horizontal="left"/>
    </xf>
    <xf numFmtId="0" fontId="6" fillId="3" borderId="0" xfId="0" applyNumberFormat="1" applyFont="1" applyFill="1" applyBorder="1" applyAlignment="1" applyProtection="1">
      <alignment horizontal="left" vertical="center"/>
    </xf>
    <xf numFmtId="3" fontId="6" fillId="0" borderId="38" xfId="0" applyNumberFormat="1" applyFont="1" applyFill="1" applyBorder="1" applyAlignment="1" applyProtection="1">
      <alignment horizontal="center" vertical="top" wrapText="1"/>
    </xf>
    <xf numFmtId="3" fontId="6" fillId="0" borderId="39" xfId="0" applyNumberFormat="1" applyFont="1" applyFill="1" applyBorder="1" applyAlignment="1" applyProtection="1">
      <alignment horizontal="center" vertical="top" wrapText="1"/>
    </xf>
    <xf numFmtId="0" fontId="9" fillId="0" borderId="19" xfId="0" applyFont="1" applyBorder="1" applyAlignment="1" applyProtection="1">
      <protection locked="0"/>
    </xf>
    <xf numFmtId="0" fontId="6" fillId="0" borderId="32" xfId="0" applyNumberFormat="1" applyFont="1" applyFill="1" applyBorder="1" applyAlignment="1" applyProtection="1">
      <alignment horizontal="center"/>
      <protection locked="0"/>
    </xf>
    <xf numFmtId="0" fontId="6" fillId="0" borderId="25" xfId="0" applyNumberFormat="1" applyFont="1" applyFill="1" applyBorder="1" applyAlignment="1" applyProtection="1">
      <alignment horizontal="center"/>
      <protection locked="0"/>
    </xf>
    <xf numFmtId="0" fontId="6" fillId="0" borderId="33" xfId="0" applyNumberFormat="1" applyFont="1" applyFill="1" applyBorder="1" applyAlignment="1" applyProtection="1">
      <alignment horizontal="center"/>
      <protection locked="0"/>
    </xf>
    <xf numFmtId="0" fontId="6" fillId="0" borderId="35" xfId="0" applyNumberFormat="1" applyFont="1" applyFill="1" applyBorder="1" applyAlignment="1" applyProtection="1">
      <alignment horizontal="center"/>
      <protection locked="0"/>
    </xf>
    <xf numFmtId="0" fontId="6" fillId="0" borderId="36" xfId="0" applyNumberFormat="1" applyFont="1" applyFill="1" applyBorder="1" applyAlignment="1" applyProtection="1">
      <alignment horizontal="center"/>
      <protection locked="0"/>
    </xf>
    <xf numFmtId="0" fontId="6" fillId="0" borderId="34" xfId="0" applyNumberFormat="1" applyFont="1" applyFill="1" applyBorder="1" applyAlignment="1" applyProtection="1">
      <alignment horizontal="center"/>
      <protection locked="0"/>
    </xf>
    <xf numFmtId="0" fontId="6" fillId="0" borderId="45" xfId="0" applyNumberFormat="1" applyFont="1" applyFill="1" applyBorder="1" applyAlignment="1" applyProtection="1">
      <alignment horizontal="center"/>
      <protection locked="0"/>
    </xf>
    <xf numFmtId="0" fontId="6" fillId="0" borderId="53" xfId="0" applyNumberFormat="1" applyFont="1" applyFill="1" applyBorder="1" applyAlignment="1" applyProtection="1">
      <alignment horizontal="center"/>
      <protection locked="0"/>
    </xf>
    <xf numFmtId="0" fontId="6" fillId="0" borderId="46" xfId="0" applyNumberFormat="1" applyFont="1" applyFill="1" applyBorder="1" applyAlignment="1" applyProtection="1">
      <alignment horizontal="center"/>
      <protection locked="0"/>
    </xf>
    <xf numFmtId="0" fontId="6" fillId="0" borderId="52" xfId="0" applyNumberFormat="1" applyFont="1" applyBorder="1" applyAlignment="1" applyProtection="1">
      <alignment horizontal="left"/>
    </xf>
    <xf numFmtId="165" fontId="6" fillId="2" borderId="7" xfId="0" applyNumberFormat="1" applyFont="1" applyFill="1" applyBorder="1" applyAlignment="1" applyProtection="1">
      <alignment horizontal="center"/>
    </xf>
    <xf numFmtId="165" fontId="6" fillId="2" borderId="25" xfId="0" applyNumberFormat="1" applyFont="1" applyFill="1" applyBorder="1" applyAlignment="1" applyProtection="1">
      <alignment horizontal="center" wrapText="1"/>
    </xf>
    <xf numFmtId="165" fontId="6" fillId="2" borderId="25" xfId="0" applyNumberFormat="1" applyFont="1" applyFill="1" applyBorder="1" applyAlignment="1" applyProtection="1">
      <alignment horizontal="center"/>
    </xf>
    <xf numFmtId="165" fontId="7" fillId="2" borderId="25" xfId="0" applyNumberFormat="1" applyFont="1" applyFill="1" applyBorder="1" applyAlignment="1" applyProtection="1">
      <alignment horizontal="center"/>
    </xf>
    <xf numFmtId="0" fontId="6" fillId="0" borderId="0" xfId="0" applyFont="1" applyBorder="1" applyAlignment="1" applyProtection="1"/>
    <xf numFmtId="0" fontId="29" fillId="0" borderId="22" xfId="0" applyFont="1" applyFill="1" applyBorder="1" applyAlignment="1" applyProtection="1">
      <alignment horizontal="center" vertical="center"/>
    </xf>
    <xf numFmtId="0" fontId="29" fillId="0" borderId="10" xfId="0" applyFont="1" applyFill="1" applyBorder="1" applyAlignment="1" applyProtection="1">
      <alignment horizontal="center" vertical="center"/>
    </xf>
    <xf numFmtId="165" fontId="7" fillId="2" borderId="25" xfId="0" applyNumberFormat="1" applyFont="1" applyFill="1" applyBorder="1" applyAlignment="1" applyProtection="1">
      <alignment horizontal="center" vertical="center" wrapText="1"/>
    </xf>
    <xf numFmtId="165" fontId="6" fillId="0" borderId="35" xfId="0" applyNumberFormat="1" applyFont="1" applyBorder="1" applyAlignment="1" applyProtection="1">
      <alignment horizontal="center" vertical="center"/>
      <protection locked="0"/>
    </xf>
    <xf numFmtId="165" fontId="6" fillId="0" borderId="22" xfId="0" applyNumberFormat="1" applyFont="1" applyBorder="1" applyAlignment="1" applyProtection="1">
      <alignment horizontal="center"/>
      <protection locked="0"/>
    </xf>
    <xf numFmtId="165" fontId="6" fillId="0" borderId="33" xfId="0" applyNumberFormat="1" applyFont="1" applyBorder="1" applyAlignment="1" applyProtection="1">
      <alignment horizontal="center"/>
      <protection locked="0"/>
    </xf>
    <xf numFmtId="0" fontId="6" fillId="0" borderId="11" xfId="0" applyNumberFormat="1" applyFont="1" applyBorder="1" applyAlignment="1" applyProtection="1">
      <alignment horizontal="center"/>
    </xf>
    <xf numFmtId="0" fontId="6" fillId="0" borderId="82" xfId="0" applyNumberFormat="1" applyFont="1" applyBorder="1" applyAlignment="1" applyProtection="1">
      <alignment horizontal="center"/>
    </xf>
    <xf numFmtId="0" fontId="6" fillId="0" borderId="13" xfId="0" applyNumberFormat="1" applyFont="1" applyBorder="1" applyAlignment="1" applyProtection="1">
      <alignment horizontal="center"/>
    </xf>
    <xf numFmtId="0" fontId="6" fillId="0" borderId="85" xfId="0" applyNumberFormat="1" applyFont="1" applyBorder="1" applyAlignment="1" applyProtection="1">
      <alignment horizontal="center"/>
    </xf>
    <xf numFmtId="165" fontId="6" fillId="2" borderId="63" xfId="0" applyNumberFormat="1" applyFont="1" applyFill="1" applyBorder="1" applyAlignment="1" applyProtection="1">
      <alignment horizontal="center" vertical="center"/>
    </xf>
    <xf numFmtId="165" fontId="6" fillId="0" borderId="34" xfId="0" applyNumberFormat="1" applyFont="1" applyFill="1" applyBorder="1" applyAlignment="1" applyProtection="1">
      <alignment horizontal="center" vertical="center"/>
      <protection locked="0"/>
    </xf>
    <xf numFmtId="165" fontId="6" fillId="0" borderId="35" xfId="0" applyNumberFormat="1" applyFont="1" applyFill="1" applyBorder="1" applyAlignment="1" applyProtection="1">
      <alignment horizontal="center" vertical="center"/>
      <protection locked="0"/>
    </xf>
    <xf numFmtId="165" fontId="6" fillId="0" borderId="27" xfId="0" applyNumberFormat="1" applyFont="1" applyFill="1" applyBorder="1" applyAlignment="1" applyProtection="1">
      <alignment horizontal="center" vertical="center"/>
      <protection locked="0"/>
    </xf>
    <xf numFmtId="165" fontId="0" fillId="2" borderId="25" xfId="0" applyNumberFormat="1" applyFill="1" applyBorder="1" applyAlignment="1" applyProtection="1">
      <alignment horizontal="center" vertical="center"/>
    </xf>
    <xf numFmtId="165" fontId="6" fillId="0" borderId="8" xfId="0" applyNumberFormat="1" applyFont="1" applyBorder="1" applyAlignment="1" applyProtection="1">
      <alignment horizontal="center"/>
      <protection locked="0"/>
    </xf>
    <xf numFmtId="165" fontId="6" fillId="0" borderId="25" xfId="0" applyNumberFormat="1" applyFont="1" applyBorder="1" applyAlignment="1" applyProtection="1">
      <alignment horizontal="center"/>
      <protection locked="0"/>
    </xf>
    <xf numFmtId="165" fontId="6" fillId="0" borderId="18" xfId="0" applyNumberFormat="1" applyFont="1" applyFill="1" applyBorder="1" applyAlignment="1" applyProtection="1">
      <alignment horizontal="center"/>
      <protection locked="0"/>
    </xf>
    <xf numFmtId="165" fontId="6" fillId="0" borderId="8" xfId="0" applyNumberFormat="1" applyFont="1" applyFill="1" applyBorder="1" applyAlignment="1" applyProtection="1">
      <alignment horizontal="center"/>
      <protection locked="0"/>
    </xf>
    <xf numFmtId="165" fontId="6" fillId="0" borderId="8" xfId="0" applyNumberFormat="1" applyFont="1" applyFill="1" applyBorder="1" applyAlignment="1" applyProtection="1">
      <alignment horizontal="center" vertical="center"/>
      <protection locked="0"/>
    </xf>
    <xf numFmtId="165" fontId="6" fillId="0" borderId="52" xfId="0" applyNumberFormat="1" applyFont="1" applyFill="1" applyBorder="1" applyAlignment="1" applyProtection="1">
      <alignment horizontal="center"/>
      <protection locked="0"/>
    </xf>
    <xf numFmtId="165" fontId="6" fillId="0" borderId="11" xfId="0" applyNumberFormat="1" applyFont="1" applyFill="1" applyBorder="1" applyAlignment="1" applyProtection="1">
      <alignment horizontal="center" vertical="center"/>
      <protection locked="0"/>
    </xf>
    <xf numFmtId="165" fontId="6" fillId="0" borderId="30" xfId="0" applyNumberFormat="1" applyFont="1" applyFill="1" applyBorder="1" applyAlignment="1" applyProtection="1">
      <alignment horizontal="center" vertical="center"/>
      <protection locked="0"/>
    </xf>
    <xf numFmtId="165" fontId="4" fillId="2" borderId="25" xfId="0" applyNumberFormat="1" applyFont="1" applyFill="1" applyBorder="1" applyProtection="1"/>
    <xf numFmtId="165" fontId="6" fillId="0" borderId="73" xfId="0" applyNumberFormat="1" applyFont="1" applyFill="1" applyBorder="1" applyAlignment="1" applyProtection="1">
      <alignment horizontal="center" vertical="center"/>
      <protection locked="0"/>
    </xf>
    <xf numFmtId="165" fontId="6" fillId="0" borderId="0" xfId="0" applyNumberFormat="1" applyFont="1" applyFill="1" applyBorder="1" applyAlignment="1" applyProtection="1">
      <alignment horizontal="center" vertical="center"/>
      <protection locked="0"/>
    </xf>
    <xf numFmtId="0" fontId="4" fillId="0" borderId="10" xfId="0" applyNumberFormat="1" applyFont="1" applyFill="1" applyBorder="1" applyAlignment="1" applyProtection="1">
      <alignment vertical="center" wrapText="1"/>
    </xf>
    <xf numFmtId="165" fontId="10" fillId="2" borderId="25" xfId="0" applyNumberFormat="1" applyFont="1" applyFill="1" applyBorder="1" applyAlignment="1" applyProtection="1"/>
    <xf numFmtId="165" fontId="10" fillId="2" borderId="25" xfId="0" applyNumberFormat="1" applyFont="1" applyFill="1" applyBorder="1" applyAlignment="1" applyProtection="1">
      <alignment horizontal="center"/>
    </xf>
    <xf numFmtId="165" fontId="6" fillId="0" borderId="28" xfId="0" applyNumberFormat="1" applyFont="1" applyBorder="1" applyAlignment="1" applyProtection="1">
      <alignment horizontal="center" vertical="center"/>
      <protection locked="0"/>
    </xf>
    <xf numFmtId="165" fontId="6" fillId="0" borderId="22" xfId="0" applyNumberFormat="1" applyFont="1" applyFill="1" applyBorder="1" applyAlignment="1" applyProtection="1">
      <alignment horizontal="center"/>
      <protection locked="0"/>
    </xf>
    <xf numFmtId="165" fontId="6" fillId="0" borderId="33" xfId="0" applyNumberFormat="1" applyFont="1" applyFill="1" applyBorder="1" applyAlignment="1" applyProtection="1">
      <alignment horizontal="center"/>
      <protection locked="0"/>
    </xf>
    <xf numFmtId="165" fontId="6" fillId="0" borderId="10" xfId="0" applyNumberFormat="1" applyFont="1" applyFill="1" applyBorder="1" applyAlignment="1" applyProtection="1">
      <alignment horizontal="center"/>
      <protection locked="0"/>
    </xf>
    <xf numFmtId="165" fontId="6" fillId="0" borderId="30" xfId="0" applyNumberFormat="1" applyFont="1" applyFill="1" applyBorder="1" applyAlignment="1" applyProtection="1">
      <alignment horizontal="center"/>
      <protection locked="0"/>
    </xf>
    <xf numFmtId="165" fontId="6" fillId="0" borderId="36" xfId="0" applyNumberFormat="1" applyFont="1" applyFill="1" applyBorder="1" applyAlignment="1" applyProtection="1">
      <alignment horizontal="center"/>
      <protection locked="0"/>
    </xf>
    <xf numFmtId="165" fontId="6" fillId="0" borderId="36" xfId="0" applyNumberFormat="1" applyFont="1" applyBorder="1" applyAlignment="1" applyProtection="1">
      <alignment horizontal="center"/>
      <protection locked="0"/>
    </xf>
    <xf numFmtId="165" fontId="6" fillId="0" borderId="30" xfId="0" applyNumberFormat="1" applyFont="1" applyBorder="1" applyAlignment="1" applyProtection="1">
      <alignment horizontal="center"/>
      <protection locked="0"/>
    </xf>
    <xf numFmtId="165" fontId="6" fillId="0" borderId="7" xfId="0" applyNumberFormat="1" applyFont="1" applyFill="1" applyBorder="1" applyAlignment="1" applyProtection="1">
      <alignment horizontal="center" vertical="center"/>
      <protection locked="0"/>
    </xf>
    <xf numFmtId="165" fontId="6" fillId="0" borderId="5" xfId="0" applyNumberFormat="1" applyFont="1" applyFill="1" applyBorder="1" applyAlignment="1" applyProtection="1">
      <alignment horizontal="center"/>
      <protection locked="0"/>
    </xf>
    <xf numFmtId="165" fontId="6" fillId="0" borderId="43" xfId="0" applyNumberFormat="1" applyFont="1" applyFill="1" applyBorder="1" applyAlignment="1" applyProtection="1">
      <alignment horizontal="center"/>
      <protection locked="0"/>
    </xf>
    <xf numFmtId="165" fontId="6" fillId="0" borderId="60" xfId="0" applyNumberFormat="1" applyFont="1" applyFill="1" applyBorder="1" applyAlignment="1" applyProtection="1">
      <alignment horizontal="center"/>
      <protection locked="0"/>
    </xf>
    <xf numFmtId="165" fontId="6" fillId="0" borderId="22" xfId="0" applyNumberFormat="1" applyFont="1" applyFill="1" applyBorder="1" applyAlignment="1" applyProtection="1">
      <alignment horizontal="center" vertical="center"/>
      <protection locked="0"/>
    </xf>
    <xf numFmtId="165" fontId="9" fillId="2" borderId="25" xfId="0" applyNumberFormat="1" applyFont="1" applyFill="1" applyBorder="1" applyAlignment="1" applyProtection="1">
      <alignment horizontal="center" vertical="center"/>
    </xf>
    <xf numFmtId="0" fontId="6" fillId="0" borderId="6" xfId="0" applyFont="1" applyFill="1" applyBorder="1" applyAlignment="1" applyProtection="1">
      <alignment vertical="center"/>
    </xf>
    <xf numFmtId="0" fontId="6" fillId="0" borderId="10" xfId="0" applyFont="1" applyFill="1" applyBorder="1" applyAlignment="1" applyProtection="1">
      <alignment vertical="center"/>
    </xf>
    <xf numFmtId="165" fontId="6" fillId="0" borderId="64" xfId="0" applyNumberFormat="1" applyFont="1" applyFill="1" applyBorder="1" applyAlignment="1" applyProtection="1">
      <alignment horizontal="center" vertical="center"/>
      <protection locked="0"/>
    </xf>
    <xf numFmtId="0" fontId="9" fillId="0" borderId="0" xfId="0" applyFont="1" applyProtection="1"/>
    <xf numFmtId="0" fontId="9" fillId="0" borderId="3" xfId="0" applyFont="1" applyBorder="1" applyAlignment="1" applyProtection="1"/>
    <xf numFmtId="0" fontId="41" fillId="0" borderId="0" xfId="0" applyFont="1" applyAlignment="1" applyProtection="1">
      <alignment horizontal="center"/>
    </xf>
    <xf numFmtId="0" fontId="7" fillId="0" borderId="0" xfId="0" applyFont="1" applyFill="1" applyBorder="1" applyAlignment="1" applyProtection="1">
      <alignment horizontal="center"/>
    </xf>
    <xf numFmtId="0" fontId="9" fillId="0" borderId="0" xfId="0" applyFont="1" applyBorder="1" applyAlignment="1" applyProtection="1">
      <protection locked="0"/>
    </xf>
    <xf numFmtId="0" fontId="9" fillId="0" borderId="33" xfId="0" applyFont="1" applyBorder="1" applyAlignment="1" applyProtection="1">
      <alignment horizontal="center"/>
    </xf>
    <xf numFmtId="0" fontId="6" fillId="0" borderId="23" xfId="0" applyFont="1" applyFill="1" applyBorder="1" applyAlignment="1" applyProtection="1">
      <alignment vertical="center"/>
    </xf>
    <xf numFmtId="0" fontId="6" fillId="0" borderId="84" xfId="0" applyFont="1" applyFill="1" applyBorder="1" applyAlignment="1" applyProtection="1">
      <alignment horizontal="center" vertical="center"/>
    </xf>
    <xf numFmtId="0" fontId="9" fillId="0" borderId="22" xfId="0" applyNumberFormat="1" applyFont="1" applyFill="1" applyBorder="1" applyAlignment="1" applyProtection="1">
      <alignment horizontal="left"/>
    </xf>
    <xf numFmtId="0" fontId="4" fillId="0" borderId="5" xfId="0" applyNumberFormat="1" applyFont="1" applyFill="1" applyBorder="1" applyAlignment="1" applyProtection="1">
      <alignment vertical="center" wrapText="1"/>
    </xf>
    <xf numFmtId="165" fontId="6" fillId="0" borderId="23" xfId="0" applyNumberFormat="1" applyFont="1" applyFill="1" applyBorder="1" applyAlignment="1" applyProtection="1">
      <alignment horizontal="center" vertical="center"/>
      <protection locked="0"/>
    </xf>
    <xf numFmtId="0" fontId="9" fillId="0" borderId="0" xfId="0" applyFont="1" applyAlignment="1" applyProtection="1">
      <alignment wrapText="1"/>
      <protection locked="0"/>
    </xf>
    <xf numFmtId="0" fontId="9" fillId="0" borderId="19" xfId="0" applyFont="1" applyBorder="1" applyProtection="1">
      <protection locked="0"/>
    </xf>
    <xf numFmtId="165" fontId="6" fillId="0" borderId="0" xfId="0" applyNumberFormat="1" applyFont="1" applyAlignment="1" applyProtection="1">
      <alignment horizontal="center"/>
      <protection locked="0"/>
    </xf>
    <xf numFmtId="0" fontId="12" fillId="0" borderId="19" xfId="0" applyFont="1" applyBorder="1" applyProtection="1">
      <protection locked="0"/>
    </xf>
    <xf numFmtId="0" fontId="12" fillId="0" borderId="7" xfId="0" applyFont="1" applyBorder="1" applyProtection="1">
      <protection locked="0"/>
    </xf>
    <xf numFmtId="0" fontId="7" fillId="0" borderId="0" xfId="0" applyFont="1" applyAlignment="1" applyProtection="1">
      <alignment vertical="center"/>
      <protection locked="0"/>
    </xf>
    <xf numFmtId="0" fontId="9" fillId="0" borderId="19" xfId="0" applyFont="1" applyBorder="1" applyAlignment="1" applyProtection="1">
      <alignment vertical="center"/>
      <protection locked="0"/>
    </xf>
    <xf numFmtId="0" fontId="9" fillId="0" borderId="0" xfId="0" applyFont="1" applyBorder="1" applyAlignment="1" applyProtection="1">
      <alignment vertical="center"/>
      <protection locked="0"/>
    </xf>
    <xf numFmtId="0" fontId="29" fillId="0" borderId="6" xfId="0" applyFont="1" applyFill="1" applyBorder="1" applyAlignment="1" applyProtection="1">
      <alignment horizontal="center" vertical="center"/>
    </xf>
    <xf numFmtId="0" fontId="18" fillId="0" borderId="22" xfId="0" applyFont="1" applyFill="1" applyBorder="1" applyAlignment="1" applyProtection="1">
      <alignment horizontal="center" vertical="center"/>
    </xf>
    <xf numFmtId="0" fontId="0" fillId="0" borderId="10" xfId="0" applyFont="1" applyFill="1" applyBorder="1" applyAlignment="1" applyProtection="1">
      <alignment horizontal="center" vertical="center"/>
    </xf>
    <xf numFmtId="0" fontId="18" fillId="0" borderId="10" xfId="0" applyFont="1" applyFill="1" applyBorder="1" applyAlignment="1" applyProtection="1">
      <alignment horizontal="center" vertical="center"/>
    </xf>
    <xf numFmtId="0" fontId="6" fillId="0" borderId="23" xfId="0" applyFont="1" applyFill="1" applyBorder="1" applyAlignment="1" applyProtection="1">
      <alignment horizontal="center" vertical="center"/>
    </xf>
    <xf numFmtId="0" fontId="29" fillId="0" borderId="40" xfId="0" applyFont="1" applyFill="1" applyBorder="1" applyAlignment="1" applyProtection="1">
      <alignment horizontal="center" vertical="center"/>
    </xf>
    <xf numFmtId="0" fontId="29" fillId="0" borderId="41" xfId="0" applyFont="1" applyFill="1" applyBorder="1" applyAlignment="1" applyProtection="1">
      <alignment horizontal="center" vertical="center"/>
    </xf>
    <xf numFmtId="0" fontId="6" fillId="0" borderId="41" xfId="0" applyFont="1" applyFill="1" applyBorder="1" applyAlignment="1" applyProtection="1">
      <alignment horizontal="center" vertical="center"/>
    </xf>
    <xf numFmtId="0" fontId="6" fillId="0" borderId="42" xfId="0" applyFont="1" applyFill="1" applyBorder="1" applyAlignment="1" applyProtection="1">
      <alignment horizontal="center" vertical="center"/>
    </xf>
    <xf numFmtId="0" fontId="29" fillId="0" borderId="42" xfId="0" applyFont="1" applyFill="1" applyBorder="1" applyAlignment="1" applyProtection="1">
      <alignment horizontal="center" vertical="center"/>
    </xf>
    <xf numFmtId="0" fontId="6" fillId="0" borderId="1" xfId="0" applyFont="1" applyFill="1" applyBorder="1" applyAlignment="1" applyProtection="1">
      <alignment vertical="center"/>
    </xf>
    <xf numFmtId="0" fontId="29" fillId="0" borderId="2" xfId="0" applyFont="1" applyFill="1" applyBorder="1" applyAlignment="1" applyProtection="1">
      <alignment horizontal="left" vertical="center" wrapText="1"/>
    </xf>
    <xf numFmtId="0" fontId="6" fillId="0" borderId="22" xfId="0" applyFont="1" applyFill="1" applyBorder="1" applyAlignment="1" applyProtection="1">
      <alignment horizontal="left" vertical="center" wrapText="1"/>
    </xf>
    <xf numFmtId="0" fontId="29" fillId="0" borderId="10" xfId="0" applyFont="1" applyFill="1" applyBorder="1" applyAlignment="1" applyProtection="1">
      <alignment horizontal="left" vertical="center" wrapText="1"/>
    </xf>
    <xf numFmtId="0" fontId="9" fillId="0" borderId="0" xfId="0" applyFont="1" applyProtection="1">
      <protection locked="0"/>
    </xf>
    <xf numFmtId="0" fontId="9" fillId="0" borderId="19" xfId="0" applyFont="1" applyBorder="1" applyAlignment="1" applyProtection="1">
      <alignment horizontal="center"/>
      <protection locked="0"/>
    </xf>
    <xf numFmtId="49" fontId="9" fillId="0" borderId="42" xfId="0" applyNumberFormat="1" applyFont="1" applyBorder="1" applyAlignment="1" applyProtection="1">
      <alignment horizontal="center"/>
      <protection locked="0"/>
    </xf>
    <xf numFmtId="0" fontId="0" fillId="0" borderId="19" xfId="0" applyBorder="1" applyAlignment="1" applyProtection="1">
      <alignment horizontal="center"/>
      <protection locked="0"/>
    </xf>
    <xf numFmtId="0" fontId="6" fillId="0" borderId="16"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6" fillId="0" borderId="17" xfId="0" applyFont="1" applyFill="1" applyBorder="1" applyAlignment="1" applyProtection="1">
      <alignment horizontal="center" vertical="center"/>
    </xf>
    <xf numFmtId="0" fontId="6" fillId="0" borderId="26" xfId="0" applyFont="1" applyFill="1" applyBorder="1" applyAlignment="1" applyProtection="1">
      <alignment horizontal="center" vertical="center"/>
    </xf>
    <xf numFmtId="0" fontId="6" fillId="0" borderId="27" xfId="0" applyFont="1" applyBorder="1" applyAlignment="1" applyProtection="1">
      <alignment vertical="center"/>
    </xf>
    <xf numFmtId="165" fontId="9" fillId="2" borderId="25" xfId="0" applyNumberFormat="1" applyFont="1" applyFill="1" applyBorder="1" applyAlignment="1" applyProtection="1">
      <alignment horizontal="center"/>
    </xf>
    <xf numFmtId="49" fontId="9" fillId="0" borderId="40" xfId="0" applyNumberFormat="1" applyFont="1" applyBorder="1" applyAlignment="1" applyProtection="1">
      <alignment horizontal="center"/>
      <protection locked="0"/>
    </xf>
    <xf numFmtId="0" fontId="6" fillId="0" borderId="0" xfId="0" applyFont="1" applyBorder="1" applyAlignment="1" applyProtection="1">
      <alignment horizontal="left"/>
    </xf>
    <xf numFmtId="0" fontId="6" fillId="0" borderId="7" xfId="0" applyFont="1" applyBorder="1" applyAlignment="1" applyProtection="1">
      <alignment vertical="center"/>
    </xf>
    <xf numFmtId="0" fontId="6" fillId="0" borderId="9" xfId="0" applyFont="1" applyBorder="1" applyAlignment="1" applyProtection="1">
      <alignment vertical="center"/>
    </xf>
    <xf numFmtId="0" fontId="7" fillId="0" borderId="7" xfId="0" applyFont="1" applyBorder="1" applyAlignment="1" applyProtection="1">
      <alignment vertical="center"/>
    </xf>
    <xf numFmtId="0" fontId="7" fillId="0" borderId="9" xfId="0" applyFont="1" applyBorder="1" applyAlignment="1" applyProtection="1">
      <alignment vertical="center"/>
    </xf>
    <xf numFmtId="0" fontId="9" fillId="0" borderId="19" xfId="0" applyFont="1" applyFill="1" applyBorder="1" applyAlignment="1" applyProtection="1">
      <alignment horizontal="left" vertical="center"/>
      <protection locked="0"/>
    </xf>
    <xf numFmtId="0" fontId="6" fillId="0" borderId="6" xfId="0" applyFont="1" applyFill="1" applyBorder="1" applyAlignment="1" applyProtection="1">
      <alignment horizontal="center" vertical="center"/>
    </xf>
    <xf numFmtId="0" fontId="6" fillId="0" borderId="1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vertical="center"/>
    </xf>
    <xf numFmtId="0" fontId="6" fillId="0" borderId="40" xfId="0" applyFont="1" applyFill="1" applyBorder="1" applyAlignment="1" applyProtection="1">
      <alignment horizontal="center" vertical="center"/>
    </xf>
    <xf numFmtId="0" fontId="6" fillId="0" borderId="71" xfId="0" applyFont="1" applyFill="1" applyBorder="1" applyAlignment="1" applyProtection="1">
      <alignment horizontal="center" vertical="center"/>
    </xf>
    <xf numFmtId="0" fontId="6" fillId="0" borderId="70" xfId="0" applyFont="1" applyFill="1" applyBorder="1" applyAlignment="1" applyProtection="1">
      <alignment horizontal="center" vertical="center"/>
    </xf>
    <xf numFmtId="0" fontId="9" fillId="0" borderId="19" xfId="0" applyFont="1" applyFill="1" applyBorder="1" applyAlignment="1" applyProtection="1">
      <alignment horizontal="center" vertical="center"/>
      <protection locked="0"/>
    </xf>
    <xf numFmtId="165" fontId="4" fillId="0" borderId="25" xfId="0" applyNumberFormat="1" applyFont="1" applyBorder="1" applyAlignment="1" applyProtection="1">
      <alignment horizontal="center"/>
      <protection locked="0"/>
    </xf>
    <xf numFmtId="0" fontId="9" fillId="0" borderId="8" xfId="0" applyFont="1" applyBorder="1" applyAlignment="1" applyProtection="1">
      <alignment horizontal="center"/>
    </xf>
    <xf numFmtId="0" fontId="4" fillId="0" borderId="63" xfId="0" applyFont="1" applyBorder="1" applyAlignment="1" applyProtection="1">
      <alignment horizontal="center" vertical="center"/>
    </xf>
    <xf numFmtId="0" fontId="5" fillId="0" borderId="0" xfId="0" applyFont="1" applyAlignment="1" applyProtection="1">
      <alignment horizontal="center"/>
    </xf>
    <xf numFmtId="49" fontId="14" fillId="0" borderId="0" xfId="0" applyNumberFormat="1" applyFont="1" applyAlignment="1" applyProtection="1">
      <alignment horizontal="left"/>
    </xf>
    <xf numFmtId="0" fontId="4" fillId="0" borderId="30" xfId="0" applyNumberFormat="1" applyFont="1" applyBorder="1" applyAlignment="1" applyProtection="1">
      <alignment horizontal="center" vertical="center" wrapText="1"/>
    </xf>
    <xf numFmtId="0" fontId="5" fillId="0" borderId="0" xfId="0" applyNumberFormat="1" applyFont="1" applyBorder="1" applyAlignment="1" applyProtection="1">
      <alignment horizontal="center"/>
    </xf>
    <xf numFmtId="165" fontId="6" fillId="0" borderId="63" xfId="0" applyNumberFormat="1" applyFont="1" applyFill="1" applyBorder="1" applyAlignment="1" applyProtection="1">
      <alignment horizontal="center" vertical="center"/>
      <protection locked="0"/>
    </xf>
    <xf numFmtId="165" fontId="6" fillId="0" borderId="3" xfId="0" applyNumberFormat="1" applyFont="1" applyFill="1" applyBorder="1" applyAlignment="1" applyProtection="1">
      <alignment horizontal="center" vertical="center"/>
      <protection locked="0"/>
    </xf>
    <xf numFmtId="0" fontId="4" fillId="0" borderId="8" xfId="0" applyNumberFormat="1" applyFont="1" applyFill="1" applyBorder="1" applyAlignment="1" applyProtection="1">
      <alignment horizontal="center" vertical="center" wrapText="1"/>
    </xf>
    <xf numFmtId="0" fontId="4" fillId="0" borderId="7" xfId="0" applyNumberFormat="1" applyFont="1" applyFill="1" applyBorder="1" applyAlignment="1" applyProtection="1">
      <alignment horizontal="center" vertical="center" wrapText="1"/>
    </xf>
    <xf numFmtId="0" fontId="4" fillId="0" borderId="0" xfId="0" applyNumberFormat="1" applyFont="1" applyBorder="1" applyAlignment="1" applyProtection="1">
      <alignment horizontal="center" vertical="center" wrapText="1"/>
    </xf>
    <xf numFmtId="0" fontId="4" fillId="0" borderId="0" xfId="0" applyNumberFormat="1" applyFont="1" applyFill="1" applyBorder="1" applyAlignment="1" applyProtection="1">
      <alignment horizontal="center" vertical="center" wrapText="1"/>
    </xf>
    <xf numFmtId="0" fontId="0" fillId="0" borderId="0" xfId="0" applyFill="1" applyBorder="1" applyProtection="1"/>
    <xf numFmtId="0" fontId="4" fillId="0" borderId="2" xfId="0" applyNumberFormat="1" applyFont="1" applyFill="1" applyBorder="1" applyAlignment="1" applyProtection="1">
      <alignment vertical="center" wrapText="1"/>
    </xf>
    <xf numFmtId="165" fontId="6" fillId="2" borderId="25" xfId="0" applyNumberFormat="1" applyFont="1" applyFill="1" applyBorder="1" applyAlignment="1" applyProtection="1">
      <alignment horizontal="center" vertical="center"/>
    </xf>
    <xf numFmtId="0" fontId="6" fillId="0" borderId="7" xfId="0" applyNumberFormat="1" applyFont="1" applyBorder="1" applyAlignment="1" applyProtection="1">
      <alignment horizontal="left" vertical="center"/>
    </xf>
    <xf numFmtId="0" fontId="4" fillId="0" borderId="9" xfId="0" applyNumberFormat="1" applyFont="1" applyFill="1" applyBorder="1" applyAlignment="1" applyProtection="1">
      <alignment horizontal="center" vertical="center" wrapText="1"/>
    </xf>
    <xf numFmtId="0" fontId="9" fillId="0" borderId="0" xfId="0" applyNumberFormat="1" applyFont="1" applyBorder="1" applyAlignment="1" applyProtection="1">
      <alignment horizontal="center" vertical="center" wrapText="1"/>
    </xf>
    <xf numFmtId="165" fontId="6" fillId="0" borderId="4" xfId="0" applyNumberFormat="1" applyFont="1" applyFill="1" applyBorder="1" applyAlignment="1" applyProtection="1">
      <alignment horizontal="center" vertical="center"/>
      <protection locked="0"/>
    </xf>
    <xf numFmtId="0" fontId="7" fillId="0" borderId="0" xfId="0" applyNumberFormat="1" applyFont="1" applyBorder="1" applyAlignment="1" applyProtection="1">
      <alignment horizontal="left" vertical="center" wrapText="1"/>
    </xf>
    <xf numFmtId="0" fontId="9" fillId="0" borderId="19" xfId="0" applyFont="1" applyBorder="1" applyAlignment="1" applyProtection="1">
      <alignment horizontal="center"/>
    </xf>
    <xf numFmtId="165" fontId="6" fillId="0" borderId="25" xfId="0" applyNumberFormat="1" applyFont="1" applyBorder="1" applyAlignment="1" applyProtection="1">
      <alignment horizontal="center" vertical="center"/>
      <protection locked="0"/>
    </xf>
    <xf numFmtId="165" fontId="6" fillId="0" borderId="32" xfId="0" applyNumberFormat="1" applyFont="1" applyFill="1" applyBorder="1" applyAlignment="1" applyProtection="1">
      <alignment horizontal="center" vertical="center"/>
      <protection locked="0"/>
    </xf>
    <xf numFmtId="165" fontId="6" fillId="0" borderId="25" xfId="0" applyNumberFormat="1" applyFont="1" applyFill="1" applyBorder="1" applyAlignment="1" applyProtection="1">
      <alignment horizontal="center" vertical="center"/>
      <protection locked="0"/>
    </xf>
    <xf numFmtId="165" fontId="6" fillId="0" borderId="24" xfId="0" applyNumberFormat="1" applyFont="1" applyBorder="1" applyAlignment="1" applyProtection="1">
      <alignment horizontal="center" vertical="center"/>
      <protection locked="0"/>
    </xf>
    <xf numFmtId="0" fontId="9" fillId="0" borderId="0" xfId="0" applyFont="1" applyFill="1" applyBorder="1" applyAlignment="1" applyProtection="1">
      <alignment horizontal="left" vertical="center"/>
    </xf>
    <xf numFmtId="0" fontId="5" fillId="0" borderId="0" xfId="0" applyFont="1" applyBorder="1" applyAlignment="1" applyProtection="1">
      <alignment horizontal="center"/>
    </xf>
    <xf numFmtId="0" fontId="7" fillId="0" borderId="0" xfId="0" applyFont="1" applyAlignment="1" applyProtection="1">
      <alignment horizontal="right"/>
    </xf>
    <xf numFmtId="0" fontId="6" fillId="0" borderId="0" xfId="0" applyFont="1" applyAlignment="1" applyProtection="1">
      <alignment horizontal="right"/>
    </xf>
    <xf numFmtId="0" fontId="5" fillId="3" borderId="0" xfId="0" applyFont="1" applyFill="1" applyProtection="1"/>
    <xf numFmtId="0" fontId="5" fillId="0" borderId="0" xfId="0" applyFont="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wrapText="1"/>
    </xf>
    <xf numFmtId="0" fontId="9" fillId="0" borderId="7" xfId="0" applyFont="1" applyBorder="1" applyProtection="1"/>
    <xf numFmtId="0" fontId="9" fillId="0" borderId="0" xfId="0" applyFont="1" applyAlignment="1" applyProtection="1">
      <alignment horizontal="right" wrapText="1"/>
    </xf>
    <xf numFmtId="0" fontId="37" fillId="0" borderId="0" xfId="0" applyFont="1" applyFill="1" applyProtection="1"/>
    <xf numFmtId="0" fontId="9" fillId="0" borderId="0" xfId="0" applyFont="1" applyFill="1" applyAlignment="1" applyProtection="1">
      <alignment horizontal="right"/>
    </xf>
    <xf numFmtId="0" fontId="9" fillId="3" borderId="0" xfId="0" applyFont="1" applyFill="1" applyAlignment="1" applyProtection="1"/>
    <xf numFmtId="0" fontId="9" fillId="0" borderId="1" xfId="0" applyFont="1" applyBorder="1" applyAlignment="1" applyProtection="1">
      <alignment horizontal="center"/>
    </xf>
    <xf numFmtId="0" fontId="9" fillId="0" borderId="71" xfId="0" applyFont="1" applyBorder="1" applyAlignment="1" applyProtection="1">
      <alignment horizontal="center"/>
    </xf>
    <xf numFmtId="0" fontId="6" fillId="0" borderId="2" xfId="0" applyFont="1" applyBorder="1" applyAlignment="1" applyProtection="1">
      <alignment horizontal="center"/>
    </xf>
    <xf numFmtId="0" fontId="6" fillId="0" borderId="70" xfId="0" applyFont="1" applyBorder="1" applyAlignment="1" applyProtection="1">
      <alignment horizontal="center"/>
    </xf>
    <xf numFmtId="49" fontId="6" fillId="0" borderId="5" xfId="0" applyNumberFormat="1" applyFont="1" applyBorder="1" applyAlignment="1" applyProtection="1">
      <alignment horizontal="center"/>
    </xf>
    <xf numFmtId="49" fontId="6" fillId="0" borderId="69" xfId="0" applyNumberFormat="1" applyFont="1" applyBorder="1" applyAlignment="1" applyProtection="1">
      <alignment horizontal="center"/>
    </xf>
    <xf numFmtId="0" fontId="6" fillId="0" borderId="0" xfId="0" applyFont="1" applyFill="1" applyProtection="1"/>
    <xf numFmtId="0" fontId="6" fillId="3" borderId="0" xfId="0" applyFont="1" applyFill="1" applyAlignment="1" applyProtection="1">
      <alignment vertical="center"/>
    </xf>
    <xf numFmtId="0" fontId="6" fillId="0" borderId="0" xfId="0" applyFont="1" applyAlignment="1" applyProtection="1">
      <alignment vertical="center"/>
    </xf>
    <xf numFmtId="0" fontId="9" fillId="0" borderId="0" xfId="0" applyFont="1" applyBorder="1" applyProtection="1"/>
    <xf numFmtId="0" fontId="6" fillId="0" borderId="0" xfId="0" applyFont="1" applyBorder="1" applyProtection="1"/>
    <xf numFmtId="49" fontId="6" fillId="0" borderId="0" xfId="0" applyNumberFormat="1" applyFont="1" applyFill="1" applyBorder="1" applyAlignment="1" applyProtection="1">
      <alignment horizontal="center"/>
    </xf>
    <xf numFmtId="49" fontId="6" fillId="0" borderId="14" xfId="0" applyNumberFormat="1" applyFont="1" applyFill="1" applyBorder="1" applyAlignment="1" applyProtection="1">
      <alignment horizontal="center"/>
    </xf>
    <xf numFmtId="0" fontId="6" fillId="0" borderId="14" xfId="0" applyFont="1" applyFill="1" applyBorder="1" applyProtection="1"/>
    <xf numFmtId="0" fontId="7" fillId="0" borderId="14" xfId="0" applyFont="1" applyFill="1" applyBorder="1" applyProtection="1"/>
    <xf numFmtId="49" fontId="7" fillId="0" borderId="14" xfId="0" applyNumberFormat="1" applyFont="1" applyFill="1" applyBorder="1" applyAlignment="1" applyProtection="1">
      <alignment horizontal="center"/>
    </xf>
    <xf numFmtId="0" fontId="7" fillId="0" borderId="14" xfId="0" applyFont="1" applyBorder="1" applyAlignment="1" applyProtection="1">
      <alignment horizontal="center"/>
    </xf>
    <xf numFmtId="49" fontId="17" fillId="0" borderId="0" xfId="0" applyNumberFormat="1" applyFont="1" applyAlignment="1" applyProtection="1">
      <alignment horizontal="left"/>
    </xf>
    <xf numFmtId="0" fontId="10" fillId="3" borderId="0" xfId="0" applyFont="1" applyFill="1" applyProtection="1"/>
    <xf numFmtId="0" fontId="10" fillId="0" borderId="0" xfId="0" applyFont="1" applyProtection="1"/>
    <xf numFmtId="0" fontId="10" fillId="0" borderId="4" xfId="0" applyFont="1" applyBorder="1" applyAlignment="1" applyProtection="1">
      <alignment horizontal="center"/>
    </xf>
    <xf numFmtId="49" fontId="9" fillId="0" borderId="0" xfId="0" applyNumberFormat="1" applyFont="1" applyBorder="1" applyAlignment="1" applyProtection="1">
      <alignment horizontal="center"/>
    </xf>
    <xf numFmtId="0" fontId="9" fillId="0" borderId="0" xfId="0" applyFont="1" applyBorder="1" applyAlignment="1" applyProtection="1">
      <alignment horizontal="center"/>
    </xf>
    <xf numFmtId="49" fontId="9" fillId="0" borderId="0" xfId="0" applyNumberFormat="1" applyFont="1" applyBorder="1" applyAlignment="1" applyProtection="1">
      <alignment horizontal="left"/>
    </xf>
    <xf numFmtId="0" fontId="12" fillId="0" borderId="0" xfId="0" applyFont="1" applyAlignment="1" applyProtection="1">
      <alignment horizontal="right"/>
    </xf>
    <xf numFmtId="0" fontId="9" fillId="0" borderId="30" xfId="0" applyFont="1" applyBorder="1" applyAlignment="1" applyProtection="1">
      <alignment horizontal="center" vertical="center"/>
    </xf>
    <xf numFmtId="49" fontId="9" fillId="0" borderId="86" xfId="0" applyNumberFormat="1" applyFont="1" applyBorder="1" applyAlignment="1" applyProtection="1">
      <alignment horizontal="center"/>
    </xf>
    <xf numFmtId="49" fontId="9" fillId="0" borderId="84" xfId="0" applyNumberFormat="1" applyFont="1" applyFill="1" applyBorder="1" applyAlignment="1" applyProtection="1">
      <alignment horizontal="center"/>
    </xf>
    <xf numFmtId="0" fontId="6" fillId="0" borderId="83" xfId="0" applyFont="1" applyBorder="1" applyAlignment="1" applyProtection="1">
      <alignment horizontal="center"/>
    </xf>
    <xf numFmtId="0" fontId="42" fillId="0" borderId="0" xfId="0" applyFont="1" applyProtection="1"/>
    <xf numFmtId="0" fontId="42" fillId="0" borderId="0" xfId="0" applyFont="1" applyAlignment="1" applyProtection="1">
      <alignment vertical="center"/>
    </xf>
    <xf numFmtId="0" fontId="9" fillId="0" borderId="0" xfId="0" applyFont="1" applyFill="1" applyAlignment="1" applyProtection="1">
      <alignment horizontal="center"/>
    </xf>
    <xf numFmtId="0" fontId="0" fillId="3" borderId="0" xfId="0" applyFill="1" applyProtection="1"/>
    <xf numFmtId="0" fontId="6" fillId="0" borderId="0" xfId="0" applyFont="1" applyBorder="1" applyAlignment="1" applyProtection="1">
      <alignment horizontal="left" indent="1"/>
    </xf>
    <xf numFmtId="0" fontId="6" fillId="0" borderId="0" xfId="0" applyFont="1" applyBorder="1" applyAlignment="1" applyProtection="1">
      <alignment horizontal="center" vertical="center"/>
    </xf>
    <xf numFmtId="0" fontId="4" fillId="0" borderId="0" xfId="0" applyFont="1" applyBorder="1" applyAlignment="1" applyProtection="1">
      <alignment horizontal="center"/>
    </xf>
    <xf numFmtId="0" fontId="0" fillId="0" borderId="0" xfId="0" applyProtection="1"/>
    <xf numFmtId="0" fontId="4" fillId="0" borderId="0" xfId="0" applyFont="1" applyAlignment="1" applyProtection="1">
      <alignment horizontal="center"/>
    </xf>
    <xf numFmtId="0" fontId="22" fillId="0" borderId="0" xfId="0" applyFont="1" applyAlignment="1" applyProtection="1">
      <alignment horizontal="center"/>
    </xf>
    <xf numFmtId="0" fontId="22" fillId="3" borderId="0" xfId="0" applyFont="1" applyFill="1" applyProtection="1"/>
    <xf numFmtId="0" fontId="4" fillId="0" borderId="35" xfId="0" applyFont="1" applyBorder="1" applyAlignment="1" applyProtection="1">
      <alignment horizontal="center" vertical="center"/>
    </xf>
    <xf numFmtId="0" fontId="22" fillId="0" borderId="0" xfId="0" applyFont="1" applyProtection="1"/>
    <xf numFmtId="0" fontId="6" fillId="0" borderId="0" xfId="0" applyFont="1" applyBorder="1" applyAlignment="1" applyProtection="1">
      <alignment horizontal="center" wrapText="1"/>
    </xf>
    <xf numFmtId="0" fontId="6" fillId="0" borderId="0" xfId="0" applyNumberFormat="1" applyFont="1" applyBorder="1" applyAlignment="1" applyProtection="1">
      <alignment horizontal="center" wrapText="1"/>
    </xf>
    <xf numFmtId="0" fontId="6" fillId="0" borderId="0" xfId="0" applyNumberFormat="1" applyFont="1" applyFill="1" applyBorder="1" applyAlignment="1" applyProtection="1">
      <alignment horizontal="center"/>
    </xf>
    <xf numFmtId="0" fontId="0" fillId="0" borderId="0" xfId="0" applyFill="1" applyProtection="1"/>
    <xf numFmtId="0" fontId="30" fillId="0" borderId="0" xfId="0" applyFont="1" applyAlignment="1" applyProtection="1">
      <alignment horizontal="left"/>
    </xf>
    <xf numFmtId="0" fontId="9" fillId="0" borderId="0" xfId="0" applyFont="1" applyFill="1" applyAlignment="1" applyProtection="1">
      <alignment horizontal="left"/>
    </xf>
    <xf numFmtId="0" fontId="9" fillId="0" borderId="0" xfId="0" applyFont="1" applyFill="1" applyAlignment="1" applyProtection="1">
      <alignment horizontal="left" wrapText="1"/>
    </xf>
    <xf numFmtId="0" fontId="10" fillId="0" borderId="0" xfId="0" applyFont="1" applyFill="1" applyAlignment="1" applyProtection="1">
      <alignment horizontal="center" wrapText="1"/>
    </xf>
    <xf numFmtId="0" fontId="4" fillId="0" borderId="0" xfId="0" applyFont="1" applyFill="1" applyAlignment="1" applyProtection="1">
      <alignment wrapText="1"/>
    </xf>
    <xf numFmtId="0" fontId="4" fillId="0" borderId="0" xfId="0" applyFont="1" applyFill="1" applyProtection="1"/>
    <xf numFmtId="0" fontId="13" fillId="0" borderId="0" xfId="0" applyFont="1" applyFill="1" applyAlignment="1" applyProtection="1">
      <alignment wrapText="1"/>
    </xf>
    <xf numFmtId="0" fontId="13" fillId="0" borderId="0" xfId="0" applyFont="1" applyFill="1" applyProtection="1"/>
    <xf numFmtId="0" fontId="13" fillId="0" borderId="0" xfId="0" applyFont="1" applyProtection="1"/>
    <xf numFmtId="0" fontId="9" fillId="0" borderId="0" xfId="0" applyFont="1" applyFill="1" applyAlignment="1" applyProtection="1">
      <alignment horizontal="right" wrapText="1"/>
    </xf>
    <xf numFmtId="0" fontId="9" fillId="0" borderId="0" xfId="0" applyFont="1" applyFill="1" applyAlignment="1" applyProtection="1">
      <alignment wrapText="1"/>
    </xf>
    <xf numFmtId="0" fontId="5" fillId="0" borderId="0" xfId="0" applyFont="1" applyAlignment="1" applyProtection="1"/>
    <xf numFmtId="0" fontId="9" fillId="0" borderId="0" xfId="0" applyFont="1" applyBorder="1" applyAlignment="1" applyProtection="1">
      <alignment horizontal="center" vertical="center" wrapText="1"/>
    </xf>
    <xf numFmtId="0" fontId="0" fillId="0" borderId="0" xfId="0" applyBorder="1" applyAlignment="1" applyProtection="1">
      <alignment horizontal="center" vertical="center" wrapText="1"/>
    </xf>
    <xf numFmtId="0" fontId="4" fillId="0" borderId="61" xfId="0" applyFont="1" applyBorder="1" applyAlignment="1" applyProtection="1">
      <alignment horizontal="center" vertical="center"/>
    </xf>
    <xf numFmtId="0" fontId="4" fillId="0" borderId="0" xfId="0" applyFont="1" applyBorder="1" applyAlignment="1" applyProtection="1">
      <alignment horizontal="center" vertical="center"/>
    </xf>
    <xf numFmtId="0" fontId="4" fillId="0" borderId="0" xfId="0" applyFont="1" applyFill="1" applyBorder="1" applyAlignment="1" applyProtection="1">
      <alignment horizontal="center"/>
    </xf>
    <xf numFmtId="0" fontId="4" fillId="0" borderId="0" xfId="0" applyFont="1" applyFill="1" applyBorder="1" applyAlignment="1" applyProtection="1">
      <alignment horizontal="left"/>
    </xf>
    <xf numFmtId="0" fontId="20" fillId="0" borderId="0" xfId="0" applyFont="1" applyAlignment="1" applyProtection="1">
      <alignment horizontal="left"/>
    </xf>
    <xf numFmtId="49" fontId="9" fillId="0" borderId="0" xfId="0" applyNumberFormat="1" applyFont="1" applyAlignment="1" applyProtection="1">
      <alignment horizontal="right"/>
    </xf>
    <xf numFmtId="0" fontId="22" fillId="3" borderId="0" xfId="0" applyFont="1" applyFill="1" applyAlignment="1" applyProtection="1">
      <alignment vertical="center"/>
    </xf>
    <xf numFmtId="0" fontId="22" fillId="0" borderId="0" xfId="0" applyFont="1" applyAlignment="1" applyProtection="1">
      <alignment vertical="center"/>
    </xf>
    <xf numFmtId="0" fontId="9" fillId="0" borderId="54" xfId="0" applyFont="1" applyBorder="1" applyAlignment="1" applyProtection="1">
      <alignment horizontal="center" vertical="center" wrapText="1"/>
    </xf>
    <xf numFmtId="0" fontId="4" fillId="0" borderId="34" xfId="0" applyFont="1" applyBorder="1" applyAlignment="1" applyProtection="1">
      <alignment horizontal="center" vertical="center" wrapText="1"/>
    </xf>
    <xf numFmtId="0" fontId="4" fillId="0" borderId="44" xfId="0" applyFont="1" applyBorder="1" applyAlignment="1" applyProtection="1">
      <alignment horizontal="center" vertical="center" wrapText="1"/>
    </xf>
    <xf numFmtId="0" fontId="4" fillId="0" borderId="35" xfId="0" applyFont="1" applyBorder="1" applyAlignment="1" applyProtection="1">
      <alignment horizontal="center" vertical="center" wrapText="1"/>
    </xf>
    <xf numFmtId="0" fontId="4" fillId="0" borderId="28" xfId="0" applyFont="1" applyBorder="1" applyAlignment="1" applyProtection="1">
      <alignment horizontal="center" vertical="center" wrapText="1"/>
    </xf>
    <xf numFmtId="0" fontId="9" fillId="0" borderId="34" xfId="0" applyFont="1" applyBorder="1" applyAlignment="1" applyProtection="1">
      <alignment horizontal="center" wrapText="1"/>
    </xf>
    <xf numFmtId="0" fontId="17" fillId="0" borderId="0" xfId="0" applyFont="1" applyBorder="1" applyAlignment="1" applyProtection="1">
      <alignment wrapText="1"/>
    </xf>
    <xf numFmtId="0" fontId="17" fillId="0" borderId="0" xfId="0" applyFont="1" applyBorder="1" applyAlignment="1" applyProtection="1">
      <alignment horizontal="center" wrapText="1"/>
    </xf>
    <xf numFmtId="0" fontId="25" fillId="0" borderId="0" xfId="0" applyFont="1" applyBorder="1" applyAlignment="1" applyProtection="1">
      <alignment horizontal="center" wrapText="1"/>
    </xf>
    <xf numFmtId="0" fontId="9" fillId="0" borderId="0" xfId="0" applyFont="1" applyBorder="1" applyAlignment="1" applyProtection="1">
      <alignment horizontal="left" wrapText="1"/>
    </xf>
    <xf numFmtId="0" fontId="21" fillId="0" borderId="0" xfId="0" applyFont="1" applyAlignment="1" applyProtection="1">
      <alignment horizontal="left"/>
    </xf>
    <xf numFmtId="0" fontId="0" fillId="0" borderId="0" xfId="0" applyAlignment="1" applyProtection="1"/>
    <xf numFmtId="0" fontId="36" fillId="3" borderId="0" xfId="0" applyFont="1" applyFill="1" applyProtection="1"/>
    <xf numFmtId="0" fontId="36" fillId="0" borderId="0" xfId="0" applyFont="1" applyProtection="1"/>
    <xf numFmtId="0" fontId="36" fillId="0" borderId="0" xfId="0" applyFont="1" applyAlignment="1" applyProtection="1">
      <alignment horizontal="center"/>
    </xf>
    <xf numFmtId="0" fontId="5" fillId="0" borderId="0" xfId="0" applyFont="1" applyAlignment="1" applyProtection="1">
      <alignment horizontal="left"/>
    </xf>
    <xf numFmtId="0" fontId="6" fillId="0" borderId="0" xfId="0" applyFont="1" applyAlignment="1" applyProtection="1">
      <alignment horizontal="center"/>
    </xf>
    <xf numFmtId="0" fontId="9" fillId="0" borderId="63" xfId="0" applyFont="1" applyBorder="1" applyAlignment="1" applyProtection="1">
      <alignment horizontal="center"/>
    </xf>
    <xf numFmtId="0" fontId="9" fillId="0" borderId="0" xfId="0" applyFont="1" applyFill="1" applyBorder="1" applyAlignment="1" applyProtection="1">
      <alignment horizontal="left"/>
    </xf>
    <xf numFmtId="0" fontId="9" fillId="0" borderId="0" xfId="0" applyFont="1" applyFill="1" applyBorder="1" applyAlignment="1" applyProtection="1">
      <alignment horizontal="center"/>
    </xf>
    <xf numFmtId="0" fontId="9" fillId="0" borderId="84" xfId="0" applyFont="1" applyBorder="1" applyAlignment="1" applyProtection="1">
      <alignment horizontal="center"/>
    </xf>
    <xf numFmtId="0" fontId="9" fillId="0" borderId="67" xfId="0" applyFont="1" applyBorder="1" applyAlignment="1" applyProtection="1"/>
    <xf numFmtId="0" fontId="9" fillId="0" borderId="68" xfId="0" applyFont="1" applyBorder="1" applyProtection="1"/>
    <xf numFmtId="49" fontId="9" fillId="0" borderId="68" xfId="0" applyNumberFormat="1" applyFont="1" applyBorder="1" applyAlignment="1" applyProtection="1"/>
    <xf numFmtId="0" fontId="9" fillId="0" borderId="0" xfId="0" applyFont="1" applyFill="1" applyAlignment="1" applyProtection="1"/>
    <xf numFmtId="0" fontId="6" fillId="0" borderId="0" xfId="0" applyFont="1" applyFill="1" applyAlignment="1" applyProtection="1">
      <alignment horizontal="center"/>
    </xf>
    <xf numFmtId="0" fontId="9" fillId="0" borderId="2" xfId="0" applyFont="1" applyBorder="1" applyAlignment="1" applyProtection="1"/>
    <xf numFmtId="0" fontId="9" fillId="0" borderId="0" xfId="0" applyFont="1" applyBorder="1" applyAlignment="1" applyProtection="1">
      <alignment horizontal="left" vertical="top"/>
    </xf>
    <xf numFmtId="49" fontId="9" fillId="0" borderId="0" xfId="0" applyNumberFormat="1" applyFont="1" applyBorder="1" applyAlignment="1" applyProtection="1">
      <alignment horizontal="left" vertical="top"/>
    </xf>
    <xf numFmtId="0" fontId="9" fillId="0" borderId="10" xfId="0" applyFont="1" applyBorder="1" applyAlignment="1" applyProtection="1"/>
    <xf numFmtId="0" fontId="9" fillId="0" borderId="6" xfId="0" applyFont="1" applyBorder="1" applyAlignment="1" applyProtection="1"/>
    <xf numFmtId="0" fontId="9" fillId="0" borderId="22" xfId="0" applyFont="1" applyBorder="1" applyAlignment="1" applyProtection="1"/>
    <xf numFmtId="0" fontId="9" fillId="0" borderId="22" xfId="0" applyFont="1" applyFill="1" applyBorder="1" applyAlignment="1" applyProtection="1"/>
    <xf numFmtId="49" fontId="9" fillId="0" borderId="7" xfId="0" applyNumberFormat="1" applyFont="1" applyBorder="1" applyAlignment="1" applyProtection="1"/>
    <xf numFmtId="0" fontId="9" fillId="0" borderId="4" xfId="0" applyFont="1" applyBorder="1" applyProtection="1"/>
    <xf numFmtId="49" fontId="9" fillId="0" borderId="4" xfId="0" applyNumberFormat="1" applyFont="1" applyBorder="1" applyAlignment="1" applyProtection="1"/>
    <xf numFmtId="0" fontId="9" fillId="0" borderId="5" xfId="0" applyFont="1" applyBorder="1" applyAlignment="1" applyProtection="1"/>
    <xf numFmtId="0" fontId="9" fillId="0" borderId="26" xfId="0" applyFont="1" applyBorder="1" applyAlignment="1" applyProtection="1">
      <alignment horizontal="left"/>
    </xf>
    <xf numFmtId="0" fontId="9" fillId="0" borderId="26" xfId="0" applyFont="1" applyBorder="1" applyAlignment="1" applyProtection="1"/>
    <xf numFmtId="0" fontId="9" fillId="0" borderId="26" xfId="0" applyFont="1" applyBorder="1" applyAlignment="1" applyProtection="1">
      <alignment horizontal="right"/>
    </xf>
    <xf numFmtId="49" fontId="9" fillId="0" borderId="26" xfId="0" applyNumberFormat="1" applyFont="1" applyBorder="1" applyAlignment="1" applyProtection="1">
      <alignment horizontal="left"/>
    </xf>
    <xf numFmtId="0" fontId="9" fillId="0" borderId="26" xfId="0" applyFont="1" applyBorder="1" applyProtection="1"/>
    <xf numFmtId="0" fontId="40" fillId="0" borderId="0" xfId="0" applyFont="1" applyFill="1" applyAlignment="1" applyProtection="1">
      <alignment horizontal="right"/>
    </xf>
    <xf numFmtId="49" fontId="9" fillId="0" borderId="0" xfId="0" applyNumberFormat="1" applyFont="1" applyBorder="1" applyAlignment="1" applyProtection="1"/>
    <xf numFmtId="0" fontId="35" fillId="0" borderId="0" xfId="0" applyFont="1" applyBorder="1" applyAlignment="1" applyProtection="1">
      <alignment horizontal="left"/>
    </xf>
    <xf numFmtId="0" fontId="9" fillId="0" borderId="0" xfId="0" applyFont="1" applyBorder="1" applyAlignment="1" applyProtection="1">
      <alignment horizontal="right"/>
    </xf>
    <xf numFmtId="0" fontId="9" fillId="0" borderId="11" xfId="0" applyFont="1" applyBorder="1" applyAlignment="1" applyProtection="1">
      <alignment horizontal="left"/>
    </xf>
    <xf numFmtId="0" fontId="9" fillId="0" borderId="2" xfId="0" applyFont="1" applyBorder="1" applyAlignment="1" applyProtection="1">
      <alignment horizontal="center"/>
    </xf>
    <xf numFmtId="0" fontId="9" fillId="0" borderId="82" xfId="0" applyFont="1" applyBorder="1" applyAlignment="1" applyProtection="1">
      <alignment horizontal="center"/>
    </xf>
    <xf numFmtId="0" fontId="9" fillId="0" borderId="5" xfId="0" applyFont="1" applyBorder="1" applyAlignment="1" applyProtection="1">
      <alignment horizontal="center"/>
    </xf>
    <xf numFmtId="0" fontId="9" fillId="0" borderId="60" xfId="0" applyFont="1" applyBorder="1" applyAlignment="1" applyProtection="1">
      <alignment horizontal="center"/>
    </xf>
    <xf numFmtId="0" fontId="6" fillId="3" borderId="0" xfId="0" applyFont="1" applyFill="1" applyAlignment="1" applyProtection="1"/>
    <xf numFmtId="0" fontId="6" fillId="0" borderId="0" xfId="0" applyFont="1" applyAlignment="1" applyProtection="1"/>
    <xf numFmtId="0" fontId="6" fillId="0" borderId="3" xfId="0" applyFont="1" applyBorder="1" applyAlignment="1" applyProtection="1">
      <alignment horizontal="center"/>
    </xf>
    <xf numFmtId="0" fontId="6" fillId="0" borderId="63" xfId="0" applyFont="1" applyBorder="1" applyAlignment="1" applyProtection="1">
      <alignment horizontal="center"/>
    </xf>
    <xf numFmtId="0" fontId="6" fillId="0" borderId="11" xfId="0" applyFont="1" applyBorder="1" applyAlignment="1" applyProtection="1">
      <alignment horizontal="center"/>
    </xf>
    <xf numFmtId="0" fontId="6" fillId="0" borderId="73" xfId="0" applyFont="1" applyBorder="1" applyAlignment="1" applyProtection="1">
      <alignment horizontal="center"/>
    </xf>
    <xf numFmtId="0" fontId="6" fillId="0" borderId="43" xfId="0" applyFont="1" applyBorder="1" applyAlignment="1" applyProtection="1">
      <alignment horizontal="center"/>
    </xf>
    <xf numFmtId="0" fontId="6" fillId="0" borderId="59" xfId="0" applyFont="1" applyBorder="1" applyAlignment="1" applyProtection="1">
      <alignment horizontal="center"/>
    </xf>
    <xf numFmtId="0" fontId="6" fillId="0" borderId="8" xfId="0" applyFont="1" applyBorder="1" applyAlignment="1" applyProtection="1"/>
    <xf numFmtId="0" fontId="6" fillId="0" borderId="0" xfId="0" applyFont="1" applyBorder="1" applyAlignment="1" applyProtection="1">
      <alignment horizontal="center"/>
    </xf>
    <xf numFmtId="0" fontId="10" fillId="0" borderId="4" xfId="0" applyFont="1" applyBorder="1" applyAlignment="1" applyProtection="1">
      <alignment horizontal="center" vertical="top"/>
    </xf>
    <xf numFmtId="0" fontId="6" fillId="0" borderId="13" xfId="0" applyFont="1" applyBorder="1" applyAlignment="1" applyProtection="1">
      <alignment horizontal="center" vertical="center" wrapText="1"/>
    </xf>
    <xf numFmtId="0" fontId="6" fillId="0" borderId="53" xfId="0" applyFont="1" applyBorder="1" applyAlignment="1" applyProtection="1">
      <alignment horizontal="center" vertical="center" wrapText="1"/>
    </xf>
    <xf numFmtId="0" fontId="4" fillId="3" borderId="0" xfId="0" applyFont="1" applyFill="1" applyAlignment="1" applyProtection="1">
      <alignment vertical="center"/>
    </xf>
    <xf numFmtId="0" fontId="4" fillId="0" borderId="8" xfId="0" applyFont="1" applyBorder="1" applyAlignment="1" applyProtection="1">
      <alignment horizontal="center" vertical="center" wrapText="1"/>
    </xf>
    <xf numFmtId="0" fontId="4" fillId="0" borderId="33" xfId="0" applyFont="1" applyBorder="1" applyAlignment="1" applyProtection="1">
      <alignment horizontal="center" vertical="center" wrapText="1"/>
    </xf>
    <xf numFmtId="0" fontId="4" fillId="0" borderId="0" xfId="0" applyFont="1" applyAlignment="1" applyProtection="1">
      <alignment vertical="center"/>
    </xf>
    <xf numFmtId="0" fontId="6" fillId="0" borderId="22" xfId="0" applyFont="1" applyBorder="1" applyAlignment="1" applyProtection="1">
      <alignment vertical="center"/>
    </xf>
    <xf numFmtId="0" fontId="6" fillId="0" borderId="25" xfId="0" applyFont="1" applyBorder="1" applyAlignment="1" applyProtection="1">
      <alignment horizontal="center" vertical="center"/>
    </xf>
    <xf numFmtId="0" fontId="6" fillId="0" borderId="33" xfId="0" applyFont="1" applyBorder="1" applyAlignment="1" applyProtection="1">
      <alignment horizontal="center" vertical="center"/>
    </xf>
    <xf numFmtId="0" fontId="6" fillId="0" borderId="0" xfId="0" applyFont="1" applyFill="1" applyBorder="1" applyAlignment="1" applyProtection="1">
      <alignment vertical="center"/>
    </xf>
    <xf numFmtId="3" fontId="6" fillId="0" borderId="0" xfId="0" applyNumberFormat="1" applyFont="1" applyFill="1" applyBorder="1" applyAlignment="1" applyProtection="1">
      <alignment horizontal="center" vertical="center"/>
    </xf>
    <xf numFmtId="165" fontId="6" fillId="0" borderId="25" xfId="0" applyNumberFormat="1" applyFont="1" applyFill="1" applyBorder="1" applyAlignment="1" applyProtection="1">
      <alignment horizontal="center" vertical="center"/>
    </xf>
    <xf numFmtId="165" fontId="6" fillId="0" borderId="33" xfId="0" applyNumberFormat="1" applyFont="1" applyFill="1" applyBorder="1" applyAlignment="1" applyProtection="1">
      <alignment horizontal="center" vertical="center"/>
    </xf>
    <xf numFmtId="0" fontId="6" fillId="3" borderId="0" xfId="0" applyFont="1" applyFill="1" applyBorder="1" applyAlignment="1" applyProtection="1">
      <alignment vertical="center"/>
    </xf>
    <xf numFmtId="0" fontId="6" fillId="0" borderId="29" xfId="0" applyFont="1" applyBorder="1" applyAlignment="1" applyProtection="1">
      <alignment vertical="center"/>
    </xf>
    <xf numFmtId="0" fontId="6" fillId="0" borderId="0" xfId="0" applyFont="1" applyBorder="1" applyAlignment="1" applyProtection="1">
      <alignment vertical="center"/>
    </xf>
    <xf numFmtId="0" fontId="9" fillId="3" borderId="0" xfId="0" applyFont="1" applyFill="1" applyAlignment="1" applyProtection="1">
      <alignment horizontal="lef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10" fillId="3" borderId="0" xfId="0" applyFont="1" applyFill="1" applyAlignment="1" applyProtection="1">
      <alignment horizontal="center" vertical="center"/>
    </xf>
    <xf numFmtId="0" fontId="9" fillId="0" borderId="0" xfId="0" applyNumberFormat="1" applyFont="1" applyBorder="1" applyAlignment="1" applyProtection="1">
      <alignment horizontal="left" vertical="center"/>
    </xf>
    <xf numFmtId="0" fontId="9" fillId="0" borderId="0" xfId="0" applyFont="1" applyBorder="1" applyAlignment="1" applyProtection="1">
      <alignment vertical="center"/>
    </xf>
    <xf numFmtId="0" fontId="10" fillId="0" borderId="0" xfId="0" applyFont="1" applyAlignment="1" applyProtection="1">
      <alignment horizontal="center" vertical="center"/>
    </xf>
    <xf numFmtId="0" fontId="13" fillId="3" borderId="0" xfId="0" applyFont="1" applyFill="1" applyAlignment="1" applyProtection="1">
      <alignment vertical="center"/>
    </xf>
    <xf numFmtId="0" fontId="10" fillId="0" borderId="0" xfId="0" applyFont="1" applyBorder="1" applyAlignment="1" applyProtection="1">
      <alignment vertical="center"/>
    </xf>
    <xf numFmtId="0" fontId="10" fillId="0" borderId="4" xfId="0" applyFont="1" applyBorder="1" applyAlignment="1" applyProtection="1">
      <alignment horizontal="center" vertical="center"/>
    </xf>
    <xf numFmtId="0" fontId="13" fillId="0" borderId="0" xfId="0" applyFont="1" applyAlignment="1" applyProtection="1">
      <alignment vertical="center"/>
    </xf>
    <xf numFmtId="0" fontId="9" fillId="3" borderId="0" xfId="0" applyFont="1" applyFill="1" applyAlignment="1" applyProtection="1">
      <alignment vertical="center"/>
    </xf>
    <xf numFmtId="0" fontId="9" fillId="3" borderId="0" xfId="0" applyNumberFormat="1" applyFont="1" applyFill="1" applyBorder="1" applyAlignment="1" applyProtection="1">
      <alignment horizontal="left" vertical="center"/>
    </xf>
    <xf numFmtId="0" fontId="9" fillId="0" borderId="0" xfId="0" applyFont="1" applyAlignment="1" applyProtection="1">
      <alignment horizontal="right" vertical="center"/>
    </xf>
    <xf numFmtId="49" fontId="34" fillId="0" borderId="4" xfId="0" applyNumberFormat="1" applyFont="1" applyBorder="1" applyAlignment="1" applyProtection="1">
      <alignment horizontal="left" vertical="center"/>
    </xf>
    <xf numFmtId="49" fontId="6" fillId="0" borderId="4" xfId="0" applyNumberFormat="1" applyFont="1" applyBorder="1" applyAlignment="1" applyProtection="1">
      <alignment horizontal="left" vertical="center"/>
    </xf>
    <xf numFmtId="49" fontId="34" fillId="0" borderId="0" xfId="0" applyNumberFormat="1" applyFont="1" applyAlignment="1" applyProtection="1">
      <alignment horizontal="left" vertical="center"/>
    </xf>
    <xf numFmtId="0" fontId="6" fillId="0" borderId="0" xfId="0" applyFont="1" applyAlignment="1" applyProtection="1">
      <alignment horizontal="justify" vertical="center" wrapText="1"/>
    </xf>
    <xf numFmtId="0" fontId="6" fillId="0" borderId="0" xfId="0" applyFont="1" applyFill="1" applyAlignment="1" applyProtection="1">
      <alignment vertical="center"/>
    </xf>
    <xf numFmtId="0" fontId="33" fillId="0" borderId="0" xfId="0" applyFont="1" applyFill="1" applyAlignment="1" applyProtection="1">
      <alignment vertical="center"/>
    </xf>
    <xf numFmtId="0" fontId="12" fillId="3" borderId="0" xfId="0" applyFont="1" applyFill="1" applyAlignment="1" applyProtection="1">
      <alignment vertical="center"/>
    </xf>
    <xf numFmtId="0" fontId="5" fillId="0" borderId="0" xfId="0" applyFont="1" applyFill="1" applyAlignment="1" applyProtection="1">
      <alignment horizontal="left" vertical="center"/>
    </xf>
    <xf numFmtId="0" fontId="12" fillId="0" borderId="0" xfId="0" applyFont="1" applyFill="1" applyAlignment="1" applyProtection="1">
      <alignment vertical="center"/>
    </xf>
    <xf numFmtId="0" fontId="5" fillId="0" borderId="0" xfId="0" applyFont="1" applyFill="1" applyAlignment="1" applyProtection="1">
      <alignment vertical="center"/>
    </xf>
    <xf numFmtId="0" fontId="9" fillId="0" borderId="0" xfId="0" applyFont="1" applyFill="1" applyAlignment="1" applyProtection="1">
      <alignment vertical="center"/>
    </xf>
    <xf numFmtId="0" fontId="9" fillId="0" borderId="4" xfId="0" applyFont="1" applyFill="1" applyBorder="1" applyAlignment="1" applyProtection="1">
      <alignment vertical="center"/>
    </xf>
    <xf numFmtId="0" fontId="9" fillId="0" borderId="0" xfId="0" applyFont="1" applyFill="1" applyBorder="1" applyAlignment="1" applyProtection="1">
      <alignment horizontal="center" vertical="center"/>
    </xf>
    <xf numFmtId="0" fontId="6" fillId="0" borderId="69" xfId="0" applyFont="1" applyFill="1" applyBorder="1" applyAlignment="1" applyProtection="1">
      <alignment horizontal="left" vertical="center"/>
    </xf>
    <xf numFmtId="0" fontId="6" fillId="0" borderId="31" xfId="0" applyFont="1" applyFill="1" applyBorder="1" applyAlignment="1" applyProtection="1">
      <alignment horizontal="left" vertical="center"/>
    </xf>
    <xf numFmtId="0" fontId="6" fillId="0" borderId="83" xfId="0" applyFont="1" applyFill="1" applyBorder="1" applyAlignment="1" applyProtection="1">
      <alignment horizontal="center" vertical="center"/>
    </xf>
    <xf numFmtId="0" fontId="6" fillId="0" borderId="57" xfId="0" applyFont="1" applyFill="1" applyBorder="1" applyAlignment="1" applyProtection="1">
      <alignment horizontal="center" vertical="center"/>
    </xf>
    <xf numFmtId="0" fontId="7" fillId="0" borderId="0" xfId="0" applyFont="1" applyFill="1" applyBorder="1" applyAlignment="1" applyProtection="1">
      <alignment horizontal="center" vertical="center"/>
    </xf>
    <xf numFmtId="0" fontId="10" fillId="3" borderId="0" xfId="0" applyFont="1" applyFill="1" applyAlignment="1" applyProtection="1">
      <alignment vertical="center"/>
    </xf>
    <xf numFmtId="0" fontId="10" fillId="0" borderId="0" xfId="0" applyFont="1" applyFill="1" applyAlignment="1" applyProtection="1">
      <alignment vertical="center"/>
    </xf>
    <xf numFmtId="0" fontId="10" fillId="0" borderId="0" xfId="0" applyFont="1" applyFill="1" applyBorder="1" applyAlignment="1" applyProtection="1">
      <alignment vertical="center"/>
    </xf>
    <xf numFmtId="0" fontId="10" fillId="0" borderId="4" xfId="0" applyFont="1" applyFill="1" applyBorder="1" applyAlignment="1" applyProtection="1">
      <alignment horizontal="center" vertical="center"/>
    </xf>
    <xf numFmtId="0" fontId="32" fillId="0" borderId="0" xfId="0" applyFont="1" applyFill="1" applyAlignment="1" applyProtection="1">
      <alignment vertical="center" wrapText="1"/>
    </xf>
    <xf numFmtId="0" fontId="4" fillId="0" borderId="0" xfId="0" applyFont="1" applyFill="1" applyAlignment="1" applyProtection="1">
      <alignment vertical="center"/>
    </xf>
    <xf numFmtId="0" fontId="7" fillId="0" borderId="25" xfId="0" applyFont="1" applyFill="1" applyBorder="1" applyAlignment="1" applyProtection="1">
      <alignment horizontal="center" vertical="center"/>
    </xf>
    <xf numFmtId="0" fontId="4" fillId="3" borderId="0" xfId="0" applyFont="1" applyFill="1" applyAlignment="1" applyProtection="1"/>
    <xf numFmtId="0" fontId="4" fillId="0" borderId="30" xfId="0" applyFont="1" applyBorder="1" applyAlignment="1" applyProtection="1">
      <alignment horizontal="center"/>
    </xf>
    <xf numFmtId="0" fontId="4" fillId="0" borderId="27" xfId="0" applyFont="1" applyBorder="1" applyAlignment="1" applyProtection="1">
      <alignment horizontal="center"/>
    </xf>
    <xf numFmtId="0" fontId="4" fillId="0" borderId="43" xfId="0" applyFont="1" applyBorder="1" applyAlignment="1" applyProtection="1">
      <alignment horizontal="center"/>
    </xf>
    <xf numFmtId="0" fontId="4" fillId="0" borderId="35" xfId="0" applyFont="1" applyBorder="1" applyAlignment="1" applyProtection="1">
      <alignment horizontal="center"/>
    </xf>
    <xf numFmtId="0" fontId="4" fillId="0" borderId="0" xfId="0" applyFont="1" applyAlignment="1" applyProtection="1"/>
    <xf numFmtId="0" fontId="11" fillId="3" borderId="0" xfId="0" applyNumberFormat="1" applyFont="1" applyFill="1" applyBorder="1" applyAlignment="1" applyProtection="1">
      <alignment horizontal="left"/>
    </xf>
    <xf numFmtId="0" fontId="11" fillId="0" borderId="0" xfId="0" applyNumberFormat="1" applyFont="1" applyBorder="1" applyAlignment="1" applyProtection="1">
      <alignment horizontal="left" wrapText="1"/>
    </xf>
    <xf numFmtId="0" fontId="11" fillId="0" borderId="0" xfId="0" applyNumberFormat="1" applyFont="1" applyBorder="1" applyAlignment="1" applyProtection="1">
      <alignment horizontal="left"/>
    </xf>
    <xf numFmtId="0" fontId="12" fillId="3" borderId="0" xfId="0" applyNumberFormat="1" applyFont="1" applyFill="1" applyBorder="1" applyAlignment="1" applyProtection="1">
      <alignment horizontal="left"/>
    </xf>
    <xf numFmtId="0" fontId="12" fillId="0" borderId="0" xfId="0" applyNumberFormat="1" applyFont="1" applyBorder="1" applyAlignment="1" applyProtection="1">
      <alignment horizontal="left"/>
    </xf>
    <xf numFmtId="0" fontId="4" fillId="0" borderId="0" xfId="0" applyNumberFormat="1" applyFont="1" applyBorder="1" applyAlignment="1" applyProtection="1">
      <alignment horizontal="center" vertical="top" wrapText="1"/>
    </xf>
    <xf numFmtId="0" fontId="9" fillId="0" borderId="6" xfId="0" applyNumberFormat="1" applyFont="1" applyBorder="1" applyAlignment="1" applyProtection="1">
      <alignment horizontal="left"/>
    </xf>
    <xf numFmtId="0" fontId="9" fillId="0" borderId="10" xfId="0" applyNumberFormat="1" applyFont="1" applyBorder="1" applyAlignment="1" applyProtection="1">
      <alignment horizontal="left"/>
    </xf>
    <xf numFmtId="0" fontId="4" fillId="0" borderId="22" xfId="0" applyNumberFormat="1" applyFont="1" applyBorder="1" applyAlignment="1" applyProtection="1">
      <alignment horizontal="left"/>
    </xf>
    <xf numFmtId="0" fontId="4" fillId="0" borderId="6" xfId="0" applyNumberFormat="1" applyFont="1" applyBorder="1" applyAlignment="1" applyProtection="1">
      <alignment horizontal="left"/>
    </xf>
    <xf numFmtId="0" fontId="4" fillId="0" borderId="10" xfId="0" applyNumberFormat="1" applyFont="1" applyBorder="1" applyAlignment="1" applyProtection="1">
      <alignment horizontal="left"/>
    </xf>
    <xf numFmtId="0" fontId="4" fillId="0" borderId="5" xfId="0" applyNumberFormat="1" applyFont="1" applyBorder="1" applyAlignment="1" applyProtection="1">
      <alignment horizontal="left"/>
    </xf>
    <xf numFmtId="0" fontId="4" fillId="3" borderId="0" xfId="0" applyFont="1" applyFill="1" applyAlignment="1" applyProtection="1">
      <alignment horizontal="center"/>
    </xf>
    <xf numFmtId="0" fontId="13" fillId="3" borderId="0" xfId="0" applyFont="1" applyFill="1" applyProtection="1"/>
    <xf numFmtId="0" fontId="40" fillId="0" borderId="0" xfId="0" applyFont="1" applyFill="1" applyAlignment="1" applyProtection="1">
      <alignment horizontal="left"/>
    </xf>
    <xf numFmtId="0" fontId="4" fillId="0" borderId="39" xfId="0" applyNumberFormat="1" applyFont="1" applyBorder="1" applyAlignment="1" applyProtection="1">
      <alignment horizontal="center" vertical="top" wrapText="1"/>
    </xf>
    <xf numFmtId="0" fontId="9" fillId="0" borderId="2" xfId="0" applyNumberFormat="1" applyFont="1" applyBorder="1" applyAlignment="1" applyProtection="1">
      <alignment horizontal="left"/>
    </xf>
    <xf numFmtId="0" fontId="9" fillId="0" borderId="5" xfId="0" applyNumberFormat="1" applyFont="1" applyBorder="1" applyAlignment="1" applyProtection="1">
      <alignment horizontal="left"/>
    </xf>
    <xf numFmtId="165" fontId="9" fillId="0" borderId="0" xfId="0" applyNumberFormat="1" applyFont="1" applyProtection="1"/>
    <xf numFmtId="0" fontId="6" fillId="0" borderId="0" xfId="0" applyFont="1" applyAlignment="1" applyProtection="1">
      <alignment horizontal="center" wrapText="1"/>
    </xf>
    <xf numFmtId="0" fontId="6" fillId="0" borderId="0" xfId="0" applyNumberFormat="1" applyFont="1" applyFill="1" applyBorder="1" applyAlignment="1" applyProtection="1">
      <alignment horizontal="right"/>
    </xf>
    <xf numFmtId="1" fontId="6" fillId="0" borderId="0" xfId="0" applyNumberFormat="1" applyFont="1" applyFill="1" applyBorder="1" applyAlignment="1" applyProtection="1">
      <alignment horizontal="left"/>
    </xf>
    <xf numFmtId="0" fontId="6" fillId="0" borderId="0" xfId="0" applyNumberFormat="1" applyFont="1" applyFill="1" applyBorder="1" applyAlignment="1" applyProtection="1">
      <alignment horizontal="left"/>
    </xf>
    <xf numFmtId="165" fontId="6" fillId="0" borderId="0" xfId="0" applyNumberFormat="1" applyFont="1" applyFill="1" applyBorder="1" applyAlignment="1" applyProtection="1">
      <alignment horizontal="center" vertical="center"/>
    </xf>
    <xf numFmtId="165" fontId="6" fillId="0" borderId="0" xfId="0" applyNumberFormat="1" applyFont="1" applyProtection="1"/>
    <xf numFmtId="165" fontId="6" fillId="0" borderId="0" xfId="0" applyNumberFormat="1" applyFont="1" applyFill="1" applyBorder="1" applyAlignment="1" applyProtection="1">
      <alignment vertical="center"/>
    </xf>
    <xf numFmtId="165" fontId="6" fillId="0" borderId="0" xfId="0" applyNumberFormat="1" applyFont="1" applyBorder="1" applyAlignment="1" applyProtection="1">
      <alignment horizontal="left"/>
    </xf>
    <xf numFmtId="0" fontId="12" fillId="3" borderId="0" xfId="0" applyNumberFormat="1" applyFont="1" applyFill="1" applyBorder="1" applyAlignment="1" applyProtection="1">
      <alignment horizontal="left" vertical="center"/>
    </xf>
    <xf numFmtId="0" fontId="5" fillId="0" borderId="0" xfId="0" applyNumberFormat="1" applyFont="1" applyBorder="1" applyAlignment="1" applyProtection="1">
      <alignment horizontal="center" vertical="center"/>
    </xf>
    <xf numFmtId="0" fontId="12" fillId="0" borderId="0" xfId="0" applyNumberFormat="1" applyFont="1" applyBorder="1" applyAlignment="1" applyProtection="1">
      <alignment horizontal="left" vertical="center"/>
    </xf>
    <xf numFmtId="0" fontId="9" fillId="3" borderId="0" xfId="0" applyNumberFormat="1" applyFont="1" applyFill="1" applyBorder="1" applyAlignment="1" applyProtection="1">
      <alignment horizontal="center" vertical="center" wrapText="1"/>
    </xf>
    <xf numFmtId="0" fontId="4" fillId="0" borderId="0" xfId="0" applyNumberFormat="1" applyFont="1" applyBorder="1" applyAlignment="1" applyProtection="1">
      <alignment horizontal="center" wrapText="1"/>
    </xf>
    <xf numFmtId="0" fontId="4" fillId="0" borderId="0" xfId="0" applyNumberFormat="1" applyFont="1" applyFill="1" applyBorder="1" applyAlignment="1" applyProtection="1">
      <alignment horizontal="center" wrapText="1"/>
    </xf>
    <xf numFmtId="0" fontId="4" fillId="3" borderId="0" xfId="0" applyNumberFormat="1" applyFont="1" applyFill="1" applyBorder="1" applyAlignment="1" applyProtection="1">
      <alignment horizontal="center" vertical="center" wrapText="1"/>
    </xf>
    <xf numFmtId="0" fontId="4" fillId="0" borderId="38" xfId="0" applyNumberFormat="1" applyFont="1" applyBorder="1" applyAlignment="1" applyProtection="1">
      <alignment horizontal="center" vertical="center" wrapText="1"/>
    </xf>
    <xf numFmtId="0" fontId="4" fillId="0" borderId="47" xfId="0" applyNumberFormat="1" applyFont="1" applyBorder="1" applyAlignment="1" applyProtection="1">
      <alignment horizontal="center" vertical="center" wrapText="1"/>
    </xf>
    <xf numFmtId="0" fontId="22" fillId="0" borderId="38" xfId="0" applyFont="1" applyBorder="1" applyAlignment="1" applyProtection="1">
      <alignment horizontal="center" vertical="center" wrapText="1"/>
    </xf>
    <xf numFmtId="0" fontId="4" fillId="0" borderId="55" xfId="0" applyNumberFormat="1" applyFont="1" applyBorder="1" applyAlignment="1" applyProtection="1">
      <alignment horizontal="center" vertical="center" wrapText="1"/>
    </xf>
    <xf numFmtId="0" fontId="4" fillId="0" borderId="39" xfId="0" applyNumberFormat="1" applyFont="1" applyBorder="1" applyAlignment="1" applyProtection="1">
      <alignment horizontal="center" vertical="center" wrapText="1"/>
    </xf>
    <xf numFmtId="165" fontId="9" fillId="0" borderId="0" xfId="0" applyNumberFormat="1" applyFont="1" applyBorder="1" applyAlignment="1" applyProtection="1">
      <alignment horizontal="left" vertical="center"/>
    </xf>
    <xf numFmtId="165" fontId="9" fillId="0" borderId="0" xfId="0" applyNumberFormat="1" applyFont="1" applyFill="1" applyBorder="1" applyAlignment="1" applyProtection="1">
      <alignment horizontal="left" vertical="center"/>
    </xf>
    <xf numFmtId="0" fontId="9" fillId="0" borderId="0" xfId="0" applyNumberFormat="1" applyFont="1" applyFill="1" applyBorder="1" applyAlignment="1" applyProtection="1">
      <alignment horizontal="left" vertical="center"/>
    </xf>
    <xf numFmtId="0" fontId="4" fillId="3" borderId="0" xfId="0" applyNumberFormat="1" applyFont="1" applyFill="1" applyBorder="1" applyAlignment="1" applyProtection="1">
      <alignment horizontal="left" vertical="center"/>
    </xf>
    <xf numFmtId="165" fontId="4" fillId="0" borderId="0" xfId="0" applyNumberFormat="1" applyFont="1" applyBorder="1" applyAlignment="1" applyProtection="1">
      <alignment horizontal="left" vertical="center"/>
    </xf>
    <xf numFmtId="0" fontId="4" fillId="0" borderId="0" xfId="0" applyNumberFormat="1" applyFont="1" applyBorder="1" applyAlignment="1" applyProtection="1">
      <alignment horizontal="left" vertical="center"/>
    </xf>
    <xf numFmtId="0" fontId="4" fillId="3" borderId="0" xfId="0" applyFont="1" applyFill="1" applyAlignment="1" applyProtection="1">
      <alignment horizontal="left" vertical="center"/>
    </xf>
    <xf numFmtId="0" fontId="4" fillId="0" borderId="0" xfId="0" applyFont="1" applyAlignment="1" applyProtection="1">
      <alignment horizontal="left" vertical="center"/>
    </xf>
    <xf numFmtId="0" fontId="6" fillId="0" borderId="13" xfId="0" applyNumberFormat="1" applyFont="1" applyFill="1" applyBorder="1" applyAlignment="1" applyProtection="1">
      <alignment horizontal="center"/>
    </xf>
    <xf numFmtId="0" fontId="6" fillId="0" borderId="85" xfId="0" applyNumberFormat="1" applyFont="1" applyFill="1" applyBorder="1" applyAlignment="1" applyProtection="1">
      <alignment horizontal="center"/>
    </xf>
    <xf numFmtId="0" fontId="9" fillId="0" borderId="11" xfId="0" applyNumberFormat="1" applyFont="1" applyFill="1" applyBorder="1" applyAlignment="1" applyProtection="1">
      <alignment horizontal="left"/>
    </xf>
    <xf numFmtId="0" fontId="9" fillId="0" borderId="82" xfId="0" applyNumberFormat="1" applyFont="1" applyFill="1" applyBorder="1" applyAlignment="1" applyProtection="1">
      <alignment horizontal="left"/>
    </xf>
    <xf numFmtId="0" fontId="4" fillId="0" borderId="30" xfId="0" applyNumberFormat="1" applyFont="1" applyFill="1" applyBorder="1" applyAlignment="1" applyProtection="1">
      <alignment horizontal="center" vertical="center"/>
    </xf>
    <xf numFmtId="0" fontId="4" fillId="0" borderId="36" xfId="0" applyNumberFormat="1" applyFont="1" applyFill="1" applyBorder="1" applyAlignment="1" applyProtection="1">
      <alignment horizontal="center" vertical="center"/>
    </xf>
    <xf numFmtId="0" fontId="9" fillId="0" borderId="23" xfId="0" applyNumberFormat="1" applyFont="1" applyBorder="1" applyAlignment="1" applyProtection="1">
      <alignment horizontal="left"/>
    </xf>
    <xf numFmtId="0" fontId="9" fillId="0" borderId="0" xfId="0" applyNumberFormat="1" applyFont="1" applyFill="1" applyBorder="1" applyAlignment="1" applyProtection="1">
      <alignment horizontal="left"/>
    </xf>
    <xf numFmtId="165" fontId="6" fillId="0" borderId="63" xfId="0" applyNumberFormat="1" applyFont="1" applyFill="1" applyBorder="1" applyAlignment="1" applyProtection="1">
      <alignment horizontal="center" vertical="center"/>
    </xf>
    <xf numFmtId="165" fontId="6" fillId="0" borderId="64" xfId="0" applyNumberFormat="1" applyFont="1" applyFill="1" applyBorder="1" applyAlignment="1" applyProtection="1">
      <alignment horizontal="center" vertical="center"/>
    </xf>
    <xf numFmtId="0" fontId="6" fillId="0" borderId="0" xfId="0" applyNumberFormat="1" applyFont="1" applyFill="1" applyBorder="1" applyAlignment="1" applyProtection="1">
      <alignment horizontal="left" vertical="center"/>
    </xf>
    <xf numFmtId="0" fontId="12" fillId="0" borderId="0" xfId="0" applyNumberFormat="1" applyFont="1" applyFill="1" applyBorder="1" applyAlignment="1" applyProtection="1">
      <alignment horizontal="left"/>
    </xf>
    <xf numFmtId="0" fontId="5" fillId="0" borderId="0" xfId="0" applyNumberFormat="1" applyFont="1" applyFill="1" applyBorder="1" applyAlignment="1" applyProtection="1">
      <alignment horizontal="center"/>
    </xf>
    <xf numFmtId="0" fontId="9" fillId="3" borderId="0" xfId="0" applyNumberFormat="1" applyFont="1" applyFill="1" applyBorder="1" applyAlignment="1" applyProtection="1">
      <alignment horizontal="center" vertical="top" wrapText="1"/>
    </xf>
    <xf numFmtId="0" fontId="9" fillId="0" borderId="0" xfId="0" applyNumberFormat="1" applyFont="1" applyFill="1" applyBorder="1" applyAlignment="1" applyProtection="1">
      <alignment horizontal="center" vertical="top" wrapText="1"/>
    </xf>
    <xf numFmtId="0" fontId="6" fillId="0" borderId="0" xfId="0" applyNumberFormat="1" applyFont="1" applyFill="1" applyBorder="1" applyAlignment="1" applyProtection="1">
      <alignment horizontal="center" vertical="top" wrapText="1"/>
    </xf>
    <xf numFmtId="0" fontId="4" fillId="0" borderId="0" xfId="0" applyNumberFormat="1" applyFont="1" applyFill="1" applyBorder="1" applyAlignment="1" applyProtection="1">
      <alignment horizontal="center" vertical="top" wrapText="1"/>
    </xf>
    <xf numFmtId="0" fontId="4" fillId="0" borderId="25" xfId="0" applyNumberFormat="1" applyFont="1" applyFill="1" applyBorder="1" applyAlignment="1" applyProtection="1">
      <alignment horizontal="center" vertical="top" wrapText="1"/>
    </xf>
    <xf numFmtId="0" fontId="4" fillId="0" borderId="7" xfId="0" applyNumberFormat="1" applyFont="1" applyFill="1" applyBorder="1" applyAlignment="1" applyProtection="1">
      <alignment horizontal="center" vertical="top" wrapText="1"/>
    </xf>
    <xf numFmtId="0" fontId="4" fillId="0" borderId="9" xfId="0" applyNumberFormat="1" applyFont="1" applyFill="1" applyBorder="1" applyAlignment="1" applyProtection="1">
      <alignment horizontal="center" vertical="top" wrapText="1"/>
    </xf>
    <xf numFmtId="0" fontId="0" fillId="0" borderId="0" xfId="0" applyFill="1" applyBorder="1" applyAlignment="1" applyProtection="1">
      <alignment horizontal="center" vertical="top" wrapText="1"/>
    </xf>
    <xf numFmtId="2" fontId="4" fillId="0" borderId="0" xfId="0" applyNumberFormat="1" applyFont="1" applyBorder="1" applyAlignment="1" applyProtection="1">
      <alignment horizontal="center" vertical="center" wrapText="1"/>
    </xf>
    <xf numFmtId="0" fontId="4" fillId="4" borderId="0" xfId="0" applyNumberFormat="1" applyFont="1" applyFill="1" applyBorder="1" applyAlignment="1" applyProtection="1">
      <alignment horizontal="center" vertical="center" wrapText="1"/>
    </xf>
    <xf numFmtId="0" fontId="4" fillId="0" borderId="32" xfId="0" applyNumberFormat="1" applyFont="1" applyFill="1" applyBorder="1" applyAlignment="1" applyProtection="1">
      <alignment horizontal="center" vertical="center" wrapText="1"/>
    </xf>
    <xf numFmtId="0" fontId="4" fillId="0" borderId="25" xfId="0" applyNumberFormat="1" applyFont="1" applyFill="1" applyBorder="1" applyAlignment="1" applyProtection="1">
      <alignment horizontal="center" vertical="center" wrapText="1"/>
    </xf>
    <xf numFmtId="0" fontId="4" fillId="0" borderId="4" xfId="0" applyNumberFormat="1" applyFont="1" applyFill="1" applyBorder="1" applyAlignment="1" applyProtection="1">
      <alignment horizontal="right"/>
    </xf>
    <xf numFmtId="0" fontId="4" fillId="0" borderId="3" xfId="0" applyNumberFormat="1" applyFont="1" applyFill="1" applyBorder="1" applyAlignment="1" applyProtection="1">
      <alignment horizontal="right"/>
    </xf>
    <xf numFmtId="0" fontId="4" fillId="0" borderId="4" xfId="0" applyNumberFormat="1" applyFont="1" applyFill="1" applyBorder="1" applyAlignment="1" applyProtection="1">
      <alignment horizontal="left"/>
    </xf>
    <xf numFmtId="165" fontId="6" fillId="0" borderId="32" xfId="0" applyNumberFormat="1" applyFont="1" applyFill="1" applyBorder="1" applyAlignment="1" applyProtection="1">
      <alignment horizontal="center" vertical="center"/>
    </xf>
    <xf numFmtId="165" fontId="6" fillId="0" borderId="7" xfId="0" applyNumberFormat="1" applyFont="1" applyFill="1" applyBorder="1" applyAlignment="1" applyProtection="1">
      <alignment horizontal="center" vertical="center"/>
    </xf>
    <xf numFmtId="165" fontId="6" fillId="0" borderId="8" xfId="0" applyNumberFormat="1" applyFont="1" applyFill="1" applyBorder="1" applyAlignment="1" applyProtection="1">
      <alignment horizontal="center" vertical="center"/>
    </xf>
    <xf numFmtId="165" fontId="6" fillId="0" borderId="24" xfId="0" applyNumberFormat="1" applyFont="1" applyFill="1" applyBorder="1" applyAlignment="1" applyProtection="1">
      <alignment horizontal="center" vertical="center"/>
    </xf>
    <xf numFmtId="165" fontId="6" fillId="0" borderId="3" xfId="0" applyNumberFormat="1" applyFont="1" applyFill="1" applyBorder="1" applyAlignment="1" applyProtection="1">
      <alignment horizontal="center" vertical="center"/>
    </xf>
    <xf numFmtId="165" fontId="6" fillId="0" borderId="62" xfId="0" applyNumberFormat="1" applyFont="1" applyFill="1" applyBorder="1" applyAlignment="1" applyProtection="1">
      <alignment horizontal="center" vertical="center"/>
    </xf>
    <xf numFmtId="0" fontId="9" fillId="0" borderId="23" xfId="0" applyNumberFormat="1" applyFont="1" applyFill="1" applyBorder="1" applyAlignment="1" applyProtection="1">
      <alignment horizontal="left"/>
    </xf>
    <xf numFmtId="0" fontId="4" fillId="0" borderId="27" xfId="0" applyNumberFormat="1" applyFont="1" applyFill="1" applyBorder="1" applyAlignment="1" applyProtection="1">
      <alignment horizontal="right"/>
    </xf>
    <xf numFmtId="0" fontId="4" fillId="0" borderId="30" xfId="0" applyNumberFormat="1" applyFont="1" applyFill="1" applyBorder="1" applyAlignment="1" applyProtection="1">
      <alignment horizontal="right"/>
    </xf>
    <xf numFmtId="0" fontId="4" fillId="0" borderId="27" xfId="0" applyNumberFormat="1" applyFont="1" applyFill="1" applyBorder="1" applyAlignment="1" applyProtection="1">
      <alignment horizontal="left"/>
    </xf>
    <xf numFmtId="165" fontId="6" fillId="0" borderId="28" xfId="0" applyNumberFormat="1" applyFont="1" applyFill="1" applyBorder="1" applyAlignment="1" applyProtection="1">
      <alignment horizontal="center" vertical="center"/>
    </xf>
    <xf numFmtId="0" fontId="4" fillId="0" borderId="0" xfId="0" applyNumberFormat="1" applyFont="1" applyFill="1" applyBorder="1" applyAlignment="1" applyProtection="1">
      <alignment horizontal="left"/>
    </xf>
    <xf numFmtId="0" fontId="4" fillId="0" borderId="0" xfId="0" applyFont="1" applyFill="1" applyAlignment="1" applyProtection="1">
      <alignment horizontal="left"/>
    </xf>
    <xf numFmtId="165"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left" vertical="center"/>
    </xf>
    <xf numFmtId="0" fontId="4" fillId="0" borderId="0" xfId="0" applyFont="1" applyFill="1" applyBorder="1" applyAlignment="1" applyProtection="1">
      <alignment horizontal="left" vertical="center"/>
    </xf>
    <xf numFmtId="0" fontId="13" fillId="0" borderId="0" xfId="0" applyFont="1" applyFill="1" applyBorder="1" applyAlignment="1" applyProtection="1">
      <alignment vertical="center"/>
    </xf>
    <xf numFmtId="0" fontId="4" fillId="3" borderId="0" xfId="0" applyNumberFormat="1" applyFont="1" applyFill="1" applyBorder="1" applyAlignment="1" applyProtection="1">
      <alignment horizontal="center" vertical="center"/>
    </xf>
    <xf numFmtId="0" fontId="4" fillId="0" borderId="0" xfId="0" applyNumberFormat="1" applyFont="1" applyBorder="1" applyAlignment="1" applyProtection="1">
      <alignment horizontal="center" vertical="center"/>
    </xf>
    <xf numFmtId="165" fontId="9" fillId="0" borderId="0" xfId="0" applyNumberFormat="1" applyFont="1" applyBorder="1" applyAlignment="1" applyProtection="1">
      <alignment horizontal="left"/>
    </xf>
    <xf numFmtId="165" fontId="4" fillId="0" borderId="0" xfId="0" applyNumberFormat="1" applyFont="1" applyBorder="1" applyAlignment="1" applyProtection="1">
      <alignment horizontal="left"/>
    </xf>
    <xf numFmtId="165" fontId="6" fillId="0" borderId="22" xfId="0" applyNumberFormat="1" applyFont="1" applyFill="1" applyBorder="1" applyAlignment="1" applyProtection="1">
      <alignment horizontal="center" vertical="center"/>
    </xf>
    <xf numFmtId="165" fontId="9" fillId="0" borderId="0" xfId="0" applyNumberFormat="1" applyFont="1" applyFill="1" applyBorder="1" applyAlignment="1" applyProtection="1">
      <alignment horizontal="left"/>
    </xf>
    <xf numFmtId="0" fontId="9" fillId="0" borderId="14" xfId="0" applyNumberFormat="1" applyFont="1" applyBorder="1" applyAlignment="1" applyProtection="1">
      <alignment horizontal="left"/>
    </xf>
    <xf numFmtId="0" fontId="6" fillId="0" borderId="0" xfId="0" applyNumberFormat="1" applyFont="1" applyBorder="1" applyAlignment="1" applyProtection="1">
      <alignment horizontal="center" vertical="center"/>
    </xf>
    <xf numFmtId="0" fontId="6" fillId="0" borderId="0" xfId="0" applyNumberFormat="1" applyFont="1" applyFill="1" applyBorder="1" applyAlignment="1" applyProtection="1">
      <alignment horizontal="center" vertical="center"/>
    </xf>
    <xf numFmtId="0" fontId="9" fillId="0" borderId="1" xfId="0" applyNumberFormat="1" applyFont="1" applyBorder="1" applyAlignment="1" applyProtection="1">
      <alignment horizontal="left"/>
    </xf>
    <xf numFmtId="0" fontId="6" fillId="0" borderId="5" xfId="0" applyNumberFormat="1" applyFont="1" applyBorder="1" applyAlignment="1" applyProtection="1">
      <alignment horizontal="left" vertical="center"/>
    </xf>
    <xf numFmtId="49" fontId="6" fillId="0" borderId="0" xfId="0" applyNumberFormat="1" applyFont="1" applyFill="1" applyBorder="1" applyAlignment="1" applyProtection="1">
      <alignment horizontal="center" vertical="center"/>
    </xf>
    <xf numFmtId="0" fontId="6" fillId="0" borderId="0" xfId="0" applyFont="1" applyFill="1" applyBorder="1" applyAlignment="1" applyProtection="1">
      <alignment horizontal="center"/>
    </xf>
    <xf numFmtId="0" fontId="5" fillId="0" borderId="0" xfId="0" applyFont="1" applyFill="1" applyAlignment="1" applyProtection="1">
      <alignment horizontal="center"/>
    </xf>
    <xf numFmtId="0" fontId="4" fillId="0" borderId="65" xfId="0" applyFont="1" applyFill="1" applyBorder="1" applyAlignment="1" applyProtection="1">
      <alignment horizontal="center" vertical="center"/>
    </xf>
    <xf numFmtId="165" fontId="6" fillId="0" borderId="52" xfId="0" applyNumberFormat="1" applyFont="1" applyFill="1" applyBorder="1" applyAlignment="1" applyProtection="1">
      <alignment horizontal="center" vertical="center"/>
    </xf>
    <xf numFmtId="0" fontId="6" fillId="0" borderId="0" xfId="0" applyFont="1" applyFill="1" applyAlignment="1" applyProtection="1"/>
    <xf numFmtId="165" fontId="6" fillId="0" borderId="65" xfId="0" applyNumberFormat="1" applyFont="1" applyFill="1" applyBorder="1" applyAlignment="1" applyProtection="1">
      <alignment horizontal="center" vertical="center"/>
    </xf>
    <xf numFmtId="165" fontId="6" fillId="0" borderId="11" xfId="0" applyNumberFormat="1" applyFont="1" applyFill="1" applyBorder="1" applyAlignment="1" applyProtection="1">
      <alignment horizontal="center" vertical="center"/>
    </xf>
    <xf numFmtId="0" fontId="16" fillId="0" borderId="0" xfId="0" applyFont="1" applyFill="1" applyBorder="1" applyAlignment="1" applyProtection="1">
      <alignment horizontal="left" vertical="center" indent="3"/>
    </xf>
    <xf numFmtId="0" fontId="9" fillId="3" borderId="0" xfId="0" applyFont="1" applyFill="1" applyAlignment="1" applyProtection="1">
      <alignment horizontal="left"/>
    </xf>
    <xf numFmtId="0" fontId="10" fillId="0" borderId="0" xfId="0" applyFont="1" applyFill="1" applyBorder="1" applyAlignment="1" applyProtection="1"/>
    <xf numFmtId="0" fontId="10" fillId="0" borderId="0" xfId="0" applyFont="1" applyFill="1" applyAlignment="1" applyProtection="1">
      <alignment horizontal="center"/>
    </xf>
    <xf numFmtId="0" fontId="10" fillId="0" borderId="0" xfId="0" applyFont="1" applyFill="1" applyBorder="1" applyAlignment="1" applyProtection="1">
      <alignment horizontal="center"/>
    </xf>
    <xf numFmtId="0" fontId="5" fillId="0" borderId="0" xfId="0" applyNumberFormat="1" applyFont="1" applyFill="1" applyBorder="1" applyAlignment="1" applyProtection="1">
      <alignment horizontal="left"/>
    </xf>
    <xf numFmtId="0" fontId="6" fillId="0" borderId="85" xfId="0" applyFont="1" applyBorder="1" applyAlignment="1" applyProtection="1">
      <alignment horizontal="center" vertical="center" wrapText="1"/>
    </xf>
    <xf numFmtId="0" fontId="6" fillId="0" borderId="11" xfId="0" applyNumberFormat="1" applyFont="1" applyFill="1" applyBorder="1" applyAlignment="1" applyProtection="1">
      <alignment horizontal="center"/>
    </xf>
    <xf numFmtId="0" fontId="6" fillId="0" borderId="82" xfId="0" applyNumberFormat="1" applyFont="1" applyFill="1" applyBorder="1" applyAlignment="1" applyProtection="1">
      <alignment horizontal="center"/>
    </xf>
    <xf numFmtId="0" fontId="6" fillId="0" borderId="11" xfId="0" applyNumberFormat="1" applyFont="1" applyFill="1" applyBorder="1" applyAlignment="1" applyProtection="1">
      <alignment horizontal="left"/>
    </xf>
    <xf numFmtId="0" fontId="6" fillId="0" borderId="82" xfId="0" applyNumberFormat="1" applyFont="1" applyFill="1" applyBorder="1" applyAlignment="1" applyProtection="1">
      <alignment horizontal="left"/>
    </xf>
    <xf numFmtId="0" fontId="4" fillId="0" borderId="35" xfId="0" applyNumberFormat="1" applyFont="1" applyFill="1" applyBorder="1" applyAlignment="1" applyProtection="1">
      <alignment horizontal="center"/>
    </xf>
    <xf numFmtId="0" fontId="4" fillId="0" borderId="30" xfId="0" applyNumberFormat="1" applyFont="1" applyFill="1" applyBorder="1" applyAlignment="1" applyProtection="1">
      <alignment horizontal="center"/>
    </xf>
    <xf numFmtId="0" fontId="4" fillId="0" borderId="36" xfId="0" applyNumberFormat="1" applyFont="1" applyFill="1" applyBorder="1" applyAlignment="1" applyProtection="1">
      <alignment horizontal="center"/>
    </xf>
    <xf numFmtId="0" fontId="6" fillId="0" borderId="32" xfId="0" applyNumberFormat="1" applyFont="1" applyFill="1" applyBorder="1" applyAlignment="1" applyProtection="1">
      <alignment horizontal="center"/>
    </xf>
    <xf numFmtId="0" fontId="6" fillId="0" borderId="25" xfId="0" applyNumberFormat="1" applyFont="1" applyFill="1" applyBorder="1" applyAlignment="1" applyProtection="1">
      <alignment horizontal="center"/>
    </xf>
    <xf numFmtId="0" fontId="6" fillId="0" borderId="33" xfId="0" applyNumberFormat="1" applyFont="1" applyFill="1" applyBorder="1" applyAlignment="1" applyProtection="1">
      <alignment horizontal="center"/>
    </xf>
    <xf numFmtId="0" fontId="6" fillId="0" borderId="2" xfId="0" applyNumberFormat="1" applyFont="1" applyFill="1" applyBorder="1" applyAlignment="1" applyProtection="1">
      <alignment horizontal="left" vertical="center"/>
    </xf>
    <xf numFmtId="0" fontId="6" fillId="0" borderId="23" xfId="0" applyNumberFormat="1" applyFont="1" applyFill="1" applyBorder="1" applyAlignment="1" applyProtection="1">
      <alignment horizontal="left" vertical="center"/>
    </xf>
    <xf numFmtId="0" fontId="5" fillId="0" borderId="0" xfId="0" applyNumberFormat="1" applyFont="1" applyBorder="1" applyAlignment="1" applyProtection="1"/>
    <xf numFmtId="0" fontId="6" fillId="0" borderId="0" xfId="0" applyNumberFormat="1" applyFont="1" applyBorder="1" applyAlignment="1" applyProtection="1">
      <alignment horizontal="center" vertical="top" wrapText="1"/>
    </xf>
    <xf numFmtId="0" fontId="4" fillId="0" borderId="35" xfId="0" applyNumberFormat="1" applyFont="1" applyBorder="1" applyAlignment="1" applyProtection="1">
      <alignment horizontal="center" vertical="center" wrapText="1"/>
    </xf>
    <xf numFmtId="0" fontId="6" fillId="0" borderId="0" xfId="0" applyFont="1" applyBorder="1" applyAlignment="1" applyProtection="1">
      <alignment horizontal="left" vertical="center"/>
    </xf>
    <xf numFmtId="0" fontId="41" fillId="0" borderId="0" xfId="0" applyFont="1" applyBorder="1" applyAlignment="1" applyProtection="1">
      <alignment horizontal="right"/>
    </xf>
    <xf numFmtId="0" fontId="4" fillId="0" borderId="1" xfId="0" applyFont="1" applyBorder="1" applyAlignment="1" applyProtection="1">
      <alignment horizontal="center"/>
    </xf>
    <xf numFmtId="0" fontId="4" fillId="0" borderId="71" xfId="0" applyFont="1" applyBorder="1" applyAlignment="1" applyProtection="1">
      <alignment horizontal="center"/>
    </xf>
    <xf numFmtId="0" fontId="4" fillId="0" borderId="2" xfId="0" applyFont="1" applyBorder="1" applyAlignment="1" applyProtection="1">
      <alignment horizontal="center"/>
    </xf>
    <xf numFmtId="0" fontId="4" fillId="0" borderId="70" xfId="0" applyFont="1" applyBorder="1" applyAlignment="1" applyProtection="1">
      <alignment horizontal="center"/>
    </xf>
    <xf numFmtId="49" fontId="4" fillId="0" borderId="5" xfId="0" applyNumberFormat="1" applyFont="1" applyBorder="1" applyAlignment="1" applyProtection="1">
      <alignment horizontal="center"/>
    </xf>
    <xf numFmtId="49" fontId="4" fillId="0" borderId="69" xfId="0" applyNumberFormat="1" applyFont="1" applyBorder="1" applyAlignment="1" applyProtection="1">
      <alignment horizontal="center"/>
    </xf>
    <xf numFmtId="0" fontId="4" fillId="0" borderId="26" xfId="0" applyNumberFormat="1" applyFont="1" applyFill="1" applyBorder="1" applyAlignment="1" applyProtection="1">
      <alignment horizontal="center"/>
    </xf>
    <xf numFmtId="0" fontId="4" fillId="0" borderId="43" xfId="0" applyNumberFormat="1" applyFont="1" applyFill="1" applyBorder="1" applyAlignment="1" applyProtection="1">
      <alignment horizontal="center"/>
    </xf>
    <xf numFmtId="0" fontId="4" fillId="0" borderId="60" xfId="0" applyNumberFormat="1" applyFont="1" applyFill="1" applyBorder="1" applyAlignment="1" applyProtection="1">
      <alignment horizontal="center"/>
    </xf>
    <xf numFmtId="0" fontId="4" fillId="0" borderId="10" xfId="0" applyNumberFormat="1" applyFont="1" applyFill="1" applyBorder="1" applyAlignment="1" applyProtection="1">
      <alignment wrapText="1"/>
    </xf>
    <xf numFmtId="165" fontId="6" fillId="0" borderId="8" xfId="0" applyNumberFormat="1" applyFont="1" applyFill="1" applyBorder="1" applyAlignment="1" applyProtection="1">
      <alignment horizontal="center"/>
    </xf>
    <xf numFmtId="165" fontId="6" fillId="0" borderId="33" xfId="0" applyNumberFormat="1" applyFont="1" applyFill="1" applyBorder="1" applyAlignment="1" applyProtection="1">
      <alignment horizontal="center"/>
    </xf>
    <xf numFmtId="0" fontId="4" fillId="0" borderId="8" xfId="0" applyNumberFormat="1" applyFont="1" applyFill="1" applyBorder="1" applyAlignment="1" applyProtection="1">
      <alignment horizontal="center" vertical="top" wrapText="1"/>
    </xf>
    <xf numFmtId="0" fontId="0" fillId="0" borderId="25" xfId="0" applyBorder="1" applyAlignment="1" applyProtection="1">
      <alignment horizontal="center" vertical="center" wrapText="1"/>
    </xf>
    <xf numFmtId="0" fontId="4" fillId="0" borderId="33" xfId="0" applyNumberFormat="1" applyFont="1" applyFill="1" applyBorder="1" applyAlignment="1" applyProtection="1">
      <alignment horizontal="center" vertical="center" wrapText="1"/>
    </xf>
    <xf numFmtId="0" fontId="4" fillId="0" borderId="7" xfId="0" applyNumberFormat="1" applyFont="1" applyFill="1" applyBorder="1" applyAlignment="1" applyProtection="1">
      <alignment horizontal="right"/>
    </xf>
    <xf numFmtId="0" fontId="4" fillId="0" borderId="8" xfId="0" applyNumberFormat="1" applyFont="1" applyFill="1" applyBorder="1" applyAlignment="1" applyProtection="1">
      <alignment horizontal="right"/>
    </xf>
    <xf numFmtId="0" fontId="4" fillId="0" borderId="7" xfId="0" applyNumberFormat="1" applyFont="1" applyFill="1" applyBorder="1" applyAlignment="1" applyProtection="1">
      <alignment horizontal="left"/>
    </xf>
    <xf numFmtId="0" fontId="4" fillId="0" borderId="0" xfId="0" applyNumberFormat="1" applyFont="1" applyFill="1" applyBorder="1" applyAlignment="1" applyProtection="1">
      <alignment horizontal="right"/>
    </xf>
    <xf numFmtId="0" fontId="4" fillId="0" borderId="11" xfId="0" applyNumberFormat="1" applyFont="1" applyFill="1" applyBorder="1" applyAlignment="1" applyProtection="1">
      <alignment horizontal="right"/>
    </xf>
    <xf numFmtId="165" fontId="4" fillId="0" borderId="72" xfId="0" applyNumberFormat="1" applyFont="1" applyFill="1" applyBorder="1" applyAlignment="1" applyProtection="1">
      <alignment horizontal="center" vertical="center"/>
    </xf>
    <xf numFmtId="165" fontId="4" fillId="0" borderId="0" xfId="0" applyNumberFormat="1" applyFont="1" applyFill="1" applyBorder="1" applyAlignment="1" applyProtection="1">
      <alignment horizontal="center" vertical="center"/>
    </xf>
    <xf numFmtId="165" fontId="4" fillId="0" borderId="73" xfId="0" applyNumberFormat="1" applyFont="1" applyFill="1" applyBorder="1" applyAlignment="1" applyProtection="1">
      <alignment horizontal="center" vertical="center"/>
    </xf>
    <xf numFmtId="165" fontId="4" fillId="0" borderId="17" xfId="0" applyNumberFormat="1" applyFont="1" applyFill="1" applyBorder="1" applyAlignment="1" applyProtection="1">
      <alignment horizontal="center" vertical="center"/>
    </xf>
    <xf numFmtId="165" fontId="4" fillId="0" borderId="0" xfId="0" applyNumberFormat="1" applyFont="1" applyFill="1" applyBorder="1" applyAlignment="1" applyProtection="1">
      <alignment horizontal="left"/>
    </xf>
    <xf numFmtId="0" fontId="43" fillId="0" borderId="0" xfId="0" applyNumberFormat="1" applyFont="1" applyFill="1" applyBorder="1" applyAlignment="1" applyProtection="1">
      <alignment horizontal="right"/>
    </xf>
    <xf numFmtId="0" fontId="9" fillId="0" borderId="4" xfId="0" applyNumberFormat="1" applyFont="1" applyFill="1" applyBorder="1" applyAlignment="1" applyProtection="1">
      <alignment horizontal="left"/>
    </xf>
    <xf numFmtId="0" fontId="9" fillId="0" borderId="7" xfId="0" applyNumberFormat="1" applyFont="1" applyFill="1" applyBorder="1" applyAlignment="1" applyProtection="1">
      <alignment horizontal="left"/>
    </xf>
    <xf numFmtId="0" fontId="9" fillId="0" borderId="0" xfId="0" applyNumberFormat="1" applyFont="1" applyFill="1" applyBorder="1" applyAlignment="1" applyProtection="1">
      <alignment horizontal="center"/>
    </xf>
    <xf numFmtId="0" fontId="0" fillId="3" borderId="0" xfId="0" applyFill="1" applyAlignment="1" applyProtection="1">
      <alignment horizontal="left"/>
    </xf>
    <xf numFmtId="0" fontId="22" fillId="0" borderId="0" xfId="0" applyFont="1" applyFill="1" applyProtection="1"/>
    <xf numFmtId="0" fontId="4" fillId="0" borderId="63" xfId="0" applyFont="1" applyFill="1" applyBorder="1" applyAlignment="1" applyProtection="1">
      <alignment horizontal="center" vertical="center" wrapText="1"/>
    </xf>
    <xf numFmtId="0" fontId="4" fillId="0" borderId="65" xfId="0" applyFont="1" applyFill="1" applyBorder="1" applyAlignment="1" applyProtection="1">
      <alignment horizontal="center" vertical="center" wrapText="1"/>
    </xf>
    <xf numFmtId="0" fontId="0" fillId="0" borderId="0" xfId="0" applyFill="1" applyAlignment="1" applyProtection="1">
      <alignment horizontal="left"/>
    </xf>
    <xf numFmtId="0" fontId="6" fillId="0" borderId="0" xfId="0" applyNumberFormat="1" applyFont="1" applyBorder="1" applyAlignment="1" applyProtection="1">
      <alignment horizontal="right" vertical="center"/>
    </xf>
    <xf numFmtId="0" fontId="6" fillId="0" borderId="19" xfId="0" applyNumberFormat="1" applyFont="1" applyBorder="1" applyAlignment="1" applyProtection="1">
      <alignment horizontal="left"/>
    </xf>
    <xf numFmtId="0" fontId="6" fillId="0" borderId="21" xfId="0" applyNumberFormat="1" applyFont="1" applyBorder="1" applyAlignment="1" applyProtection="1">
      <alignment horizontal="left"/>
    </xf>
    <xf numFmtId="0" fontId="6" fillId="0" borderId="3" xfId="0" applyNumberFormat="1" applyFont="1" applyFill="1" applyBorder="1" applyAlignment="1" applyProtection="1">
      <alignment horizontal="center" vertical="top" wrapText="1"/>
    </xf>
    <xf numFmtId="0" fontId="4" fillId="0" borderId="47" xfId="0" applyNumberFormat="1" applyFont="1" applyFill="1" applyBorder="1" applyAlignment="1" applyProtection="1">
      <alignment horizontal="center" vertical="top" wrapText="1"/>
    </xf>
    <xf numFmtId="0" fontId="4" fillId="0" borderId="55" xfId="0" applyNumberFormat="1" applyFont="1" applyFill="1" applyBorder="1" applyAlignment="1" applyProtection="1">
      <alignment horizontal="center" vertical="top" wrapText="1"/>
    </xf>
    <xf numFmtId="0" fontId="4" fillId="0" borderId="55" xfId="0" applyNumberFormat="1" applyFont="1" applyBorder="1" applyAlignment="1" applyProtection="1">
      <alignment horizontal="center" vertical="top" wrapText="1"/>
    </xf>
    <xf numFmtId="0" fontId="6" fillId="0" borderId="10" xfId="0" applyNumberFormat="1" applyFont="1" applyBorder="1" applyAlignment="1" applyProtection="1">
      <alignment horizontal="left" vertical="center"/>
    </xf>
    <xf numFmtId="0" fontId="0" fillId="3" borderId="0" xfId="0" applyFill="1" applyAlignment="1" applyProtection="1">
      <alignment wrapText="1"/>
    </xf>
    <xf numFmtId="0" fontId="0" fillId="3" borderId="0" xfId="0" applyFill="1" applyAlignment="1" applyProtection="1">
      <alignment horizontal="center" wrapText="1"/>
    </xf>
    <xf numFmtId="0" fontId="20" fillId="3" borderId="0" xfId="0" applyFont="1" applyFill="1" applyBorder="1" applyAlignment="1" applyProtection="1">
      <alignment wrapText="1"/>
    </xf>
    <xf numFmtId="0" fontId="20" fillId="0" borderId="0" xfId="0" applyFont="1" applyBorder="1" applyAlignment="1" applyProtection="1">
      <alignment wrapText="1"/>
    </xf>
    <xf numFmtId="0" fontId="19" fillId="0" borderId="0" xfId="0" applyFont="1" applyBorder="1" applyAlignment="1" applyProtection="1">
      <alignment horizontal="center" wrapText="1"/>
    </xf>
    <xf numFmtId="0" fontId="20" fillId="3" borderId="0" xfId="0" applyFont="1" applyFill="1" applyAlignment="1" applyProtection="1">
      <alignment wrapText="1"/>
    </xf>
    <xf numFmtId="0" fontId="20" fillId="0" borderId="0" xfId="0" applyFont="1" applyAlignment="1" applyProtection="1">
      <alignment wrapText="1"/>
    </xf>
    <xf numFmtId="0" fontId="3" fillId="3" borderId="0" xfId="0" applyFont="1" applyFill="1" applyAlignment="1" applyProtection="1">
      <alignment horizontal="center" vertical="center" wrapText="1"/>
    </xf>
    <xf numFmtId="0" fontId="3" fillId="0" borderId="0" xfId="0" applyFont="1" applyAlignment="1" applyProtection="1">
      <alignment horizontal="center" vertical="center" wrapText="1"/>
    </xf>
    <xf numFmtId="0" fontId="21" fillId="0" borderId="36" xfId="0" applyFont="1" applyBorder="1" applyAlignment="1" applyProtection="1">
      <alignment horizontal="center" vertical="center" wrapText="1"/>
    </xf>
    <xf numFmtId="0" fontId="22" fillId="3" borderId="0" xfId="0" applyFont="1" applyFill="1" applyAlignment="1" applyProtection="1">
      <alignment horizontal="center" wrapText="1"/>
    </xf>
    <xf numFmtId="0" fontId="22" fillId="0" borderId="0" xfId="0" applyFont="1" applyAlignment="1" applyProtection="1">
      <alignment horizontal="center" wrapText="1"/>
    </xf>
    <xf numFmtId="0" fontId="0" fillId="0" borderId="0" xfId="0" applyAlignment="1" applyProtection="1">
      <alignment wrapText="1"/>
    </xf>
    <xf numFmtId="0" fontId="0" fillId="0" borderId="0" xfId="0" applyAlignment="1" applyProtection="1">
      <alignment horizontal="center" wrapText="1"/>
    </xf>
    <xf numFmtId="0" fontId="6" fillId="0" borderId="30" xfId="0" applyNumberFormat="1" applyFont="1" applyFill="1" applyBorder="1" applyAlignment="1" applyProtection="1">
      <alignment horizontal="center" vertical="center" wrapText="1"/>
    </xf>
    <xf numFmtId="0" fontId="6" fillId="0" borderId="35" xfId="0" applyNumberFormat="1" applyFont="1" applyFill="1" applyBorder="1" applyAlignment="1" applyProtection="1">
      <alignment horizontal="center" vertical="center" wrapText="1"/>
    </xf>
    <xf numFmtId="0" fontId="6" fillId="0" borderId="27" xfId="0" applyNumberFormat="1" applyFont="1" applyFill="1" applyBorder="1" applyAlignment="1" applyProtection="1">
      <alignment horizontal="center" vertical="center" wrapText="1"/>
    </xf>
    <xf numFmtId="0" fontId="6" fillId="0" borderId="36" xfId="0" applyNumberFormat="1" applyFont="1" applyFill="1" applyBorder="1" applyAlignment="1" applyProtection="1">
      <alignment horizontal="center" vertical="center" wrapText="1"/>
    </xf>
    <xf numFmtId="0" fontId="9" fillId="0" borderId="3" xfId="0" applyNumberFormat="1" applyFont="1" applyFill="1" applyBorder="1" applyAlignment="1" applyProtection="1">
      <alignment horizontal="left"/>
    </xf>
    <xf numFmtId="0" fontId="4" fillId="0" borderId="22" xfId="0" applyNumberFormat="1" applyFont="1" applyFill="1" applyBorder="1" applyAlignment="1" applyProtection="1">
      <alignment horizontal="left"/>
    </xf>
    <xf numFmtId="0" fontId="9" fillId="0" borderId="8" xfId="0" applyNumberFormat="1" applyFont="1" applyFill="1" applyBorder="1" applyAlignment="1" applyProtection="1">
      <alignment horizontal="left"/>
    </xf>
    <xf numFmtId="0" fontId="4" fillId="0" borderId="11" xfId="0" applyNumberFormat="1" applyFont="1" applyFill="1" applyBorder="1" applyAlignment="1" applyProtection="1">
      <alignment horizontal="left"/>
    </xf>
    <xf numFmtId="0" fontId="25" fillId="0" borderId="0" xfId="0" applyNumberFormat="1" applyFont="1" applyFill="1" applyBorder="1" applyAlignment="1" applyProtection="1">
      <alignment horizontal="left"/>
    </xf>
    <xf numFmtId="0" fontId="9" fillId="0" borderId="27" xfId="0" applyNumberFormat="1" applyFont="1" applyFill="1" applyBorder="1" applyAlignment="1" applyProtection="1">
      <alignment horizontal="left"/>
    </xf>
    <xf numFmtId="0" fontId="9" fillId="0" borderId="0" xfId="0" applyNumberFormat="1" applyFont="1" applyBorder="1" applyAlignment="1" applyProtection="1">
      <alignment horizontal="center"/>
    </xf>
    <xf numFmtId="49" fontId="4" fillId="0" borderId="0" xfId="0" applyNumberFormat="1" applyFont="1" applyBorder="1" applyAlignment="1" applyProtection="1">
      <alignment horizontal="center"/>
    </xf>
    <xf numFmtId="165" fontId="10" fillId="0" borderId="0" xfId="0" applyNumberFormat="1" applyFont="1" applyAlignment="1" applyProtection="1">
      <alignment horizontal="center"/>
    </xf>
    <xf numFmtId="49" fontId="4" fillId="0" borderId="0" xfId="0" applyNumberFormat="1" applyFont="1" applyFill="1" applyBorder="1" applyAlignment="1" applyProtection="1">
      <alignment horizontal="center"/>
    </xf>
    <xf numFmtId="0" fontId="4" fillId="0" borderId="36" xfId="0" applyNumberFormat="1" applyFont="1" applyBorder="1" applyAlignment="1" applyProtection="1">
      <alignment horizontal="center" vertical="center" wrapText="1"/>
    </xf>
    <xf numFmtId="0" fontId="9" fillId="0" borderId="3" xfId="0" applyNumberFormat="1" applyFont="1" applyBorder="1" applyAlignment="1" applyProtection="1">
      <alignment horizontal="left"/>
    </xf>
    <xf numFmtId="0" fontId="4" fillId="0" borderId="4" xfId="0" applyNumberFormat="1" applyFont="1" applyBorder="1" applyAlignment="1" applyProtection="1">
      <alignment horizontal="right"/>
    </xf>
    <xf numFmtId="0" fontId="4" fillId="0" borderId="3" xfId="0" applyNumberFormat="1" applyFont="1" applyBorder="1" applyAlignment="1" applyProtection="1">
      <alignment horizontal="right"/>
    </xf>
    <xf numFmtId="0" fontId="4" fillId="0" borderId="4" xfId="0" applyNumberFormat="1" applyFont="1" applyBorder="1" applyAlignment="1" applyProtection="1">
      <alignment horizontal="left"/>
    </xf>
    <xf numFmtId="0" fontId="9" fillId="0" borderId="30" xfId="0" applyNumberFormat="1" applyFont="1" applyBorder="1" applyAlignment="1" applyProtection="1">
      <alignment horizontal="left"/>
    </xf>
    <xf numFmtId="0" fontId="4" fillId="0" borderId="27" xfId="0" applyNumberFormat="1" applyFont="1" applyBorder="1" applyAlignment="1" applyProtection="1">
      <alignment horizontal="right"/>
    </xf>
    <xf numFmtId="0" fontId="4" fillId="0" borderId="30" xfId="0" applyNumberFormat="1" applyFont="1" applyBorder="1" applyAlignment="1" applyProtection="1">
      <alignment horizontal="right"/>
    </xf>
    <xf numFmtId="0" fontId="4" fillId="0" borderId="27" xfId="0" applyNumberFormat="1" applyFont="1" applyBorder="1" applyAlignment="1" applyProtection="1">
      <alignment horizontal="left"/>
    </xf>
    <xf numFmtId="0" fontId="13" fillId="0" borderId="0" xfId="0" applyFont="1" applyAlignment="1" applyProtection="1">
      <alignment horizontal="center"/>
    </xf>
    <xf numFmtId="0" fontId="9" fillId="0" borderId="0" xfId="0" applyFont="1" applyAlignment="1" applyProtection="1">
      <alignment horizontal="center"/>
    </xf>
    <xf numFmtId="0" fontId="9" fillId="0" borderId="8" xfId="0" applyNumberFormat="1" applyFont="1" applyBorder="1" applyAlignment="1" applyProtection="1">
      <alignment horizontal="left"/>
    </xf>
    <xf numFmtId="0" fontId="4" fillId="0" borderId="7" xfId="0" applyNumberFormat="1" applyFont="1" applyBorder="1" applyAlignment="1" applyProtection="1">
      <alignment horizontal="right"/>
    </xf>
    <xf numFmtId="0" fontId="4" fillId="0" borderId="8" xfId="0" applyNumberFormat="1" applyFont="1" applyBorder="1" applyAlignment="1" applyProtection="1">
      <alignment horizontal="right"/>
    </xf>
    <xf numFmtId="0" fontId="4" fillId="0" borderId="7" xfId="0" applyNumberFormat="1" applyFont="1" applyBorder="1" applyAlignment="1" applyProtection="1">
      <alignment horizontal="left"/>
    </xf>
    <xf numFmtId="0" fontId="4" fillId="0" borderId="65" xfId="0" applyFont="1" applyBorder="1" applyAlignment="1" applyProtection="1">
      <alignment horizontal="center" vertical="center"/>
    </xf>
    <xf numFmtId="0" fontId="4" fillId="3" borderId="0" xfId="0" applyFont="1" applyFill="1" applyBorder="1" applyProtection="1"/>
    <xf numFmtId="0" fontId="4" fillId="0" borderId="0" xfId="0" applyFont="1" applyBorder="1" applyProtection="1"/>
    <xf numFmtId="0" fontId="13" fillId="0" borderId="0" xfId="0" applyFont="1" applyBorder="1" applyAlignment="1" applyProtection="1"/>
    <xf numFmtId="49" fontId="13" fillId="0" borderId="0" xfId="0" applyNumberFormat="1" applyFont="1" applyBorder="1" applyAlignment="1" applyProtection="1">
      <alignment horizontal="center"/>
    </xf>
    <xf numFmtId="0" fontId="13" fillId="0" borderId="0" xfId="0" applyFont="1" applyBorder="1" applyAlignment="1" applyProtection="1">
      <alignment horizontal="center"/>
    </xf>
    <xf numFmtId="0" fontId="6" fillId="0" borderId="0" xfId="0" applyFont="1" applyFill="1" applyBorder="1" applyAlignment="1" applyProtection="1"/>
    <xf numFmtId="3" fontId="4" fillId="0" borderId="0" xfId="0" applyNumberFormat="1" applyFont="1" applyBorder="1" applyProtection="1"/>
    <xf numFmtId="165" fontId="4" fillId="0" borderId="0" xfId="0" applyNumberFormat="1" applyFont="1" applyProtection="1"/>
    <xf numFmtId="165" fontId="4" fillId="0" borderId="0" xfId="0" applyNumberFormat="1" applyFont="1" applyBorder="1" applyProtection="1"/>
    <xf numFmtId="3" fontId="6" fillId="0" borderId="0" xfId="0" applyNumberFormat="1" applyFont="1" applyBorder="1" applyAlignment="1" applyProtection="1">
      <alignment horizontal="center"/>
    </xf>
    <xf numFmtId="3" fontId="9" fillId="0" borderId="0" xfId="0" applyNumberFormat="1" applyFont="1" applyAlignment="1" applyProtection="1">
      <alignment horizontal="left"/>
    </xf>
    <xf numFmtId="3" fontId="9" fillId="0" borderId="0" xfId="0" applyNumberFormat="1" applyFont="1" applyAlignment="1" applyProtection="1"/>
    <xf numFmtId="0" fontId="40" fillId="0" borderId="0" xfId="0" applyFont="1" applyFill="1" applyBorder="1" applyAlignment="1" applyProtection="1">
      <alignment horizontal="right"/>
    </xf>
    <xf numFmtId="3" fontId="10" fillId="0" borderId="0" xfId="0" applyNumberFormat="1" applyFont="1" applyFill="1" applyBorder="1" applyAlignment="1" applyProtection="1">
      <alignment horizontal="center"/>
    </xf>
    <xf numFmtId="0" fontId="6" fillId="0" borderId="0" xfId="0" applyFont="1" applyFill="1" applyBorder="1" applyAlignment="1" applyProtection="1">
      <alignment horizontal="right"/>
    </xf>
    <xf numFmtId="0" fontId="41" fillId="0" borderId="0" xfId="0" applyFont="1" applyBorder="1" applyAlignment="1" applyProtection="1">
      <alignment horizontal="center"/>
    </xf>
    <xf numFmtId="0" fontId="4" fillId="0" borderId="73" xfId="0" applyFont="1" applyBorder="1" applyAlignment="1" applyProtection="1">
      <alignment horizontal="center" vertical="center"/>
    </xf>
    <xf numFmtId="0" fontId="4" fillId="0" borderId="82" xfId="0" applyFont="1" applyBorder="1" applyAlignment="1" applyProtection="1">
      <alignment horizontal="center" vertical="center"/>
    </xf>
    <xf numFmtId="165" fontId="9" fillId="0" borderId="0" xfId="0" applyNumberFormat="1" applyFont="1" applyAlignment="1" applyProtection="1">
      <alignment horizontal="left"/>
    </xf>
    <xf numFmtId="165" fontId="9" fillId="0" borderId="0" xfId="0" applyNumberFormat="1" applyFont="1" applyAlignment="1" applyProtection="1"/>
    <xf numFmtId="165" fontId="9" fillId="0" borderId="0" xfId="0" applyNumberFormat="1" applyFont="1" applyFill="1" applyBorder="1" applyAlignment="1" applyProtection="1">
      <alignment vertical="center"/>
    </xf>
    <xf numFmtId="165" fontId="10" fillId="0" borderId="0" xfId="0" applyNumberFormat="1" applyFont="1" applyFill="1" applyBorder="1" applyAlignment="1" applyProtection="1">
      <alignment horizontal="center"/>
    </xf>
    <xf numFmtId="3" fontId="10" fillId="0" borderId="0" xfId="0" applyNumberFormat="1" applyFont="1" applyAlignment="1" applyProtection="1">
      <alignment horizontal="center"/>
    </xf>
    <xf numFmtId="0" fontId="10" fillId="0" borderId="0" xfId="0" applyFont="1" applyAlignment="1" applyProtection="1">
      <alignment horizontal="left"/>
    </xf>
    <xf numFmtId="0" fontId="23" fillId="0" borderId="0" xfId="0" applyFont="1" applyAlignment="1" applyProtection="1">
      <alignment horizontal="center"/>
    </xf>
    <xf numFmtId="0" fontId="4" fillId="0" borderId="23" xfId="0" applyFont="1" applyBorder="1" applyAlignment="1" applyProtection="1">
      <alignment horizontal="center" vertical="center"/>
    </xf>
    <xf numFmtId="0" fontId="4" fillId="0" borderId="30" xfId="0" applyFont="1" applyBorder="1" applyAlignment="1" applyProtection="1">
      <alignment horizontal="center" vertical="center"/>
    </xf>
    <xf numFmtId="0" fontId="4" fillId="0" borderId="36" xfId="0" applyFont="1" applyBorder="1" applyAlignment="1" applyProtection="1">
      <alignment horizontal="center" vertical="center"/>
    </xf>
    <xf numFmtId="49" fontId="6" fillId="0" borderId="0" xfId="0" applyNumberFormat="1" applyFont="1" applyBorder="1" applyAlignment="1" applyProtection="1">
      <alignment horizontal="center"/>
    </xf>
    <xf numFmtId="0" fontId="5" fillId="3" borderId="0" xfId="0" applyNumberFormat="1" applyFont="1" applyFill="1" applyBorder="1" applyAlignment="1" applyProtection="1">
      <alignment horizontal="left" vertical="center"/>
    </xf>
    <xf numFmtId="0" fontId="5" fillId="0" borderId="0" xfId="0" applyNumberFormat="1" applyFont="1" applyBorder="1" applyAlignment="1" applyProtection="1">
      <alignment horizontal="left" vertical="center"/>
    </xf>
    <xf numFmtId="0" fontId="9" fillId="0" borderId="26" xfId="0" applyNumberFormat="1" applyFont="1" applyBorder="1" applyAlignment="1" applyProtection="1">
      <alignment horizontal="left" vertical="center"/>
    </xf>
    <xf numFmtId="0" fontId="6" fillId="0" borderId="4" xfId="0" applyNumberFormat="1" applyFont="1" applyBorder="1" applyAlignment="1" applyProtection="1">
      <alignment horizontal="left" vertical="center"/>
    </xf>
    <xf numFmtId="0" fontId="6" fillId="3" borderId="19" xfId="0" applyNumberFormat="1" applyFont="1" applyFill="1" applyBorder="1" applyAlignment="1" applyProtection="1">
      <alignment horizontal="left" vertical="center"/>
    </xf>
    <xf numFmtId="0" fontId="6" fillId="0" borderId="19" xfId="0" applyNumberFormat="1" applyFont="1" applyBorder="1" applyAlignment="1" applyProtection="1">
      <alignment horizontal="left" vertical="center"/>
    </xf>
    <xf numFmtId="0" fontId="5" fillId="0" borderId="19" xfId="0" applyNumberFormat="1" applyFont="1" applyBorder="1" applyAlignment="1" applyProtection="1">
      <alignment horizontal="center" vertical="center"/>
    </xf>
    <xf numFmtId="0" fontId="6" fillId="0" borderId="26" xfId="0" applyNumberFormat="1" applyFont="1" applyBorder="1" applyAlignment="1" applyProtection="1">
      <alignment horizontal="left" vertical="center"/>
    </xf>
    <xf numFmtId="0" fontId="6" fillId="0" borderId="14" xfId="0" applyNumberFormat="1" applyFont="1" applyBorder="1" applyAlignment="1" applyProtection="1">
      <alignment horizontal="left" vertical="center"/>
    </xf>
    <xf numFmtId="0" fontId="14" fillId="3" borderId="0" xfId="0" applyNumberFormat="1" applyFont="1" applyFill="1" applyBorder="1" applyAlignment="1" applyProtection="1">
      <alignment horizontal="left"/>
    </xf>
    <xf numFmtId="0" fontId="14" fillId="0" borderId="0" xfId="0" applyNumberFormat="1" applyFont="1" applyBorder="1" applyAlignment="1" applyProtection="1">
      <alignment horizontal="left"/>
    </xf>
    <xf numFmtId="0" fontId="14" fillId="3" borderId="0" xfId="0" applyFont="1" applyFill="1" applyAlignment="1" applyProtection="1">
      <alignment horizontal="left"/>
    </xf>
    <xf numFmtId="0" fontId="14" fillId="0" borderId="0" xfId="0" applyFont="1" applyAlignment="1" applyProtection="1">
      <alignment horizontal="left"/>
    </xf>
    <xf numFmtId="0" fontId="14" fillId="0" borderId="0" xfId="0" applyFont="1" applyBorder="1" applyAlignment="1" applyProtection="1">
      <alignment horizontal="left"/>
    </xf>
    <xf numFmtId="0" fontId="13" fillId="0" borderId="0" xfId="0" applyFont="1" applyBorder="1" applyAlignment="1" applyProtection="1">
      <alignment vertical="center"/>
    </xf>
    <xf numFmtId="0" fontId="5" fillId="0" borderId="0" xfId="0" applyFont="1" applyFill="1" applyBorder="1" applyAlignment="1" applyProtection="1">
      <alignment wrapText="1"/>
    </xf>
    <xf numFmtId="0" fontId="5" fillId="0" borderId="0" xfId="0" applyFont="1" applyFill="1" applyBorder="1" applyAlignment="1" applyProtection="1">
      <alignment horizontal="center" wrapText="1"/>
    </xf>
    <xf numFmtId="0" fontId="0" fillId="0" borderId="30" xfId="0" applyBorder="1" applyAlignment="1" applyProtection="1">
      <alignment horizontal="center" vertical="center" wrapText="1"/>
    </xf>
    <xf numFmtId="0" fontId="16" fillId="0" borderId="0" xfId="0" applyFont="1" applyFill="1" applyBorder="1" applyAlignment="1" applyProtection="1">
      <alignment horizontal="left" indent="1"/>
    </xf>
    <xf numFmtId="0" fontId="6" fillId="0" borderId="0" xfId="0" applyNumberFormat="1" applyFont="1" applyBorder="1" applyAlignment="1" applyProtection="1">
      <alignment horizontal="center"/>
    </xf>
    <xf numFmtId="0" fontId="0" fillId="3" borderId="0" xfId="0" applyFill="1" applyAlignment="1" applyProtection="1">
      <alignment vertical="center"/>
    </xf>
    <xf numFmtId="0" fontId="0" fillId="0" borderId="0" xfId="0" applyAlignment="1" applyProtection="1">
      <alignment vertical="center"/>
    </xf>
    <xf numFmtId="0" fontId="4" fillId="0" borderId="28" xfId="0" applyFont="1" applyBorder="1" applyAlignment="1" applyProtection="1">
      <alignment horizontal="center" vertical="center"/>
    </xf>
    <xf numFmtId="0" fontId="7" fillId="0" borderId="0" xfId="0" applyFont="1" applyFill="1" applyBorder="1" applyAlignment="1" applyProtection="1">
      <alignment horizontal="left" vertical="center"/>
    </xf>
    <xf numFmtId="0" fontId="4" fillId="0" borderId="0" xfId="0" applyFont="1" applyFill="1" applyBorder="1" applyAlignment="1" applyProtection="1">
      <alignment vertical="center"/>
    </xf>
    <xf numFmtId="0" fontId="4" fillId="0" borderId="0" xfId="0" applyFont="1" applyBorder="1" applyAlignment="1" applyProtection="1">
      <alignment vertical="center"/>
    </xf>
    <xf numFmtId="0" fontId="9" fillId="0" borderId="0" xfId="0" applyFont="1" applyFill="1" applyAlignment="1" applyProtection="1">
      <alignment horizontal="left" vertical="center"/>
    </xf>
    <xf numFmtId="0" fontId="0" fillId="0" borderId="0" xfId="0" applyFill="1" applyAlignment="1" applyProtection="1">
      <alignment vertical="center"/>
    </xf>
    <xf numFmtId="0" fontId="10" fillId="0" borderId="0" xfId="0" applyFont="1" applyFill="1" applyAlignment="1" applyProtection="1">
      <alignment horizontal="center" vertical="center"/>
    </xf>
    <xf numFmtId="0" fontId="26" fillId="0" borderId="0" xfId="0" applyFont="1" applyAlignment="1" applyProtection="1">
      <alignment vertical="center"/>
    </xf>
    <xf numFmtId="0" fontId="13" fillId="0" borderId="0" xfId="0" applyFont="1" applyFill="1" applyAlignment="1" applyProtection="1">
      <alignment vertical="center"/>
    </xf>
    <xf numFmtId="0" fontId="9" fillId="0" borderId="0" xfId="0" applyFont="1" applyFill="1" applyAlignment="1" applyProtection="1">
      <alignment horizontal="right" vertical="center"/>
    </xf>
    <xf numFmtId="49" fontId="9" fillId="0" borderId="0" xfId="0" applyNumberFormat="1" applyFont="1" applyFill="1" applyAlignment="1" applyProtection="1">
      <alignment horizontal="right" vertical="center"/>
    </xf>
    <xf numFmtId="49" fontId="9" fillId="0" borderId="0" xfId="0" applyNumberFormat="1" applyFont="1" applyFill="1" applyBorder="1" applyAlignment="1" applyProtection="1">
      <alignment horizontal="left" vertical="center"/>
    </xf>
    <xf numFmtId="0" fontId="40" fillId="0" borderId="0" xfId="0" applyFont="1" applyFill="1" applyAlignment="1" applyProtection="1">
      <alignment vertical="center"/>
    </xf>
    <xf numFmtId="0" fontId="40" fillId="0" borderId="0" xfId="0" applyFont="1" applyFill="1" applyAlignment="1" applyProtection="1">
      <alignment horizontal="right" vertical="center"/>
    </xf>
    <xf numFmtId="0" fontId="0" fillId="0" borderId="0" xfId="0" applyFill="1" applyAlignment="1" applyProtection="1">
      <alignment horizontal="right" vertical="center"/>
    </xf>
    <xf numFmtId="0" fontId="27" fillId="3" borderId="0" xfId="0" applyFont="1" applyFill="1" applyAlignment="1" applyProtection="1">
      <alignment vertical="center"/>
    </xf>
    <xf numFmtId="0" fontId="27" fillId="0" borderId="0" xfId="0" applyFont="1" applyAlignment="1" applyProtection="1">
      <alignment vertical="center"/>
    </xf>
    <xf numFmtId="0" fontId="31" fillId="3" borderId="0" xfId="0" applyFont="1" applyFill="1" applyAlignment="1" applyProtection="1">
      <alignment vertical="center"/>
    </xf>
    <xf numFmtId="0" fontId="31" fillId="0" borderId="0" xfId="0" applyFont="1" applyAlignment="1" applyProtection="1">
      <alignment vertical="center"/>
    </xf>
    <xf numFmtId="0" fontId="39" fillId="3" borderId="0" xfId="0" applyFont="1" applyFill="1" applyAlignment="1" applyProtection="1">
      <alignment vertical="center"/>
    </xf>
    <xf numFmtId="0" fontId="39" fillId="0" borderId="0" xfId="0" applyFont="1" applyAlignment="1" applyProtection="1">
      <alignment vertical="center"/>
    </xf>
    <xf numFmtId="165" fontId="9" fillId="2" borderId="25" xfId="0" applyNumberFormat="1" applyFont="1" applyFill="1" applyBorder="1" applyAlignment="1" applyProtection="1">
      <alignment horizontal="center"/>
    </xf>
    <xf numFmtId="165" fontId="6" fillId="5" borderId="25" xfId="0" applyNumberFormat="1" applyFont="1" applyFill="1" applyBorder="1" applyAlignment="1" applyProtection="1">
      <alignment horizontal="center"/>
    </xf>
    <xf numFmtId="0" fontId="0" fillId="2" borderId="0" xfId="0" applyFill="1" applyProtection="1"/>
    <xf numFmtId="168" fontId="4" fillId="2" borderId="25" xfId="0" applyNumberFormat="1" applyFont="1" applyFill="1" applyBorder="1" applyProtection="1"/>
    <xf numFmtId="167" fontId="4" fillId="2" borderId="25" xfId="0" applyNumberFormat="1" applyFont="1" applyFill="1" applyBorder="1" applyProtection="1"/>
    <xf numFmtId="0" fontId="4" fillId="0" borderId="0" xfId="0" applyFont="1" applyFill="1" applyBorder="1" applyAlignment="1" applyProtection="1">
      <alignment horizontal="center" vertical="center"/>
    </xf>
    <xf numFmtId="169" fontId="6" fillId="0" borderId="84" xfId="0" applyNumberFormat="1" applyFont="1" applyBorder="1" applyAlignment="1" applyProtection="1">
      <alignment horizontal="right" vertical="center"/>
      <protection locked="0"/>
    </xf>
    <xf numFmtId="0" fontId="9" fillId="0" borderId="0" xfId="0" applyFont="1" applyProtection="1"/>
    <xf numFmtId="0" fontId="9" fillId="0" borderId="0" xfId="0" applyFont="1" applyBorder="1" applyAlignment="1" applyProtection="1">
      <alignment horizontal="center"/>
    </xf>
    <xf numFmtId="49" fontId="5" fillId="0" borderId="0" xfId="0" applyNumberFormat="1" applyFont="1" applyBorder="1" applyAlignment="1" applyProtection="1">
      <alignment horizontal="left"/>
      <protection locked="0"/>
    </xf>
    <xf numFmtId="0" fontId="9" fillId="0" borderId="51" xfId="0" applyFont="1" applyBorder="1" applyAlignment="1" applyProtection="1">
      <alignment horizontal="center" vertical="center" wrapText="1"/>
    </xf>
    <xf numFmtId="0" fontId="9" fillId="0" borderId="63" xfId="0" applyFont="1" applyBorder="1" applyAlignment="1" applyProtection="1">
      <alignment horizontal="left" vertical="center" wrapText="1"/>
      <protection locked="0"/>
    </xf>
    <xf numFmtId="0" fontId="6" fillId="6" borderId="0" xfId="0" applyFont="1" applyFill="1" applyAlignment="1" applyProtection="1">
      <alignment horizontal="center"/>
    </xf>
    <xf numFmtId="0" fontId="6" fillId="0" borderId="8" xfId="0" applyFont="1" applyBorder="1" applyAlignment="1" applyProtection="1">
      <alignment horizontal="center" vertical="center"/>
    </xf>
    <xf numFmtId="165" fontId="6" fillId="2" borderId="25" xfId="0" applyNumberFormat="1" applyFont="1" applyFill="1" applyBorder="1" applyAlignment="1" applyProtection="1">
      <alignment horizontal="center" vertical="center"/>
    </xf>
    <xf numFmtId="165" fontId="6" fillId="0" borderId="25" xfId="0" applyNumberFormat="1" applyFont="1" applyFill="1" applyBorder="1" applyAlignment="1" applyProtection="1">
      <alignment horizontal="center" vertical="center"/>
      <protection locked="0"/>
    </xf>
    <xf numFmtId="0" fontId="44" fillId="0" borderId="0" xfId="0" applyFont="1" applyFill="1"/>
    <xf numFmtId="0" fontId="45" fillId="0" borderId="0" xfId="0" applyFont="1" applyFill="1" applyAlignment="1">
      <alignment horizontal="left"/>
    </xf>
    <xf numFmtId="49" fontId="44" fillId="0" borderId="0" xfId="0" applyNumberFormat="1" applyFont="1" applyFill="1" applyAlignment="1">
      <alignment horizontal="center" vertical="top"/>
    </xf>
    <xf numFmtId="49" fontId="44" fillId="0" borderId="0" xfId="0" applyNumberFormat="1" applyFont="1" applyFill="1" applyAlignment="1">
      <alignment horizontal="center" vertical="top" wrapText="1"/>
    </xf>
    <xf numFmtId="0" fontId="0" fillId="0" borderId="33" xfId="0" applyFill="1" applyBorder="1" applyAlignment="1" applyProtection="1">
      <alignment horizontal="center"/>
    </xf>
    <xf numFmtId="0" fontId="9" fillId="0" borderId="1" xfId="0" applyFont="1" applyFill="1" applyBorder="1" applyAlignment="1" applyProtection="1">
      <alignment horizontal="center"/>
      <protection locked="0"/>
    </xf>
    <xf numFmtId="0" fontId="9" fillId="0" borderId="71" xfId="0" applyFont="1" applyFill="1" applyBorder="1" applyAlignment="1" applyProtection="1">
      <alignment horizontal="center"/>
      <protection locked="0"/>
    </xf>
    <xf numFmtId="0" fontId="6" fillId="0" borderId="71" xfId="0" applyFont="1" applyBorder="1" applyAlignment="1" applyProtection="1">
      <alignment horizontal="center"/>
      <protection locked="0"/>
    </xf>
    <xf numFmtId="165" fontId="6" fillId="6" borderId="42" xfId="0" applyNumberFormat="1" applyFont="1" applyFill="1" applyBorder="1" applyAlignment="1" applyProtection="1">
      <alignment horizontal="right"/>
      <protection locked="0"/>
    </xf>
    <xf numFmtId="165" fontId="6" fillId="6" borderId="40" xfId="0" applyNumberFormat="1" applyFont="1" applyFill="1" applyBorder="1" applyAlignment="1" applyProtection="1">
      <alignment horizontal="right"/>
      <protection locked="0"/>
    </xf>
    <xf numFmtId="165" fontId="6" fillId="6" borderId="41" xfId="0" applyNumberFormat="1" applyFont="1" applyFill="1" applyBorder="1" applyAlignment="1" applyProtection="1">
      <alignment horizontal="right"/>
      <protection locked="0"/>
    </xf>
    <xf numFmtId="165" fontId="6" fillId="6" borderId="41" xfId="0" applyNumberFormat="1" applyFont="1" applyFill="1" applyBorder="1" applyAlignment="1" applyProtection="1">
      <alignment horizontal="right" vertical="center"/>
      <protection locked="0"/>
    </xf>
    <xf numFmtId="0" fontId="9" fillId="0" borderId="63" xfId="0" applyFont="1" applyBorder="1" applyAlignment="1" applyProtection="1">
      <alignment horizontal="center" vertical="center" wrapText="1"/>
      <protection locked="0"/>
    </xf>
    <xf numFmtId="165" fontId="6" fillId="6" borderId="25" xfId="0" applyNumberFormat="1" applyFont="1" applyFill="1" applyBorder="1" applyAlignment="1" applyProtection="1">
      <alignment horizontal="right" wrapText="1"/>
      <protection locked="0"/>
    </xf>
    <xf numFmtId="165" fontId="9" fillId="6" borderId="8" xfId="0" applyNumberFormat="1" applyFont="1" applyFill="1" applyBorder="1" applyAlignment="1" applyProtection="1">
      <alignment horizontal="center"/>
      <protection locked="0"/>
    </xf>
    <xf numFmtId="165" fontId="4" fillId="6" borderId="25" xfId="0" applyNumberFormat="1" applyFont="1" applyFill="1" applyBorder="1" applyAlignment="1" applyProtection="1">
      <alignment horizontal="center" vertical="center"/>
      <protection locked="0"/>
    </xf>
    <xf numFmtId="165" fontId="4" fillId="6" borderId="7" xfId="0" applyNumberFormat="1" applyFont="1" applyFill="1" applyBorder="1" applyAlignment="1" applyProtection="1">
      <alignment horizontal="center" vertical="center"/>
      <protection locked="0"/>
    </xf>
    <xf numFmtId="165" fontId="4" fillId="6" borderId="51" xfId="0" applyNumberFormat="1" applyFont="1" applyFill="1" applyBorder="1" applyAlignment="1" applyProtection="1">
      <alignment horizontal="center" vertical="center"/>
      <protection locked="0"/>
    </xf>
    <xf numFmtId="165" fontId="4" fillId="6" borderId="18" xfId="0" applyNumberFormat="1" applyFont="1" applyFill="1" applyBorder="1" applyAlignment="1" applyProtection="1">
      <alignment horizontal="center" vertical="center"/>
      <protection locked="0"/>
    </xf>
    <xf numFmtId="165" fontId="4" fillId="6" borderId="19" xfId="0" applyNumberFormat="1" applyFont="1" applyFill="1" applyBorder="1" applyAlignment="1" applyProtection="1">
      <alignment horizontal="center" vertical="center"/>
      <protection locked="0"/>
    </xf>
    <xf numFmtId="165" fontId="4" fillId="6" borderId="8" xfId="0" applyNumberFormat="1" applyFont="1" applyFill="1" applyBorder="1" applyAlignment="1" applyProtection="1">
      <alignment horizontal="center" vertical="center"/>
      <protection locked="0"/>
    </xf>
    <xf numFmtId="165" fontId="4" fillId="6" borderId="35" xfId="0" applyNumberFormat="1" applyFont="1" applyFill="1" applyBorder="1" applyAlignment="1" applyProtection="1">
      <alignment horizontal="center" vertical="center"/>
      <protection locked="0"/>
    </xf>
    <xf numFmtId="165" fontId="4" fillId="6" borderId="27" xfId="0" applyNumberFormat="1" applyFont="1" applyFill="1" applyBorder="1" applyAlignment="1" applyProtection="1">
      <alignment horizontal="center" vertical="center"/>
      <protection locked="0"/>
    </xf>
    <xf numFmtId="165" fontId="4" fillId="6" borderId="30" xfId="0" applyNumberFormat="1" applyFont="1" applyFill="1" applyBorder="1" applyAlignment="1" applyProtection="1">
      <alignment horizontal="center" vertical="center"/>
      <protection locked="0"/>
    </xf>
    <xf numFmtId="165" fontId="6" fillId="6" borderId="25" xfId="0" applyNumberFormat="1" applyFont="1" applyFill="1" applyBorder="1" applyAlignment="1" applyProtection="1">
      <alignment horizontal="center" vertical="center"/>
      <protection locked="0"/>
    </xf>
    <xf numFmtId="165" fontId="6" fillId="6" borderId="9" xfId="0" applyNumberFormat="1" applyFont="1" applyFill="1" applyBorder="1" applyAlignment="1" applyProtection="1">
      <alignment horizontal="center" vertical="center"/>
      <protection locked="0"/>
    </xf>
    <xf numFmtId="165" fontId="6" fillId="6" borderId="7" xfId="0" applyNumberFormat="1" applyFont="1" applyFill="1" applyBorder="1" applyAlignment="1" applyProtection="1">
      <alignment horizontal="center" vertical="center"/>
      <protection locked="0"/>
    </xf>
    <xf numFmtId="165" fontId="6" fillId="6" borderId="64" xfId="0" applyNumberFormat="1" applyFont="1" applyFill="1" applyBorder="1" applyAlignment="1" applyProtection="1">
      <alignment horizontal="center" vertical="center"/>
      <protection locked="0"/>
    </xf>
    <xf numFmtId="165" fontId="6" fillId="6" borderId="8" xfId="0" applyNumberFormat="1" applyFont="1" applyFill="1" applyBorder="1" applyAlignment="1" applyProtection="1">
      <alignment horizontal="center" vertical="center"/>
      <protection locked="0"/>
    </xf>
    <xf numFmtId="165" fontId="6" fillId="6" borderId="63" xfId="0" applyNumberFormat="1" applyFont="1" applyFill="1" applyBorder="1" applyAlignment="1" applyProtection="1">
      <alignment horizontal="center" vertical="center"/>
      <protection locked="0"/>
    </xf>
    <xf numFmtId="165" fontId="6" fillId="6" borderId="4" xfId="0" applyNumberFormat="1" applyFont="1" applyFill="1" applyBorder="1" applyAlignment="1" applyProtection="1">
      <alignment horizontal="center" vertical="center"/>
      <protection locked="0"/>
    </xf>
    <xf numFmtId="165" fontId="4" fillId="6" borderId="32" xfId="0" applyNumberFormat="1" applyFont="1" applyFill="1" applyBorder="1" applyAlignment="1" applyProtection="1">
      <alignment horizontal="center" vertical="center"/>
      <protection locked="0"/>
    </xf>
    <xf numFmtId="165" fontId="6" fillId="6" borderId="33" xfId="0" applyNumberFormat="1" applyFont="1" applyFill="1" applyBorder="1" applyAlignment="1" applyProtection="1">
      <alignment horizontal="center"/>
      <protection locked="0"/>
    </xf>
    <xf numFmtId="165" fontId="0" fillId="0" borderId="52" xfId="0" applyNumberFormat="1" applyFill="1" applyBorder="1" applyAlignment="1" applyProtection="1">
      <alignment horizontal="center"/>
      <protection locked="0"/>
    </xf>
    <xf numFmtId="3" fontId="6" fillId="6" borderId="25" xfId="0" applyNumberFormat="1" applyFont="1" applyFill="1" applyBorder="1" applyAlignment="1" applyProtection="1">
      <alignment horizontal="center"/>
      <protection locked="0"/>
    </xf>
    <xf numFmtId="3" fontId="6" fillId="6" borderId="35" xfId="0" applyNumberFormat="1" applyFont="1" applyFill="1" applyBorder="1" applyAlignment="1" applyProtection="1">
      <alignment horizontal="center"/>
      <protection locked="0"/>
    </xf>
    <xf numFmtId="3" fontId="6" fillId="6" borderId="33" xfId="0" applyNumberFormat="1" applyFont="1" applyFill="1" applyBorder="1" applyAlignment="1" applyProtection="1">
      <alignment horizontal="center"/>
      <protection locked="0"/>
    </xf>
    <xf numFmtId="3" fontId="6" fillId="6" borderId="36" xfId="0" applyNumberFormat="1" applyFont="1" applyFill="1" applyBorder="1" applyAlignment="1" applyProtection="1">
      <alignment horizontal="center"/>
      <protection locked="0"/>
    </xf>
    <xf numFmtId="165" fontId="4" fillId="6" borderId="33" xfId="0" applyNumberFormat="1" applyFont="1" applyFill="1" applyBorder="1" applyAlignment="1" applyProtection="1">
      <alignment horizontal="center"/>
      <protection locked="0"/>
    </xf>
    <xf numFmtId="165" fontId="6" fillId="6" borderId="13" xfId="0" applyNumberFormat="1" applyFont="1" applyFill="1" applyBorder="1" applyAlignment="1" applyProtection="1">
      <alignment horizontal="center" vertical="center"/>
    </xf>
    <xf numFmtId="165" fontId="6" fillId="6" borderId="85" xfId="0" applyNumberFormat="1" applyFont="1" applyFill="1" applyBorder="1" applyAlignment="1" applyProtection="1">
      <alignment horizontal="center" vertical="center"/>
    </xf>
    <xf numFmtId="165" fontId="6" fillId="6" borderId="22" xfId="0" applyNumberFormat="1" applyFont="1" applyFill="1" applyBorder="1" applyAlignment="1" applyProtection="1">
      <alignment horizontal="center" vertical="center"/>
    </xf>
    <xf numFmtId="165" fontId="6" fillId="6" borderId="8" xfId="0" applyNumberFormat="1" applyFont="1" applyFill="1" applyBorder="1" applyAlignment="1" applyProtection="1">
      <alignment horizontal="center" vertical="center"/>
    </xf>
    <xf numFmtId="165" fontId="6" fillId="6" borderId="25" xfId="0" applyNumberFormat="1" applyFont="1" applyFill="1" applyBorder="1" applyAlignment="1" applyProtection="1">
      <alignment horizontal="center" vertical="center"/>
    </xf>
    <xf numFmtId="165" fontId="6" fillId="6" borderId="7" xfId="0" applyNumberFormat="1" applyFont="1" applyFill="1" applyBorder="1" applyAlignment="1" applyProtection="1">
      <alignment horizontal="center" vertical="center"/>
    </xf>
    <xf numFmtId="165" fontId="6" fillId="6" borderId="33" xfId="0" applyNumberFormat="1" applyFont="1" applyFill="1" applyBorder="1" applyAlignment="1" applyProtection="1">
      <alignment horizontal="center" vertical="center"/>
    </xf>
    <xf numFmtId="165" fontId="6" fillId="6" borderId="11" xfId="0" applyNumberFormat="1" applyFont="1" applyFill="1" applyBorder="1" applyAlignment="1" applyProtection="1">
      <alignment horizontal="center" vertical="center"/>
    </xf>
    <xf numFmtId="165" fontId="6" fillId="6" borderId="2" xfId="0" applyNumberFormat="1" applyFont="1" applyFill="1" applyBorder="1" applyAlignment="1" applyProtection="1">
      <alignment horizontal="center" vertical="center"/>
    </xf>
    <xf numFmtId="165" fontId="6" fillId="6" borderId="4" xfId="0" applyNumberFormat="1" applyFont="1" applyFill="1" applyBorder="1" applyAlignment="1" applyProtection="1">
      <alignment horizontal="center" vertical="center"/>
    </xf>
    <xf numFmtId="165" fontId="4" fillId="6" borderId="33" xfId="0" applyNumberFormat="1" applyFont="1" applyFill="1" applyBorder="1" applyAlignment="1" applyProtection="1">
      <alignment horizontal="center" vertical="center"/>
    </xf>
    <xf numFmtId="165" fontId="6" fillId="6" borderId="22" xfId="0" applyNumberFormat="1" applyFont="1" applyFill="1" applyBorder="1" applyAlignment="1" applyProtection="1">
      <alignment horizontal="center" vertical="center"/>
      <protection locked="0"/>
    </xf>
    <xf numFmtId="165" fontId="6" fillId="6" borderId="73" xfId="0" applyNumberFormat="1" applyFont="1" applyFill="1" applyBorder="1" applyAlignment="1" applyProtection="1">
      <alignment horizontal="center" vertical="center"/>
      <protection locked="0"/>
    </xf>
    <xf numFmtId="165" fontId="6" fillId="6" borderId="0" xfId="0" applyNumberFormat="1" applyFont="1" applyFill="1" applyBorder="1" applyAlignment="1" applyProtection="1">
      <alignment horizontal="center" vertical="center"/>
      <protection locked="0"/>
    </xf>
    <xf numFmtId="165" fontId="6" fillId="6" borderId="11" xfId="0" applyNumberFormat="1" applyFont="1" applyFill="1" applyBorder="1" applyAlignment="1" applyProtection="1">
      <alignment horizontal="center" vertical="center"/>
      <protection locked="0"/>
    </xf>
    <xf numFmtId="165" fontId="6" fillId="6" borderId="5" xfId="0" applyNumberFormat="1" applyFont="1" applyFill="1" applyBorder="1" applyAlignment="1" applyProtection="1">
      <alignment horizontal="center" vertical="center"/>
      <protection locked="0"/>
    </xf>
    <xf numFmtId="165" fontId="6" fillId="6" borderId="43" xfId="0" applyNumberFormat="1" applyFont="1" applyFill="1" applyBorder="1" applyAlignment="1" applyProtection="1">
      <alignment horizontal="center" vertical="center"/>
      <protection locked="0"/>
    </xf>
    <xf numFmtId="165" fontId="6" fillId="6" borderId="59" xfId="0" applyNumberFormat="1" applyFont="1" applyFill="1" applyBorder="1" applyAlignment="1" applyProtection="1">
      <alignment horizontal="center" vertical="center"/>
      <protection locked="0"/>
    </xf>
    <xf numFmtId="165" fontId="6" fillId="6" borderId="26" xfId="0" applyNumberFormat="1" applyFont="1" applyFill="1" applyBorder="1" applyAlignment="1" applyProtection="1">
      <alignment horizontal="center" vertical="center"/>
      <protection locked="0"/>
    </xf>
    <xf numFmtId="165" fontId="6" fillId="6" borderId="30" xfId="0" applyNumberFormat="1" applyFont="1" applyFill="1" applyBorder="1" applyAlignment="1" applyProtection="1">
      <alignment horizontal="center" vertical="center"/>
    </xf>
    <xf numFmtId="165" fontId="6" fillId="6" borderId="36" xfId="0" applyNumberFormat="1" applyFont="1" applyFill="1" applyBorder="1" applyAlignment="1" applyProtection="1">
      <alignment horizontal="center" vertical="center"/>
    </xf>
    <xf numFmtId="165" fontId="6" fillId="6" borderId="67" xfId="0" applyNumberFormat="1" applyFont="1" applyFill="1" applyBorder="1" applyAlignment="1" applyProtection="1">
      <alignment horizontal="center" vertical="center"/>
    </xf>
    <xf numFmtId="165" fontId="6" fillId="6" borderId="74" xfId="0" applyNumberFormat="1" applyFont="1" applyFill="1" applyBorder="1" applyAlignment="1" applyProtection="1">
      <alignment horizontal="center" vertical="center"/>
    </xf>
    <xf numFmtId="165" fontId="6" fillId="6" borderId="6" xfId="0" applyNumberFormat="1" applyFont="1" applyFill="1" applyBorder="1" applyAlignment="1" applyProtection="1">
      <alignment horizontal="center" vertical="center"/>
      <protection locked="0"/>
    </xf>
    <xf numFmtId="165" fontId="6" fillId="6" borderId="3" xfId="0" applyNumberFormat="1" applyFont="1" applyFill="1" applyBorder="1" applyAlignment="1" applyProtection="1">
      <alignment horizontal="center" vertical="center"/>
      <protection locked="0"/>
    </xf>
    <xf numFmtId="165" fontId="6" fillId="6" borderId="82" xfId="0" applyNumberFormat="1" applyFont="1" applyFill="1" applyBorder="1" applyAlignment="1" applyProtection="1">
      <alignment horizontal="center" vertical="center"/>
    </xf>
    <xf numFmtId="165" fontId="6" fillId="6" borderId="23" xfId="0" applyNumberFormat="1" applyFont="1" applyFill="1" applyBorder="1" applyAlignment="1" applyProtection="1">
      <alignment horizontal="center" vertical="center"/>
    </xf>
    <xf numFmtId="165" fontId="6" fillId="6" borderId="35" xfId="0" applyNumberFormat="1" applyFont="1" applyFill="1" applyBorder="1" applyAlignment="1" applyProtection="1">
      <alignment horizontal="center" vertical="center"/>
    </xf>
    <xf numFmtId="165" fontId="6" fillId="6" borderId="65" xfId="0" applyNumberFormat="1" applyFont="1" applyFill="1" applyBorder="1" applyAlignment="1" applyProtection="1">
      <alignment horizontal="center" vertical="center"/>
    </xf>
    <xf numFmtId="165" fontId="6" fillId="6" borderId="25" xfId="3" applyNumberFormat="1" applyFont="1" applyFill="1" applyBorder="1" applyAlignment="1" applyProtection="1">
      <alignment horizontal="center"/>
      <protection locked="0"/>
    </xf>
    <xf numFmtId="165" fontId="6" fillId="6" borderId="33" xfId="3" applyNumberFormat="1" applyFont="1" applyFill="1" applyBorder="1" applyAlignment="1" applyProtection="1">
      <alignment horizontal="center"/>
      <protection locked="0"/>
    </xf>
    <xf numFmtId="0" fontId="6" fillId="0" borderId="46" xfId="0" applyFont="1" applyBorder="1" applyAlignment="1" applyProtection="1">
      <alignment horizontal="center" vertical="center"/>
      <protection locked="0"/>
    </xf>
    <xf numFmtId="0" fontId="6" fillId="0" borderId="53" xfId="0" applyFont="1" applyBorder="1" applyAlignment="1" applyProtection="1">
      <alignment horizontal="center" vertical="center"/>
      <protection locked="0"/>
    </xf>
    <xf numFmtId="0" fontId="6" fillId="0" borderId="34" xfId="0" applyFont="1" applyBorder="1" applyAlignment="1" applyProtection="1">
      <alignment horizontal="center" vertical="center"/>
      <protection locked="0"/>
    </xf>
    <xf numFmtId="0" fontId="6" fillId="0" borderId="32" xfId="0" applyFont="1" applyBorder="1" applyAlignment="1" applyProtection="1">
      <alignment horizontal="center" vertical="center"/>
      <protection locked="0"/>
    </xf>
    <xf numFmtId="0" fontId="6" fillId="6" borderId="32" xfId="0" applyFont="1" applyFill="1" applyBorder="1" applyAlignment="1" applyProtection="1">
      <alignment horizontal="center" vertical="center"/>
      <protection locked="0"/>
    </xf>
    <xf numFmtId="0" fontId="0" fillId="0" borderId="32" xfId="0" applyFill="1" applyBorder="1" applyAlignment="1" applyProtection="1">
      <alignment horizontal="center"/>
      <protection locked="0"/>
    </xf>
    <xf numFmtId="0" fontId="6" fillId="0" borderId="36" xfId="0" applyFont="1" applyBorder="1" applyAlignment="1" applyProtection="1">
      <alignment horizontal="center" vertical="center"/>
      <protection locked="0"/>
    </xf>
    <xf numFmtId="165" fontId="0" fillId="0" borderId="0" xfId="0" applyNumberFormat="1" applyAlignment="1" applyProtection="1">
      <alignment vertical="center"/>
    </xf>
    <xf numFmtId="165" fontId="6" fillId="6" borderId="25" xfId="0" applyNumberFormat="1" applyFont="1" applyFill="1" applyBorder="1" applyAlignment="1" applyProtection="1">
      <alignment horizontal="right" wrapText="1"/>
    </xf>
    <xf numFmtId="165" fontId="6" fillId="6" borderId="24" xfId="0" applyNumberFormat="1" applyFont="1" applyFill="1" applyBorder="1" applyAlignment="1" applyProtection="1">
      <alignment horizontal="right" wrapText="1"/>
    </xf>
    <xf numFmtId="165" fontId="6" fillId="6" borderId="24" xfId="0" applyNumberFormat="1" applyFont="1" applyFill="1" applyBorder="1" applyAlignment="1" applyProtection="1">
      <alignment horizontal="right" wrapText="1"/>
      <protection locked="0"/>
    </xf>
    <xf numFmtId="165" fontId="6" fillId="6" borderId="35" xfId="0" applyNumberFormat="1" applyFont="1" applyFill="1" applyBorder="1" applyAlignment="1" applyProtection="1">
      <alignment horizontal="right" wrapText="1"/>
    </xf>
    <xf numFmtId="165" fontId="6" fillId="6" borderId="28" xfId="0" applyNumberFormat="1" applyFont="1" applyFill="1" applyBorder="1" applyAlignment="1" applyProtection="1">
      <alignment horizontal="right" wrapText="1"/>
    </xf>
    <xf numFmtId="165" fontId="6" fillId="6" borderId="45" xfId="0" applyNumberFormat="1" applyFont="1" applyFill="1" applyBorder="1" applyAlignment="1" applyProtection="1">
      <alignment horizontal="right" wrapText="1"/>
    </xf>
    <xf numFmtId="165" fontId="6" fillId="6" borderId="54" xfId="0" applyNumberFormat="1" applyFont="1" applyFill="1" applyBorder="1" applyAlignment="1" applyProtection="1">
      <alignment horizontal="right" wrapText="1"/>
    </xf>
    <xf numFmtId="165" fontId="9" fillId="6" borderId="8" xfId="0" applyNumberFormat="1" applyFont="1" applyFill="1" applyBorder="1" applyAlignment="1" applyProtection="1">
      <alignment horizontal="center"/>
    </xf>
    <xf numFmtId="165" fontId="6" fillId="6" borderId="25" xfId="0" applyNumberFormat="1" applyFont="1" applyFill="1" applyBorder="1" applyAlignment="1" applyProtection="1">
      <alignment horizontal="center"/>
    </xf>
    <xf numFmtId="165" fontId="6" fillId="0" borderId="0" xfId="0" applyNumberFormat="1" applyFont="1" applyAlignment="1" applyProtection="1">
      <alignment vertical="center"/>
    </xf>
    <xf numFmtId="165" fontId="6" fillId="0" borderId="23" xfId="0" applyNumberFormat="1" applyFont="1" applyBorder="1" applyAlignment="1" applyProtection="1">
      <alignment horizontal="center"/>
      <protection locked="0"/>
    </xf>
    <xf numFmtId="165" fontId="6" fillId="6" borderId="1" xfId="0" applyNumberFormat="1" applyFont="1" applyFill="1" applyBorder="1" applyAlignment="1" applyProtection="1">
      <alignment horizontal="center" vertical="center"/>
    </xf>
    <xf numFmtId="165" fontId="6" fillId="6" borderId="45" xfId="0" applyNumberFormat="1" applyFont="1" applyFill="1" applyBorder="1" applyAlignment="1" applyProtection="1">
      <alignment horizontal="center" vertical="center"/>
    </xf>
    <xf numFmtId="165" fontId="6" fillId="6" borderId="73" xfId="0" applyNumberFormat="1" applyFont="1" applyFill="1" applyBorder="1" applyAlignment="1" applyProtection="1">
      <alignment horizontal="center" vertical="center"/>
    </xf>
    <xf numFmtId="165" fontId="6" fillId="6" borderId="0" xfId="0" applyNumberFormat="1" applyFont="1" applyFill="1" applyBorder="1" applyAlignment="1" applyProtection="1">
      <alignment horizontal="center" vertical="center"/>
    </xf>
    <xf numFmtId="165" fontId="6" fillId="6" borderId="51" xfId="0" applyNumberFormat="1" applyFont="1" applyFill="1" applyBorder="1" applyAlignment="1" applyProtection="1">
      <alignment horizontal="center" vertical="center"/>
      <protection locked="0"/>
    </xf>
    <xf numFmtId="165" fontId="6" fillId="6" borderId="19" xfId="0" applyNumberFormat="1" applyFont="1" applyFill="1" applyBorder="1" applyAlignment="1" applyProtection="1">
      <alignment horizontal="center" vertical="center"/>
      <protection locked="0"/>
    </xf>
    <xf numFmtId="165" fontId="6" fillId="6" borderId="18" xfId="0" applyNumberFormat="1" applyFont="1" applyFill="1" applyBorder="1" applyAlignment="1" applyProtection="1">
      <alignment horizontal="center" vertical="center"/>
      <protection locked="0"/>
    </xf>
    <xf numFmtId="165" fontId="9" fillId="6" borderId="4" xfId="0" applyNumberFormat="1" applyFont="1" applyFill="1" applyBorder="1" applyAlignment="1" applyProtection="1">
      <alignment horizontal="center" vertical="center" wrapText="1"/>
    </xf>
    <xf numFmtId="165" fontId="9" fillId="6" borderId="3" xfId="0" applyNumberFormat="1" applyFont="1" applyFill="1" applyBorder="1" applyAlignment="1" applyProtection="1">
      <alignment horizontal="center" vertical="center" wrapText="1"/>
    </xf>
    <xf numFmtId="165" fontId="9" fillId="6" borderId="65" xfId="0" applyNumberFormat="1" applyFont="1" applyFill="1" applyBorder="1" applyAlignment="1" applyProtection="1">
      <alignment horizontal="center" vertical="center" wrapText="1"/>
    </xf>
    <xf numFmtId="165" fontId="9" fillId="6" borderId="4" xfId="0" applyNumberFormat="1" applyFont="1" applyFill="1" applyBorder="1" applyAlignment="1" applyProtection="1">
      <alignment horizontal="center" vertical="center" wrapText="1"/>
      <protection locked="0"/>
    </xf>
    <xf numFmtId="165" fontId="9" fillId="6" borderId="3" xfId="0" applyNumberFormat="1" applyFont="1" applyFill="1" applyBorder="1" applyAlignment="1" applyProtection="1">
      <alignment horizontal="center" vertical="center" wrapText="1"/>
      <protection locked="0"/>
    </xf>
    <xf numFmtId="165" fontId="9" fillId="6" borderId="7" xfId="0" applyNumberFormat="1" applyFont="1" applyFill="1" applyBorder="1" applyAlignment="1" applyProtection="1">
      <alignment horizontal="center" vertical="center" wrapText="1"/>
      <protection locked="0"/>
    </xf>
    <xf numFmtId="165" fontId="9" fillId="6" borderId="8" xfId="0" applyNumberFormat="1" applyFont="1" applyFill="1" applyBorder="1" applyAlignment="1" applyProtection="1">
      <alignment horizontal="center" vertical="center" wrapText="1"/>
      <protection locked="0"/>
    </xf>
    <xf numFmtId="165" fontId="9" fillId="6" borderId="33" xfId="0" applyNumberFormat="1" applyFont="1" applyFill="1" applyBorder="1" applyAlignment="1" applyProtection="1">
      <alignment horizontal="center" vertical="center" wrapText="1"/>
    </xf>
    <xf numFmtId="165" fontId="9" fillId="6" borderId="19" xfId="0" applyNumberFormat="1" applyFont="1" applyFill="1" applyBorder="1" applyAlignment="1" applyProtection="1">
      <alignment horizontal="center" vertical="center" wrapText="1"/>
      <protection locked="0"/>
    </xf>
    <xf numFmtId="165" fontId="9" fillId="6" borderId="18" xfId="0" applyNumberFormat="1" applyFont="1" applyFill="1" applyBorder="1" applyAlignment="1" applyProtection="1">
      <alignment horizontal="center" vertical="center" wrapText="1"/>
      <protection locked="0"/>
    </xf>
    <xf numFmtId="165" fontId="9" fillId="6" borderId="52" xfId="0" applyNumberFormat="1" applyFont="1" applyFill="1" applyBorder="1" applyAlignment="1" applyProtection="1">
      <alignment horizontal="center" vertical="center" wrapText="1"/>
    </xf>
    <xf numFmtId="165" fontId="9" fillId="6" borderId="26" xfId="0" applyNumberFormat="1" applyFont="1" applyFill="1" applyBorder="1" applyAlignment="1" applyProtection="1">
      <alignment horizontal="center" vertical="center" wrapText="1"/>
    </xf>
    <xf numFmtId="165" fontId="9" fillId="6" borderId="43" xfId="0" applyNumberFormat="1" applyFont="1" applyFill="1" applyBorder="1" applyAlignment="1" applyProtection="1">
      <alignment horizontal="center" vertical="center" wrapText="1"/>
    </xf>
    <xf numFmtId="165" fontId="9" fillId="6" borderId="60" xfId="0" applyNumberFormat="1" applyFont="1" applyFill="1" applyBorder="1" applyAlignment="1" applyProtection="1">
      <alignment horizontal="center" vertical="center" wrapText="1"/>
    </xf>
    <xf numFmtId="0" fontId="6" fillId="6" borderId="0" xfId="0" applyFont="1" applyFill="1" applyProtection="1"/>
    <xf numFmtId="0" fontId="9" fillId="6" borderId="0" xfId="0" applyFont="1" applyFill="1" applyAlignment="1" applyProtection="1"/>
    <xf numFmtId="0" fontId="0" fillId="0" borderId="0" xfId="0" applyFill="1" applyAlignment="1" applyProtection="1">
      <alignment wrapText="1"/>
    </xf>
    <xf numFmtId="0" fontId="6" fillId="6" borderId="32" xfId="2" applyFont="1" applyFill="1" applyBorder="1" applyAlignment="1" applyProtection="1">
      <alignment wrapText="1"/>
      <protection locked="0"/>
    </xf>
    <xf numFmtId="0" fontId="22" fillId="0" borderId="0" xfId="0" applyFont="1" applyFill="1" applyAlignment="1" applyProtection="1">
      <alignment horizontal="center" wrapText="1"/>
    </xf>
    <xf numFmtId="4" fontId="0" fillId="0" borderId="0" xfId="0" applyNumberFormat="1" applyAlignment="1" applyProtection="1">
      <alignment wrapText="1"/>
    </xf>
    <xf numFmtId="165" fontId="9" fillId="6" borderId="45" xfId="0" applyNumberFormat="1" applyFont="1" applyFill="1" applyBorder="1" applyAlignment="1" applyProtection="1">
      <alignment horizontal="center" vertical="center"/>
      <protection locked="0"/>
    </xf>
    <xf numFmtId="165" fontId="9" fillId="6" borderId="45" xfId="0" applyNumberFormat="1" applyFont="1" applyFill="1" applyBorder="1" applyAlignment="1" applyProtection="1">
      <alignment horizontal="center" vertical="center"/>
    </xf>
    <xf numFmtId="165" fontId="9" fillId="6" borderId="53" xfId="0" applyNumberFormat="1" applyFont="1" applyFill="1" applyBorder="1" applyAlignment="1" applyProtection="1">
      <alignment horizontal="center" vertical="center"/>
    </xf>
    <xf numFmtId="165" fontId="9" fillId="6" borderId="25" xfId="0" applyNumberFormat="1" applyFont="1" applyFill="1" applyBorder="1" applyAlignment="1" applyProtection="1">
      <alignment horizontal="center" vertical="center"/>
      <protection locked="0"/>
    </xf>
    <xf numFmtId="165" fontId="9" fillId="6" borderId="33" xfId="0" applyNumberFormat="1" applyFont="1" applyFill="1" applyBorder="1" applyAlignment="1" applyProtection="1">
      <alignment horizontal="center" vertical="center"/>
      <protection locked="0"/>
    </xf>
    <xf numFmtId="165" fontId="9" fillId="6" borderId="8" xfId="0" applyNumberFormat="1" applyFont="1" applyFill="1" applyBorder="1" applyAlignment="1" applyProtection="1">
      <alignment horizontal="center" vertical="center"/>
      <protection locked="0"/>
    </xf>
    <xf numFmtId="165" fontId="9" fillId="6" borderId="35" xfId="0" applyNumberFormat="1" applyFont="1" applyFill="1" applyBorder="1" applyAlignment="1" applyProtection="1">
      <alignment horizontal="center" vertical="center"/>
    </xf>
    <xf numFmtId="165" fontId="9" fillId="6" borderId="36" xfId="0" applyNumberFormat="1" applyFont="1" applyFill="1" applyBorder="1" applyAlignment="1" applyProtection="1">
      <alignment horizontal="center" vertical="center"/>
    </xf>
    <xf numFmtId="165" fontId="6" fillId="6" borderId="67" xfId="0" applyNumberFormat="1" applyFont="1" applyFill="1" applyBorder="1" applyAlignment="1" applyProtection="1">
      <alignment horizontal="center"/>
    </xf>
    <xf numFmtId="165" fontId="6" fillId="6" borderId="22" xfId="0" applyNumberFormat="1" applyFont="1" applyFill="1" applyBorder="1" applyAlignment="1" applyProtection="1">
      <alignment horizontal="center"/>
    </xf>
    <xf numFmtId="165" fontId="6" fillId="6" borderId="22" xfId="0" applyNumberFormat="1" applyFont="1" applyFill="1" applyBorder="1" applyAlignment="1" applyProtection="1">
      <alignment horizontal="center"/>
      <protection locked="0"/>
    </xf>
    <xf numFmtId="165" fontId="6" fillId="6" borderId="34" xfId="0" applyNumberFormat="1" applyFont="1" applyFill="1" applyBorder="1" applyAlignment="1" applyProtection="1">
      <alignment horizontal="center"/>
      <protection locked="0"/>
    </xf>
    <xf numFmtId="165" fontId="6" fillId="6" borderId="49" xfId="0" applyNumberFormat="1" applyFont="1" applyFill="1" applyBorder="1" applyAlignment="1" applyProtection="1">
      <alignment horizontal="center"/>
    </xf>
    <xf numFmtId="165" fontId="6" fillId="6" borderId="53" xfId="0" applyNumberFormat="1" applyFont="1" applyFill="1" applyBorder="1" applyAlignment="1" applyProtection="1">
      <alignment horizontal="center"/>
    </xf>
    <xf numFmtId="165" fontId="6" fillId="6" borderId="8" xfId="0" applyNumberFormat="1" applyFont="1" applyFill="1" applyBorder="1" applyAlignment="1" applyProtection="1">
      <alignment horizontal="center"/>
    </xf>
    <xf numFmtId="165" fontId="6" fillId="6" borderId="33" xfId="0" applyNumberFormat="1" applyFont="1" applyFill="1" applyBorder="1" applyAlignment="1" applyProtection="1">
      <alignment horizontal="center"/>
    </xf>
    <xf numFmtId="165" fontId="6" fillId="6" borderId="8" xfId="0" applyNumberFormat="1" applyFont="1" applyFill="1" applyBorder="1" applyAlignment="1" applyProtection="1">
      <alignment horizontal="center"/>
      <protection locked="0"/>
    </xf>
    <xf numFmtId="165" fontId="6" fillId="6" borderId="35" xfId="0" applyNumberFormat="1" applyFont="1" applyFill="1" applyBorder="1" applyAlignment="1" applyProtection="1">
      <alignment horizontal="center"/>
      <protection locked="0"/>
    </xf>
    <xf numFmtId="165" fontId="6" fillId="6" borderId="36" xfId="0" applyNumberFormat="1" applyFont="1" applyFill="1" applyBorder="1" applyAlignment="1" applyProtection="1">
      <alignment horizontal="center"/>
      <protection locked="0"/>
    </xf>
    <xf numFmtId="4" fontId="42" fillId="0" borderId="0" xfId="0" applyNumberFormat="1" applyFont="1" applyAlignment="1" applyProtection="1">
      <alignment vertical="center"/>
    </xf>
    <xf numFmtId="165" fontId="6" fillId="0" borderId="4" xfId="0" applyNumberFormat="1" applyFont="1" applyFill="1" applyBorder="1" applyAlignment="1" applyProtection="1">
      <alignment horizontal="center" vertical="center"/>
    </xf>
    <xf numFmtId="165" fontId="6" fillId="0" borderId="6" xfId="0" applyNumberFormat="1" applyFont="1" applyFill="1" applyBorder="1" applyAlignment="1" applyProtection="1">
      <alignment horizontal="center" vertical="center"/>
      <protection locked="0"/>
    </xf>
    <xf numFmtId="165" fontId="6" fillId="0" borderId="2" xfId="0" applyNumberFormat="1" applyFont="1" applyFill="1" applyBorder="1" applyAlignment="1" applyProtection="1">
      <alignment horizontal="center" vertical="center"/>
    </xf>
    <xf numFmtId="165" fontId="6" fillId="0" borderId="1" xfId="0" applyNumberFormat="1" applyFont="1" applyFill="1" applyBorder="1" applyAlignment="1" applyProtection="1">
      <alignment horizontal="center" vertical="center"/>
    </xf>
    <xf numFmtId="165" fontId="6" fillId="0" borderId="13" xfId="0" applyNumberFormat="1" applyFont="1" applyFill="1" applyBorder="1" applyAlignment="1" applyProtection="1">
      <alignment horizontal="center" vertical="center"/>
    </xf>
    <xf numFmtId="165" fontId="6" fillId="0" borderId="74" xfId="0" applyNumberFormat="1" applyFont="1" applyFill="1" applyBorder="1" applyAlignment="1" applyProtection="1">
      <alignment horizontal="center" vertical="center"/>
    </xf>
    <xf numFmtId="165" fontId="6" fillId="0" borderId="14" xfId="0" applyNumberFormat="1" applyFont="1" applyFill="1" applyBorder="1" applyAlignment="1" applyProtection="1">
      <alignment horizontal="center" vertical="center"/>
    </xf>
    <xf numFmtId="165" fontId="6" fillId="0" borderId="53" xfId="0" applyNumberFormat="1" applyFont="1" applyFill="1" applyBorder="1" applyAlignment="1" applyProtection="1">
      <alignment horizontal="center" vertical="center"/>
    </xf>
    <xf numFmtId="165" fontId="6" fillId="0" borderId="6" xfId="0" applyNumberFormat="1" applyFont="1" applyFill="1" applyBorder="1" applyAlignment="1" applyProtection="1">
      <alignment horizontal="center" vertical="center"/>
    </xf>
    <xf numFmtId="165" fontId="6" fillId="0" borderId="82" xfId="0" applyNumberFormat="1" applyFont="1" applyFill="1" applyBorder="1" applyAlignment="1" applyProtection="1">
      <alignment horizontal="center" vertical="center"/>
    </xf>
    <xf numFmtId="165" fontId="6" fillId="0" borderId="73" xfId="0" applyNumberFormat="1" applyFont="1" applyFill="1" applyBorder="1" applyAlignment="1" applyProtection="1">
      <alignment horizontal="center" vertical="center"/>
    </xf>
    <xf numFmtId="165" fontId="6" fillId="0" borderId="36" xfId="0" applyNumberFormat="1" applyFont="1" applyFill="1" applyBorder="1" applyAlignment="1" applyProtection="1">
      <alignment horizontal="center" vertical="center"/>
    </xf>
    <xf numFmtId="165" fontId="6" fillId="0" borderId="23" xfId="0" applyNumberFormat="1" applyFont="1" applyFill="1" applyBorder="1" applyAlignment="1" applyProtection="1">
      <alignment horizontal="center" vertical="center"/>
    </xf>
    <xf numFmtId="165" fontId="6" fillId="0" borderId="30" xfId="0" applyNumberFormat="1" applyFont="1" applyFill="1" applyBorder="1" applyAlignment="1" applyProtection="1">
      <alignment horizontal="center" vertical="center"/>
    </xf>
    <xf numFmtId="165" fontId="6" fillId="0" borderId="35" xfId="0" applyNumberFormat="1" applyFont="1" applyFill="1" applyBorder="1" applyAlignment="1" applyProtection="1">
      <alignment horizontal="center" vertical="center"/>
    </xf>
    <xf numFmtId="165" fontId="6" fillId="0" borderId="27" xfId="0" applyNumberFormat="1" applyFont="1" applyFill="1" applyBorder="1" applyAlignment="1" applyProtection="1">
      <alignment horizontal="center" vertical="center"/>
    </xf>
    <xf numFmtId="165" fontId="6" fillId="0" borderId="4" xfId="0" applyNumberFormat="1" applyFont="1" applyFill="1" applyBorder="1" applyAlignment="1" applyProtection="1">
      <alignment horizontal="center" vertical="center"/>
    </xf>
    <xf numFmtId="165" fontId="6" fillId="0" borderId="81" xfId="0" applyNumberFormat="1" applyFont="1" applyFill="1" applyBorder="1" applyAlignment="1" applyProtection="1">
      <alignment horizontal="center" vertical="center"/>
    </xf>
    <xf numFmtId="165" fontId="6" fillId="0" borderId="63" xfId="0" applyNumberFormat="1" applyFont="1" applyFill="1" applyBorder="1" applyAlignment="1" applyProtection="1">
      <alignment horizontal="center" vertical="center"/>
    </xf>
    <xf numFmtId="165" fontId="6" fillId="0" borderId="72" xfId="0" applyNumberFormat="1" applyFont="1" applyFill="1" applyBorder="1" applyAlignment="1" applyProtection="1">
      <alignment horizontal="center" vertical="center"/>
    </xf>
    <xf numFmtId="165" fontId="6" fillId="0" borderId="51" xfId="0" applyNumberFormat="1" applyFont="1" applyFill="1" applyBorder="1" applyAlignment="1" applyProtection="1">
      <alignment horizontal="center" vertical="center"/>
    </xf>
    <xf numFmtId="165" fontId="6" fillId="0" borderId="21" xfId="0" applyNumberFormat="1" applyFont="1" applyFill="1" applyBorder="1" applyAlignment="1" applyProtection="1">
      <alignment horizontal="center" vertical="center"/>
    </xf>
    <xf numFmtId="165" fontId="6" fillId="0" borderId="45" xfId="0" applyNumberFormat="1" applyFont="1" applyFill="1" applyBorder="1" applyAlignment="1" applyProtection="1">
      <alignment horizontal="center" vertical="center"/>
    </xf>
    <xf numFmtId="165" fontId="6" fillId="0" borderId="54" xfId="0" applyNumberFormat="1" applyFont="1" applyFill="1" applyBorder="1" applyAlignment="1" applyProtection="1">
      <alignment horizontal="center" vertical="center"/>
    </xf>
    <xf numFmtId="165" fontId="6" fillId="0" borderId="34" xfId="0" applyNumberFormat="1" applyFont="1" applyFill="1" applyBorder="1" applyAlignment="1" applyProtection="1">
      <alignment horizontal="center" vertical="center"/>
    </xf>
    <xf numFmtId="165" fontId="6" fillId="0" borderId="59" xfId="0" applyNumberFormat="1" applyFont="1" applyFill="1" applyBorder="1" applyAlignment="1" applyProtection="1">
      <alignment horizontal="center" vertical="center"/>
    </xf>
    <xf numFmtId="165" fontId="9" fillId="6" borderId="25" xfId="0" applyNumberFormat="1" applyFont="1" applyFill="1" applyBorder="1" applyAlignment="1" applyProtection="1">
      <alignment horizontal="center" vertical="center"/>
    </xf>
    <xf numFmtId="165" fontId="6" fillId="6" borderId="63" xfId="0" applyNumberFormat="1" applyFont="1" applyFill="1" applyBorder="1" applyAlignment="1" applyProtection="1">
      <alignment horizontal="center" vertical="center"/>
    </xf>
    <xf numFmtId="165" fontId="6" fillId="6" borderId="51" xfId="0" applyNumberFormat="1" applyFont="1" applyFill="1" applyBorder="1" applyAlignment="1" applyProtection="1">
      <alignment horizontal="center" vertical="center"/>
    </xf>
    <xf numFmtId="165" fontId="6" fillId="6" borderId="3" xfId="0" applyNumberFormat="1" applyFont="1" applyFill="1" applyBorder="1" applyAlignment="1" applyProtection="1">
      <alignment horizontal="center" vertical="center"/>
    </xf>
    <xf numFmtId="165" fontId="6" fillId="6" borderId="6" xfId="0" applyNumberFormat="1" applyFont="1" applyFill="1" applyBorder="1" applyAlignment="1" applyProtection="1">
      <alignment horizontal="center" vertical="center"/>
    </xf>
    <xf numFmtId="165" fontId="6" fillId="0" borderId="22" xfId="0" applyNumberFormat="1" applyFont="1" applyFill="1" applyBorder="1" applyAlignment="1" applyProtection="1">
      <alignment horizontal="center"/>
    </xf>
    <xf numFmtId="165" fontId="6" fillId="0" borderId="23" xfId="0" applyNumberFormat="1" applyFont="1" applyFill="1" applyBorder="1" applyAlignment="1" applyProtection="1">
      <alignment horizontal="center"/>
      <protection locked="0"/>
    </xf>
    <xf numFmtId="49" fontId="9" fillId="0" borderId="42" xfId="0" applyNumberFormat="1" applyFont="1" applyBorder="1" applyAlignment="1" applyProtection="1">
      <alignment horizontal="center"/>
      <protection locked="0"/>
    </xf>
    <xf numFmtId="49" fontId="9" fillId="0" borderId="40" xfId="0" applyNumberFormat="1" applyFont="1" applyBorder="1" applyAlignment="1" applyProtection="1">
      <alignment horizontal="center"/>
      <protection locked="0"/>
    </xf>
    <xf numFmtId="0" fontId="10" fillId="6" borderId="0" xfId="0" applyFont="1" applyFill="1" applyBorder="1" applyAlignment="1" applyProtection="1"/>
    <xf numFmtId="165" fontId="4" fillId="6" borderId="25" xfId="0" applyNumberFormat="1" applyFont="1" applyFill="1" applyBorder="1" applyAlignment="1" applyProtection="1">
      <alignment horizontal="center" vertical="center"/>
    </xf>
    <xf numFmtId="0" fontId="4" fillId="6" borderId="0" xfId="0" applyFont="1" applyFill="1" applyProtection="1"/>
    <xf numFmtId="0" fontId="9" fillId="6" borderId="0" xfId="0" applyFont="1" applyFill="1" applyProtection="1"/>
    <xf numFmtId="0" fontId="9" fillId="6" borderId="0" xfId="0" applyNumberFormat="1" applyFont="1" applyFill="1" applyBorder="1" applyAlignment="1" applyProtection="1">
      <alignment horizontal="left"/>
    </xf>
    <xf numFmtId="165" fontId="9" fillId="6" borderId="49" xfId="0" applyNumberFormat="1" applyFont="1" applyFill="1" applyBorder="1" applyAlignment="1" applyProtection="1">
      <alignment horizontal="center" vertical="center"/>
    </xf>
    <xf numFmtId="165" fontId="6" fillId="6" borderId="53" xfId="0" applyNumberFormat="1" applyFont="1" applyFill="1" applyBorder="1" applyAlignment="1" applyProtection="1">
      <alignment horizontal="center" vertical="center"/>
    </xf>
    <xf numFmtId="165" fontId="9" fillId="6" borderId="3" xfId="0" applyNumberFormat="1" applyFont="1" applyFill="1" applyBorder="1" applyAlignment="1" applyProtection="1">
      <alignment horizontal="center" vertical="center"/>
    </xf>
    <xf numFmtId="165" fontId="9" fillId="6" borderId="65" xfId="0" applyNumberFormat="1" applyFont="1" applyFill="1" applyBorder="1" applyAlignment="1" applyProtection="1">
      <alignment horizontal="center" vertical="center"/>
    </xf>
    <xf numFmtId="165" fontId="6" fillId="6" borderId="30" xfId="0" applyNumberFormat="1" applyFont="1" applyFill="1" applyBorder="1" applyAlignment="1" applyProtection="1">
      <alignment horizontal="center" vertical="center"/>
      <protection locked="0"/>
    </xf>
    <xf numFmtId="165" fontId="6" fillId="6" borderId="81" xfId="0" applyNumberFormat="1" applyFont="1" applyFill="1" applyBorder="1" applyAlignment="1" applyProtection="1">
      <alignment horizontal="center" vertical="center"/>
    </xf>
    <xf numFmtId="165" fontId="6" fillId="6" borderId="14" xfId="0" applyNumberFormat="1" applyFont="1" applyFill="1" applyBorder="1" applyAlignment="1" applyProtection="1">
      <alignment horizontal="center" vertical="center"/>
    </xf>
    <xf numFmtId="165" fontId="6" fillId="6" borderId="64" xfId="0" applyNumberFormat="1" applyFont="1" applyFill="1" applyBorder="1" applyAlignment="1" applyProtection="1">
      <alignment horizontal="center" vertical="center"/>
    </xf>
    <xf numFmtId="165" fontId="6" fillId="6" borderId="32" xfId="0" applyNumberFormat="1" applyFont="1" applyFill="1" applyBorder="1" applyAlignment="1" applyProtection="1">
      <alignment horizontal="center" vertical="center"/>
    </xf>
    <xf numFmtId="165" fontId="6" fillId="6" borderId="32" xfId="0" applyNumberFormat="1" applyFont="1" applyFill="1" applyBorder="1" applyAlignment="1" applyProtection="1">
      <alignment horizontal="center" vertical="center"/>
      <protection locked="0"/>
    </xf>
    <xf numFmtId="165" fontId="6" fillId="6" borderId="34" xfId="0" applyNumberFormat="1" applyFont="1" applyFill="1" applyBorder="1" applyAlignment="1" applyProtection="1">
      <alignment horizontal="center" vertical="center"/>
      <protection locked="0"/>
    </xf>
    <xf numFmtId="165" fontId="6" fillId="6" borderId="27" xfId="0" applyNumberFormat="1" applyFont="1" applyFill="1" applyBorder="1" applyAlignment="1" applyProtection="1">
      <alignment horizontal="center" vertical="center"/>
      <protection locked="0"/>
    </xf>
    <xf numFmtId="165" fontId="6" fillId="6" borderId="35" xfId="0" applyNumberFormat="1" applyFont="1" applyFill="1" applyBorder="1" applyAlignment="1" applyProtection="1">
      <alignment horizontal="center" vertical="center"/>
      <protection locked="0"/>
    </xf>
    <xf numFmtId="165" fontId="6" fillId="6" borderId="46" xfId="0" applyNumberFormat="1" applyFont="1" applyFill="1" applyBorder="1" applyAlignment="1" applyProtection="1">
      <alignment horizontal="center" vertical="center"/>
    </xf>
    <xf numFmtId="165" fontId="6" fillId="6" borderId="58" xfId="0" applyNumberFormat="1" applyFont="1" applyFill="1" applyBorder="1" applyAlignment="1" applyProtection="1">
      <alignment horizontal="center" vertical="center"/>
    </xf>
    <xf numFmtId="165" fontId="6" fillId="6" borderId="54" xfId="0" applyNumberFormat="1" applyFont="1" applyFill="1" applyBorder="1" applyAlignment="1" applyProtection="1">
      <alignment horizontal="center" vertical="center"/>
    </xf>
    <xf numFmtId="165" fontId="6" fillId="6" borderId="49" xfId="0" applyNumberFormat="1" applyFont="1" applyFill="1" applyBorder="1" applyAlignment="1" applyProtection="1">
      <alignment horizontal="center" vertical="center"/>
    </xf>
    <xf numFmtId="165" fontId="6" fillId="6" borderId="45" xfId="0" applyNumberFormat="1" applyFont="1" applyFill="1" applyBorder="1" applyAlignment="1" applyProtection="1">
      <alignment horizontal="center"/>
    </xf>
    <xf numFmtId="165" fontId="6" fillId="6" borderId="25" xfId="0" applyNumberFormat="1" applyFont="1" applyFill="1" applyBorder="1" applyAlignment="1" applyProtection="1">
      <alignment horizontal="center"/>
      <protection locked="0"/>
    </xf>
    <xf numFmtId="165" fontId="6" fillId="6" borderId="36" xfId="0" applyNumberFormat="1" applyFont="1" applyFill="1" applyBorder="1" applyAlignment="1" applyProtection="1">
      <alignment horizontal="center"/>
    </xf>
    <xf numFmtId="165" fontId="6" fillId="6" borderId="13" xfId="0" applyNumberFormat="1" applyFont="1" applyFill="1" applyBorder="1" applyAlignment="1" applyProtection="1">
      <alignment horizontal="center"/>
    </xf>
    <xf numFmtId="165" fontId="6" fillId="6" borderId="85" xfId="0" applyNumberFormat="1" applyFont="1" applyFill="1" applyBorder="1" applyAlignment="1" applyProtection="1">
      <alignment horizontal="center"/>
    </xf>
    <xf numFmtId="165" fontId="6" fillId="6" borderId="3" xfId="0" applyNumberFormat="1" applyFont="1" applyFill="1" applyBorder="1" applyAlignment="1" applyProtection="1">
      <alignment horizontal="center"/>
    </xf>
    <xf numFmtId="165" fontId="6" fillId="6" borderId="65" xfId="0" applyNumberFormat="1" applyFont="1" applyFill="1" applyBorder="1" applyAlignment="1" applyProtection="1">
      <alignment horizontal="center"/>
    </xf>
    <xf numFmtId="165" fontId="4" fillId="6" borderId="38" xfId="0" applyNumberFormat="1" applyFont="1" applyFill="1" applyBorder="1" applyAlignment="1" applyProtection="1">
      <alignment horizontal="right" vertical="center"/>
    </xf>
    <xf numFmtId="165" fontId="4" fillId="6" borderId="57" xfId="0" applyNumberFormat="1" applyFont="1" applyFill="1" applyBorder="1" applyAlignment="1" applyProtection="1">
      <alignment horizontal="right" vertical="center"/>
    </xf>
    <xf numFmtId="0" fontId="6" fillId="6" borderId="32" xfId="0" applyFont="1" applyFill="1" applyBorder="1" applyAlignment="1" applyProtection="1">
      <alignment vertical="center" wrapText="1"/>
    </xf>
    <xf numFmtId="0" fontId="9" fillId="6" borderId="25" xfId="0" applyFont="1" applyFill="1" applyBorder="1" applyAlignment="1" applyProtection="1">
      <alignment horizontal="center" vertical="center" wrapText="1"/>
    </xf>
    <xf numFmtId="165" fontId="6" fillId="6" borderId="25" xfId="0" applyNumberFormat="1" applyFont="1" applyFill="1" applyBorder="1" applyAlignment="1" applyProtection="1">
      <alignment horizontal="right" vertical="center"/>
      <protection locked="0"/>
    </xf>
    <xf numFmtId="165" fontId="6" fillId="6" borderId="65" xfId="0" applyNumberFormat="1" applyFont="1" applyFill="1" applyBorder="1" applyAlignment="1" applyProtection="1">
      <alignment horizontal="center"/>
    </xf>
    <xf numFmtId="165" fontId="6" fillId="6" borderId="6" xfId="0" applyNumberFormat="1" applyFont="1" applyFill="1" applyBorder="1" applyAlignment="1" applyProtection="1">
      <alignment horizontal="center"/>
    </xf>
    <xf numFmtId="165" fontId="6" fillId="6" borderId="10" xfId="0" applyNumberFormat="1" applyFont="1" applyFill="1" applyBorder="1" applyAlignment="1" applyProtection="1">
      <alignment horizontal="center"/>
      <protection locked="0"/>
    </xf>
    <xf numFmtId="165" fontId="6" fillId="6" borderId="22" xfId="0" applyNumberFormat="1" applyFont="1" applyFill="1" applyBorder="1" applyAlignment="1" applyProtection="1">
      <alignment horizontal="right"/>
      <protection locked="0"/>
    </xf>
    <xf numFmtId="165" fontId="4" fillId="6" borderId="46" xfId="0" applyNumberFormat="1" applyFont="1" applyFill="1" applyBorder="1" applyAlignment="1" applyProtection="1">
      <alignment horizontal="center" vertical="center"/>
    </xf>
    <xf numFmtId="165" fontId="4" fillId="6" borderId="68" xfId="0" applyNumberFormat="1" applyFont="1" applyFill="1" applyBorder="1" applyAlignment="1" applyProtection="1">
      <alignment horizontal="center" vertical="center"/>
    </xf>
    <xf numFmtId="165" fontId="4" fillId="6" borderId="45" xfId="0" applyNumberFormat="1" applyFont="1" applyFill="1" applyBorder="1" applyAlignment="1" applyProtection="1">
      <alignment horizontal="center" vertical="center"/>
    </xf>
    <xf numFmtId="165" fontId="4" fillId="6" borderId="49" xfId="0" applyNumberFormat="1" applyFont="1" applyFill="1" applyBorder="1" applyAlignment="1" applyProtection="1">
      <alignment horizontal="center" vertical="center"/>
    </xf>
    <xf numFmtId="165" fontId="4" fillId="6" borderId="53" xfId="0" applyNumberFormat="1" applyFont="1" applyFill="1" applyBorder="1" applyAlignment="1" applyProtection="1">
      <alignment horizontal="center" vertical="center"/>
    </xf>
    <xf numFmtId="165" fontId="4" fillId="6" borderId="32" xfId="0" applyNumberFormat="1" applyFont="1" applyFill="1" applyBorder="1" applyAlignment="1" applyProtection="1">
      <alignment horizontal="center" vertical="center"/>
    </xf>
    <xf numFmtId="165" fontId="4" fillId="6" borderId="7" xfId="0" applyNumberFormat="1" applyFont="1" applyFill="1" applyBorder="1" applyAlignment="1" applyProtection="1">
      <alignment horizontal="center" vertical="center"/>
    </xf>
    <xf numFmtId="165" fontId="4" fillId="6" borderId="8" xfId="0" applyNumberFormat="1" applyFont="1" applyFill="1" applyBorder="1" applyAlignment="1" applyProtection="1">
      <alignment horizontal="center" vertical="center"/>
    </xf>
    <xf numFmtId="165" fontId="4" fillId="6" borderId="72" xfId="0" applyNumberFormat="1" applyFont="1" applyFill="1" applyBorder="1" applyAlignment="1" applyProtection="1">
      <alignment horizontal="center" vertical="center"/>
    </xf>
    <xf numFmtId="165" fontId="4" fillId="6" borderId="0" xfId="0" applyNumberFormat="1" applyFont="1" applyFill="1" applyBorder="1" applyAlignment="1" applyProtection="1">
      <alignment horizontal="center" vertical="center"/>
    </xf>
    <xf numFmtId="165" fontId="4" fillId="6" borderId="73" xfId="0" applyNumberFormat="1" applyFont="1" applyFill="1" applyBorder="1" applyAlignment="1" applyProtection="1">
      <alignment horizontal="center" vertical="center"/>
    </xf>
    <xf numFmtId="165" fontId="4" fillId="6" borderId="11" xfId="0" applyNumberFormat="1" applyFont="1" applyFill="1" applyBorder="1" applyAlignment="1" applyProtection="1">
      <alignment horizontal="center" vertical="center"/>
    </xf>
    <xf numFmtId="165" fontId="4" fillId="6" borderId="18" xfId="0" applyNumberFormat="1" applyFont="1" applyFill="1" applyBorder="1" applyAlignment="1" applyProtection="1">
      <alignment horizontal="center" vertical="center"/>
    </xf>
    <xf numFmtId="165" fontId="4" fillId="6" borderId="82" xfId="0" applyNumberFormat="1" applyFont="1" applyFill="1" applyBorder="1" applyAlignment="1" applyProtection="1">
      <alignment horizontal="right" vertical="center"/>
    </xf>
    <xf numFmtId="165" fontId="4" fillId="6" borderId="64" xfId="0" applyNumberFormat="1" applyFont="1" applyFill="1" applyBorder="1" applyAlignment="1" applyProtection="1">
      <alignment horizontal="center" vertical="center"/>
    </xf>
    <xf numFmtId="165" fontId="4" fillId="6" borderId="4" xfId="0" applyNumberFormat="1" applyFont="1" applyFill="1" applyBorder="1" applyAlignment="1" applyProtection="1">
      <alignment horizontal="center" vertical="center"/>
    </xf>
    <xf numFmtId="165" fontId="4" fillId="6" borderId="3" xfId="0" applyNumberFormat="1" applyFont="1" applyFill="1" applyBorder="1" applyAlignment="1" applyProtection="1">
      <alignment horizontal="center" vertical="center"/>
    </xf>
    <xf numFmtId="165" fontId="4" fillId="6" borderId="65" xfId="0" applyNumberFormat="1" applyFont="1" applyFill="1" applyBorder="1" applyAlignment="1" applyProtection="1">
      <alignment horizontal="right" vertical="center"/>
    </xf>
    <xf numFmtId="165" fontId="4" fillId="6" borderId="3" xfId="0" applyNumberFormat="1" applyFont="1" applyFill="1" applyBorder="1" applyAlignment="1" applyProtection="1">
      <alignment horizontal="center" vertical="center"/>
      <protection locked="0"/>
    </xf>
    <xf numFmtId="165" fontId="4" fillId="6" borderId="63" xfId="0" applyNumberFormat="1" applyFont="1" applyFill="1" applyBorder="1" applyAlignment="1" applyProtection="1">
      <alignment horizontal="center" vertical="center"/>
      <protection locked="0"/>
    </xf>
    <xf numFmtId="165" fontId="4" fillId="6" borderId="4" xfId="0" applyNumberFormat="1" applyFont="1" applyFill="1" applyBorder="1" applyAlignment="1" applyProtection="1">
      <alignment horizontal="center" vertical="center"/>
      <protection locked="0"/>
    </xf>
    <xf numFmtId="165" fontId="4" fillId="6" borderId="34" xfId="0" applyNumberFormat="1" applyFont="1" applyFill="1" applyBorder="1" applyAlignment="1" applyProtection="1">
      <alignment horizontal="center" vertical="center"/>
      <protection locked="0"/>
    </xf>
    <xf numFmtId="165" fontId="4" fillId="6" borderId="30" xfId="0" applyNumberFormat="1" applyFont="1" applyFill="1" applyBorder="1" applyAlignment="1" applyProtection="1">
      <alignment horizontal="center" vertical="center"/>
    </xf>
    <xf numFmtId="165" fontId="4" fillId="6" borderId="35" xfId="0" applyNumberFormat="1" applyFont="1" applyFill="1" applyBorder="1" applyAlignment="1" applyProtection="1">
      <alignment horizontal="center" vertical="center"/>
    </xf>
    <xf numFmtId="165" fontId="4" fillId="6" borderId="36" xfId="0" applyNumberFormat="1" applyFont="1" applyFill="1" applyBorder="1" applyAlignment="1" applyProtection="1">
      <alignment horizontal="center" vertical="center"/>
    </xf>
    <xf numFmtId="0" fontId="6" fillId="0" borderId="9" xfId="0" applyFont="1" applyBorder="1" applyAlignment="1" applyProtection="1">
      <alignment vertical="center"/>
    </xf>
    <xf numFmtId="165" fontId="6" fillId="6" borderId="1" xfId="0" applyNumberFormat="1" applyFont="1" applyFill="1" applyBorder="1" applyAlignment="1" applyProtection="1">
      <alignment horizontal="right"/>
    </xf>
    <xf numFmtId="165" fontId="6" fillId="6" borderId="71" xfId="0" applyNumberFormat="1" applyFont="1" applyFill="1" applyBorder="1" applyAlignment="1" applyProtection="1">
      <alignment horizontal="right"/>
    </xf>
    <xf numFmtId="165" fontId="0" fillId="6" borderId="2" xfId="0" applyNumberFormat="1" applyFill="1" applyBorder="1" applyAlignment="1" applyProtection="1">
      <alignment horizontal="right"/>
    </xf>
    <xf numFmtId="165" fontId="0" fillId="6" borderId="70" xfId="0" applyNumberFormat="1" applyFill="1" applyBorder="1" applyAlignment="1" applyProtection="1">
      <alignment horizontal="right"/>
    </xf>
    <xf numFmtId="165" fontId="0" fillId="6" borderId="10" xfId="0" applyNumberFormat="1" applyFill="1" applyBorder="1" applyAlignment="1" applyProtection="1">
      <alignment horizontal="right"/>
      <protection locked="0"/>
    </xf>
    <xf numFmtId="165" fontId="0" fillId="6" borderId="2" xfId="0" applyNumberFormat="1" applyFill="1" applyBorder="1" applyAlignment="1" applyProtection="1">
      <alignment horizontal="right"/>
      <protection locked="0"/>
    </xf>
    <xf numFmtId="165" fontId="0" fillId="6" borderId="70" xfId="0" applyNumberFormat="1" applyFill="1" applyBorder="1" applyAlignment="1" applyProtection="1">
      <alignment horizontal="right"/>
      <protection locked="0"/>
    </xf>
    <xf numFmtId="0" fontId="6" fillId="6" borderId="4" xfId="0" applyFont="1" applyFill="1" applyBorder="1" applyProtection="1"/>
    <xf numFmtId="165" fontId="6" fillId="6" borderId="22" xfId="0" applyNumberFormat="1" applyFont="1" applyFill="1" applyBorder="1" applyAlignment="1" applyProtection="1">
      <alignment horizontal="right"/>
    </xf>
    <xf numFmtId="165" fontId="6" fillId="6" borderId="40" xfId="0" applyNumberFormat="1" applyFont="1" applyFill="1" applyBorder="1" applyAlignment="1" applyProtection="1">
      <alignment horizontal="right"/>
    </xf>
    <xf numFmtId="165" fontId="6" fillId="6" borderId="22" xfId="1" applyNumberFormat="1" applyFont="1" applyFill="1" applyBorder="1" applyAlignment="1" applyProtection="1">
      <alignment horizontal="right" vertical="center"/>
      <protection locked="0"/>
    </xf>
    <xf numFmtId="165" fontId="6" fillId="6" borderId="22" xfId="1" applyNumberFormat="1" applyFont="1" applyFill="1" applyBorder="1" applyAlignment="1" applyProtection="1">
      <alignment horizontal="right" vertical="center"/>
    </xf>
    <xf numFmtId="165" fontId="6" fillId="6" borderId="40" xfId="1" applyNumberFormat="1" applyFont="1" applyFill="1" applyBorder="1" applyAlignment="1" applyProtection="1">
      <alignment horizontal="right" vertical="center"/>
    </xf>
    <xf numFmtId="165" fontId="6" fillId="6" borderId="40" xfId="1" quotePrefix="1" applyNumberFormat="1" applyFont="1" applyFill="1" applyBorder="1" applyAlignment="1" applyProtection="1">
      <alignment horizontal="right" vertical="center"/>
    </xf>
    <xf numFmtId="165" fontId="6" fillId="6" borderId="40" xfId="1" applyNumberFormat="1" applyFont="1" applyFill="1" applyBorder="1" applyAlignment="1" applyProtection="1">
      <alignment horizontal="right" vertical="center"/>
      <protection locked="0"/>
    </xf>
    <xf numFmtId="165" fontId="6" fillId="6" borderId="22" xfId="1" applyNumberFormat="1" applyFont="1" applyFill="1" applyBorder="1" applyAlignment="1" applyProtection="1">
      <alignment horizontal="right" vertical="center" wrapText="1"/>
    </xf>
    <xf numFmtId="165" fontId="6" fillId="6" borderId="22" xfId="1" applyNumberFormat="1" applyFont="1" applyFill="1" applyBorder="1" applyAlignment="1" applyProtection="1">
      <alignment horizontal="right" vertical="center" wrapText="1"/>
      <protection locked="0"/>
    </xf>
    <xf numFmtId="165" fontId="6" fillId="6" borderId="40" xfId="1" applyNumberFormat="1" applyFont="1" applyFill="1" applyBorder="1" applyAlignment="1" applyProtection="1">
      <alignment horizontal="right" vertical="center" wrapText="1"/>
      <protection locked="0"/>
    </xf>
    <xf numFmtId="165" fontId="6" fillId="6" borderId="40" xfId="1" applyNumberFormat="1" applyFont="1" applyFill="1" applyBorder="1" applyAlignment="1" applyProtection="1">
      <alignment horizontal="right" vertical="center" wrapText="1"/>
    </xf>
    <xf numFmtId="165" fontId="6" fillId="6" borderId="23" xfId="1" quotePrefix="1" applyNumberFormat="1" applyFont="1" applyFill="1" applyBorder="1" applyAlignment="1" applyProtection="1">
      <alignment horizontal="right" vertical="center" wrapText="1"/>
      <protection locked="0"/>
    </xf>
    <xf numFmtId="165" fontId="6" fillId="6" borderId="84" xfId="1" quotePrefix="1" applyNumberFormat="1" applyFont="1" applyFill="1" applyBorder="1" applyAlignment="1" applyProtection="1">
      <alignment horizontal="right" vertical="center" wrapText="1"/>
      <protection locked="0"/>
    </xf>
    <xf numFmtId="165" fontId="6" fillId="6" borderId="48" xfId="0" applyNumberFormat="1" applyFont="1" applyFill="1" applyBorder="1" applyAlignment="1" applyProtection="1">
      <alignment horizontal="right"/>
    </xf>
    <xf numFmtId="165" fontId="6" fillId="6" borderId="83" xfId="0" applyNumberFormat="1" applyFont="1" applyFill="1" applyBorder="1" applyAlignment="1" applyProtection="1">
      <alignment horizontal="right"/>
    </xf>
    <xf numFmtId="0" fontId="6" fillId="6" borderId="14" xfId="0" applyFont="1" applyFill="1" applyBorder="1" applyProtection="1"/>
    <xf numFmtId="0" fontId="6" fillId="6" borderId="19" xfId="0" applyFont="1" applyFill="1" applyBorder="1" applyProtection="1"/>
    <xf numFmtId="165" fontId="0" fillId="6" borderId="10" xfId="0" applyNumberFormat="1" applyFill="1" applyBorder="1" applyAlignment="1" applyProtection="1">
      <alignment horizontal="right"/>
    </xf>
    <xf numFmtId="165" fontId="0" fillId="6" borderId="42" xfId="0" applyNumberFormat="1" applyFill="1" applyBorder="1" applyAlignment="1" applyProtection="1">
      <alignment horizontal="right"/>
    </xf>
    <xf numFmtId="0" fontId="6" fillId="6" borderId="7" xfId="0" applyFont="1" applyFill="1" applyBorder="1" applyProtection="1"/>
    <xf numFmtId="0" fontId="6" fillId="6" borderId="0" xfId="0" applyFont="1" applyFill="1" applyBorder="1" applyProtection="1"/>
    <xf numFmtId="165" fontId="6" fillId="6" borderId="22" xfId="0" applyNumberFormat="1" applyFont="1" applyFill="1" applyBorder="1" applyAlignment="1" applyProtection="1">
      <alignment horizontal="right" wrapText="1"/>
      <protection locked="0"/>
    </xf>
    <xf numFmtId="0" fontId="6" fillId="6" borderId="4" xfId="0" applyFont="1" applyFill="1" applyBorder="1" applyAlignment="1" applyProtection="1">
      <alignment vertical="center"/>
    </xf>
    <xf numFmtId="165" fontId="6" fillId="6" borderId="23" xfId="0" applyNumberFormat="1" applyFont="1" applyFill="1" applyBorder="1" applyAlignment="1" applyProtection="1">
      <alignment horizontal="right" vertical="center"/>
      <protection locked="0"/>
    </xf>
    <xf numFmtId="165" fontId="6" fillId="6" borderId="84" xfId="0" applyNumberFormat="1" applyFont="1" applyFill="1" applyBorder="1" applyAlignment="1" applyProtection="1">
      <alignment horizontal="right"/>
      <protection locked="0"/>
    </xf>
    <xf numFmtId="0" fontId="6" fillId="6" borderId="47" xfId="0" applyFont="1" applyFill="1" applyBorder="1" applyProtection="1"/>
    <xf numFmtId="165" fontId="7" fillId="6" borderId="48" xfId="0" applyNumberFormat="1" applyFont="1" applyFill="1" applyBorder="1" applyAlignment="1" applyProtection="1">
      <alignment horizontal="right"/>
    </xf>
    <xf numFmtId="165" fontId="7" fillId="6" borderId="83" xfId="0" applyNumberFormat="1" applyFont="1" applyFill="1" applyBorder="1" applyAlignment="1" applyProtection="1">
      <alignment horizontal="right"/>
    </xf>
    <xf numFmtId="49" fontId="6" fillId="6" borderId="48" xfId="0" applyNumberFormat="1" applyFont="1" applyFill="1" applyBorder="1" applyAlignment="1" applyProtection="1">
      <alignment horizontal="center" vertical="center"/>
    </xf>
    <xf numFmtId="0" fontId="0" fillId="6" borderId="47" xfId="0" applyFill="1" applyBorder="1" applyAlignment="1" applyProtection="1"/>
    <xf numFmtId="0" fontId="0" fillId="6" borderId="57" xfId="0" applyFill="1" applyBorder="1" applyAlignment="1" applyProtection="1"/>
    <xf numFmtId="0" fontId="9" fillId="6" borderId="5" xfId="0" applyFont="1" applyFill="1" applyBorder="1" applyProtection="1"/>
    <xf numFmtId="165" fontId="7" fillId="6" borderId="55" xfId="0" applyNumberFormat="1" applyFont="1" applyFill="1" applyBorder="1" applyAlignment="1" applyProtection="1">
      <alignment horizontal="right"/>
    </xf>
    <xf numFmtId="0" fontId="0" fillId="6" borderId="0" xfId="0" applyFill="1" applyBorder="1" applyAlignment="1" applyProtection="1"/>
    <xf numFmtId="0" fontId="9" fillId="6" borderId="0" xfId="0" applyFont="1" applyFill="1" applyBorder="1" applyProtection="1"/>
    <xf numFmtId="165" fontId="9" fillId="6" borderId="0" xfId="0" applyNumberFormat="1" applyFont="1" applyFill="1" applyBorder="1" applyAlignment="1" applyProtection="1">
      <alignment horizontal="right"/>
    </xf>
    <xf numFmtId="0" fontId="9" fillId="6" borderId="1" xfId="0" applyFont="1" applyFill="1" applyBorder="1" applyAlignment="1" applyProtection="1">
      <alignment horizontal="left" vertical="center"/>
      <protection locked="0"/>
    </xf>
    <xf numFmtId="0" fontId="9" fillId="6" borderId="71" xfId="0" applyFont="1" applyFill="1" applyBorder="1" applyAlignment="1" applyProtection="1">
      <alignment horizontal="left" vertical="center"/>
      <protection locked="0"/>
    </xf>
    <xf numFmtId="0" fontId="6" fillId="6" borderId="2" xfId="0" applyFont="1" applyFill="1" applyBorder="1" applyAlignment="1" applyProtection="1">
      <alignment horizontal="center"/>
    </xf>
    <xf numFmtId="0" fontId="6" fillId="6" borderId="70" xfId="0" applyFont="1" applyFill="1" applyBorder="1" applyAlignment="1" applyProtection="1">
      <alignment horizontal="center"/>
    </xf>
    <xf numFmtId="49" fontId="6" fillId="6" borderId="5" xfId="0" applyNumberFormat="1" applyFont="1" applyFill="1" applyBorder="1" applyAlignment="1" applyProtection="1">
      <alignment horizontal="center"/>
    </xf>
    <xf numFmtId="49" fontId="6" fillId="6" borderId="69" xfId="0" applyNumberFormat="1" applyFont="1" applyFill="1" applyBorder="1" applyAlignment="1" applyProtection="1">
      <alignment horizontal="center"/>
    </xf>
    <xf numFmtId="165" fontId="6" fillId="6" borderId="14" xfId="0" applyNumberFormat="1" applyFont="1" applyFill="1" applyBorder="1" applyAlignment="1" applyProtection="1">
      <alignment horizontal="right"/>
    </xf>
    <xf numFmtId="165" fontId="0" fillId="6" borderId="0" xfId="0" applyNumberFormat="1" applyFill="1" applyBorder="1" applyAlignment="1" applyProtection="1">
      <alignment horizontal="right"/>
    </xf>
    <xf numFmtId="165" fontId="0" fillId="6" borderId="42" xfId="0" applyNumberFormat="1" applyFill="1" applyBorder="1" applyAlignment="1" applyProtection="1">
      <alignment horizontal="right"/>
      <protection locked="0"/>
    </xf>
    <xf numFmtId="165" fontId="0" fillId="6" borderId="19" xfId="0" applyNumberFormat="1" applyFill="1" applyBorder="1" applyAlignment="1" applyProtection="1">
      <alignment horizontal="right"/>
      <protection locked="0"/>
    </xf>
    <xf numFmtId="165" fontId="6" fillId="6" borderId="7" xfId="0" applyNumberFormat="1" applyFont="1" applyFill="1" applyBorder="1" applyAlignment="1" applyProtection="1">
      <alignment horizontal="right"/>
    </xf>
    <xf numFmtId="0" fontId="7" fillId="6" borderId="0" xfId="0" applyFont="1" applyFill="1" applyBorder="1" applyAlignment="1" applyProtection="1">
      <alignment horizontal="center"/>
    </xf>
    <xf numFmtId="0" fontId="6" fillId="6" borderId="10" xfId="0" applyFont="1" applyFill="1" applyBorder="1" applyProtection="1"/>
    <xf numFmtId="165" fontId="0" fillId="6" borderId="19" xfId="0" applyNumberFormat="1" applyFill="1" applyBorder="1" applyAlignment="1" applyProtection="1">
      <alignment horizontal="right"/>
    </xf>
    <xf numFmtId="0" fontId="0" fillId="6" borderId="10" xfId="0" applyFill="1" applyBorder="1" applyProtection="1"/>
    <xf numFmtId="165" fontId="6" fillId="6" borderId="84" xfId="0" applyNumberFormat="1" applyFont="1" applyFill="1" applyBorder="1" applyAlignment="1" applyProtection="1">
      <alignment horizontal="right" vertical="center"/>
      <protection locked="0"/>
    </xf>
    <xf numFmtId="165" fontId="6" fillId="6" borderId="47" xfId="0" applyNumberFormat="1" applyFont="1" applyFill="1" applyBorder="1" applyAlignment="1" applyProtection="1">
      <alignment horizontal="right"/>
    </xf>
    <xf numFmtId="165" fontId="6" fillId="6" borderId="23" xfId="0" applyNumberFormat="1" applyFont="1" applyFill="1" applyBorder="1" applyAlignment="1" applyProtection="1">
      <alignment horizontal="right"/>
      <protection locked="0"/>
    </xf>
    <xf numFmtId="0" fontId="6" fillId="6" borderId="47" xfId="0" applyFont="1" applyFill="1" applyBorder="1" applyAlignment="1" applyProtection="1">
      <alignment vertical="center"/>
    </xf>
    <xf numFmtId="165" fontId="6" fillId="6" borderId="83" xfId="0" applyNumberFormat="1" applyFont="1" applyFill="1" applyBorder="1" applyAlignment="1" applyProtection="1">
      <alignment horizontal="right" vertical="center"/>
    </xf>
    <xf numFmtId="165" fontId="6" fillId="6" borderId="47" xfId="0" applyNumberFormat="1" applyFont="1" applyFill="1" applyBorder="1" applyAlignment="1" applyProtection="1">
      <alignment horizontal="right" vertical="center"/>
    </xf>
    <xf numFmtId="0" fontId="6" fillId="6" borderId="26" xfId="0" applyFont="1" applyFill="1" applyBorder="1" applyProtection="1"/>
    <xf numFmtId="165" fontId="7" fillId="6" borderId="47" xfId="0" applyNumberFormat="1" applyFont="1" applyFill="1" applyBorder="1" applyAlignment="1" applyProtection="1">
      <alignment horizontal="right"/>
    </xf>
    <xf numFmtId="0" fontId="22" fillId="0" borderId="8" xfId="0" applyFont="1" applyBorder="1" applyAlignment="1" applyProtection="1">
      <alignment horizontal="center" wrapText="1"/>
    </xf>
    <xf numFmtId="0" fontId="22" fillId="0" borderId="37" xfId="0" applyFont="1" applyBorder="1" applyAlignment="1" applyProtection="1">
      <alignment horizontal="center" wrapText="1"/>
    </xf>
    <xf numFmtId="0" fontId="22" fillId="0" borderId="38" xfId="0" applyFont="1" applyBorder="1" applyAlignment="1" applyProtection="1">
      <alignment horizontal="center" wrapText="1"/>
    </xf>
    <xf numFmtId="0" fontId="22" fillId="0" borderId="39" xfId="0" applyFont="1" applyBorder="1" applyAlignment="1" applyProtection="1">
      <alignment horizontal="center" wrapText="1"/>
    </xf>
    <xf numFmtId="165" fontId="6" fillId="6" borderId="25" xfId="0" applyNumberFormat="1" applyFont="1" applyFill="1" applyBorder="1" applyAlignment="1" applyProtection="1">
      <alignment horizontal="center" vertical="center"/>
    </xf>
    <xf numFmtId="165" fontId="6" fillId="6" borderId="42" xfId="0" applyNumberFormat="1" applyFont="1" applyFill="1" applyBorder="1" applyAlignment="1" applyProtection="1">
      <alignment horizontal="right"/>
    </xf>
    <xf numFmtId="165" fontId="6" fillId="6" borderId="41" xfId="0" applyNumberFormat="1" applyFont="1" applyFill="1" applyBorder="1" applyAlignment="1" applyProtection="1">
      <alignment horizontal="right"/>
    </xf>
    <xf numFmtId="165" fontId="9" fillId="6" borderId="0" xfId="0" applyNumberFormat="1" applyFont="1" applyFill="1" applyAlignment="1" applyProtection="1">
      <alignment horizontal="right"/>
    </xf>
    <xf numFmtId="0" fontId="6" fillId="6" borderId="71" xfId="0" applyFont="1" applyFill="1" applyBorder="1" applyAlignment="1" applyProtection="1">
      <alignment horizontal="center"/>
      <protection locked="0"/>
    </xf>
    <xf numFmtId="165" fontId="6" fillId="6" borderId="69" xfId="0" applyNumberFormat="1" applyFont="1" applyFill="1" applyBorder="1" applyAlignment="1" applyProtection="1">
      <alignment horizontal="center"/>
    </xf>
    <xf numFmtId="165" fontId="4" fillId="6" borderId="45" xfId="0" applyNumberFormat="1" applyFont="1" applyFill="1" applyBorder="1" applyAlignment="1" applyProtection="1">
      <alignment horizontal="center"/>
    </xf>
    <xf numFmtId="165" fontId="4" fillId="6" borderId="53" xfId="0" applyNumberFormat="1" applyFont="1" applyFill="1" applyBorder="1" applyAlignment="1" applyProtection="1">
      <alignment horizontal="center"/>
    </xf>
    <xf numFmtId="165" fontId="4" fillId="6" borderId="25" xfId="0" applyNumberFormat="1" applyFont="1" applyFill="1" applyBorder="1" applyAlignment="1" applyProtection="1">
      <protection locked="0"/>
    </xf>
    <xf numFmtId="0" fontId="0" fillId="6" borderId="33" xfId="0" applyFill="1" applyBorder="1" applyProtection="1"/>
    <xf numFmtId="165" fontId="4" fillId="6" borderId="25" xfId="0" applyNumberFormat="1" applyFont="1" applyFill="1" applyBorder="1" applyAlignment="1" applyProtection="1">
      <alignment horizontal="center"/>
      <protection locked="0"/>
    </xf>
    <xf numFmtId="165" fontId="4" fillId="6" borderId="25" xfId="0" applyNumberFormat="1" applyFont="1" applyFill="1" applyBorder="1" applyAlignment="1" applyProtection="1">
      <alignment horizontal="center"/>
    </xf>
    <xf numFmtId="165" fontId="4" fillId="6" borderId="24" xfId="0" applyNumberFormat="1" applyFont="1" applyFill="1" applyBorder="1" applyAlignment="1" applyProtection="1">
      <alignment horizontal="center"/>
    </xf>
    <xf numFmtId="165" fontId="4" fillId="6" borderId="24" xfId="0" applyNumberFormat="1" applyFont="1" applyFill="1" applyBorder="1" applyAlignment="1" applyProtection="1">
      <alignment horizontal="center"/>
      <protection locked="0"/>
    </xf>
    <xf numFmtId="165" fontId="4" fillId="6" borderId="63" xfId="0" applyNumberFormat="1" applyFont="1" applyFill="1" applyBorder="1" applyAlignment="1" applyProtection="1">
      <alignment horizontal="center"/>
    </xf>
    <xf numFmtId="165" fontId="4" fillId="6" borderId="62" xfId="0" applyNumberFormat="1" applyFont="1" applyFill="1" applyBorder="1" applyAlignment="1" applyProtection="1">
      <alignment horizontal="center"/>
    </xf>
    <xf numFmtId="165" fontId="4" fillId="6" borderId="33" xfId="0" applyNumberFormat="1" applyFont="1" applyFill="1" applyBorder="1" applyAlignment="1" applyProtection="1">
      <alignment horizontal="center"/>
    </xf>
    <xf numFmtId="165" fontId="4" fillId="6" borderId="35" xfId="0" applyNumberFormat="1" applyFont="1" applyFill="1" applyBorder="1" applyAlignment="1" applyProtection="1">
      <alignment horizontal="center"/>
    </xf>
    <xf numFmtId="165" fontId="4" fillId="6" borderId="28" xfId="0" applyNumberFormat="1" applyFont="1" applyFill="1" applyBorder="1" applyAlignment="1" applyProtection="1">
      <alignment horizontal="center"/>
    </xf>
    <xf numFmtId="0" fontId="30" fillId="6" borderId="0" xfId="0" applyFont="1" applyFill="1" applyAlignment="1" applyProtection="1">
      <alignment horizontal="left"/>
    </xf>
    <xf numFmtId="165" fontId="4" fillId="6" borderId="74" xfId="0" applyNumberFormat="1" applyFont="1" applyFill="1" applyBorder="1" applyAlignment="1" applyProtection="1">
      <alignment horizontal="center"/>
    </xf>
    <xf numFmtId="165" fontId="4" fillId="6" borderId="16" xfId="0" applyNumberFormat="1" applyFont="1" applyFill="1" applyBorder="1" applyAlignment="1" applyProtection="1">
      <alignment horizontal="center"/>
    </xf>
    <xf numFmtId="170" fontId="4" fillId="6" borderId="63" xfId="0" applyNumberFormat="1" applyFont="1" applyFill="1" applyBorder="1" applyAlignment="1" applyProtection="1">
      <alignment horizontal="center"/>
    </xf>
    <xf numFmtId="165" fontId="4" fillId="6" borderId="63" xfId="0" applyNumberFormat="1" applyFont="1" applyFill="1" applyBorder="1" applyAlignment="1" applyProtection="1">
      <alignment horizontal="center"/>
      <protection locked="0"/>
    </xf>
    <xf numFmtId="165" fontId="4" fillId="6" borderId="62" xfId="0" applyNumberFormat="1" applyFont="1" applyFill="1" applyBorder="1" applyAlignment="1" applyProtection="1">
      <alignment horizontal="center"/>
      <protection locked="0"/>
    </xf>
    <xf numFmtId="166" fontId="4" fillId="6" borderId="63" xfId="0" applyNumberFormat="1" applyFont="1" applyFill="1" applyBorder="1" applyAlignment="1" applyProtection="1">
      <alignment horizontal="center"/>
    </xf>
    <xf numFmtId="166" fontId="4" fillId="6" borderId="62" xfId="0" applyNumberFormat="1" applyFont="1" applyFill="1" applyBorder="1" applyAlignment="1" applyProtection="1">
      <alignment horizontal="center"/>
    </xf>
    <xf numFmtId="165" fontId="9" fillId="6" borderId="58" xfId="0" applyNumberFormat="1" applyFont="1" applyFill="1" applyBorder="1" applyAlignment="1" applyProtection="1">
      <alignment horizontal="center"/>
    </xf>
    <xf numFmtId="165" fontId="9" fillId="6" borderId="49" xfId="0" applyNumberFormat="1" applyFont="1" applyFill="1" applyBorder="1" applyAlignment="1" applyProtection="1">
      <alignment horizontal="center"/>
    </xf>
    <xf numFmtId="165" fontId="9" fillId="6" borderId="25" xfId="0" applyNumberFormat="1" applyFont="1" applyFill="1" applyBorder="1" applyAlignment="1" applyProtection="1">
      <alignment horizontal="center"/>
      <protection locked="0"/>
    </xf>
    <xf numFmtId="165" fontId="17" fillId="6" borderId="33" xfId="0" applyNumberFormat="1" applyFont="1" applyFill="1" applyBorder="1" applyAlignment="1" applyProtection="1">
      <alignment horizontal="center"/>
    </xf>
    <xf numFmtId="3" fontId="6" fillId="6" borderId="37" xfId="0" applyNumberFormat="1" applyFont="1" applyFill="1" applyBorder="1" applyAlignment="1" applyProtection="1">
      <alignment horizontal="center" vertical="center"/>
    </xf>
    <xf numFmtId="3" fontId="6" fillId="6" borderId="55" xfId="0" applyNumberFormat="1" applyFont="1" applyFill="1" applyBorder="1" applyAlignment="1" applyProtection="1">
      <alignment horizontal="center" vertical="center"/>
    </xf>
    <xf numFmtId="3" fontId="6" fillId="6" borderId="39" xfId="0" applyNumberFormat="1" applyFont="1" applyFill="1" applyBorder="1" applyAlignment="1" applyProtection="1">
      <alignment horizontal="center" vertical="center"/>
    </xf>
    <xf numFmtId="165" fontId="6" fillId="6" borderId="40" xfId="0" applyNumberFormat="1" applyFont="1" applyFill="1" applyBorder="1" applyAlignment="1" applyProtection="1">
      <alignment horizontal="right" vertical="center"/>
      <protection locked="0"/>
    </xf>
    <xf numFmtId="165" fontId="6" fillId="6" borderId="40" xfId="0" applyNumberFormat="1" applyFont="1" applyFill="1" applyBorder="1" applyAlignment="1" applyProtection="1">
      <alignment horizontal="right" vertical="center"/>
    </xf>
    <xf numFmtId="165" fontId="6" fillId="6" borderId="24" xfId="0" applyNumberFormat="1" applyFont="1" applyFill="1" applyBorder="1" applyAlignment="1" applyProtection="1">
      <alignment horizontal="right" vertical="center"/>
    </xf>
    <xf numFmtId="165" fontId="6" fillId="6" borderId="84" xfId="0" applyNumberFormat="1" applyFont="1" applyFill="1" applyBorder="1" applyAlignment="1" applyProtection="1">
      <alignment horizontal="right" vertical="center"/>
    </xf>
    <xf numFmtId="165" fontId="6" fillId="6" borderId="28" xfId="0" applyNumberFormat="1" applyFont="1" applyFill="1" applyBorder="1" applyAlignment="1" applyProtection="1">
      <alignment horizontal="right" vertical="center"/>
    </xf>
    <xf numFmtId="165" fontId="22" fillId="6" borderId="54" xfId="0" applyNumberFormat="1" applyFont="1" applyFill="1" applyBorder="1" applyAlignment="1" applyProtection="1">
      <alignment horizontal="center" vertical="center"/>
    </xf>
    <xf numFmtId="165" fontId="4" fillId="6" borderId="27" xfId="0" applyNumberFormat="1" applyFont="1" applyFill="1" applyBorder="1" applyAlignment="1" applyProtection="1">
      <alignment horizontal="center" vertical="center"/>
    </xf>
    <xf numFmtId="165" fontId="4" fillId="6" borderId="28" xfId="0" applyNumberFormat="1" applyFont="1" applyFill="1" applyBorder="1" applyAlignment="1" applyProtection="1">
      <alignment horizontal="center" vertical="center"/>
    </xf>
    <xf numFmtId="165" fontId="4" fillId="6" borderId="54" xfId="0" applyNumberFormat="1" applyFont="1" applyFill="1" applyBorder="1" applyAlignment="1" applyProtection="1">
      <alignment horizontal="center" vertical="center"/>
    </xf>
    <xf numFmtId="165" fontId="4" fillId="6" borderId="19" xfId="0" applyNumberFormat="1" applyFont="1" applyFill="1" applyBorder="1" applyAlignment="1" applyProtection="1">
      <alignment horizontal="center" vertical="center"/>
    </xf>
    <xf numFmtId="165" fontId="4" fillId="6" borderId="24" xfId="0" applyNumberFormat="1" applyFont="1" applyFill="1" applyBorder="1" applyAlignment="1" applyProtection="1">
      <alignment horizontal="center" vertical="center"/>
    </xf>
    <xf numFmtId="165" fontId="4" fillId="6" borderId="7" xfId="0" applyNumberFormat="1" applyFont="1" applyFill="1" applyBorder="1" applyAlignment="1" applyProtection="1">
      <alignment horizontal="center"/>
    </xf>
    <xf numFmtId="165" fontId="6" fillId="6" borderId="24" xfId="0" applyNumberFormat="1" applyFont="1" applyFill="1" applyBorder="1" applyAlignment="1" applyProtection="1">
      <alignment horizontal="center" vertical="center"/>
    </xf>
    <xf numFmtId="165" fontId="6" fillId="6" borderId="28" xfId="0" applyNumberFormat="1" applyFont="1" applyFill="1" applyBorder="1" applyAlignment="1" applyProtection="1">
      <alignment horizontal="center" vertical="center"/>
    </xf>
    <xf numFmtId="165" fontId="4" fillId="6" borderId="63" xfId="0" applyNumberFormat="1" applyFont="1" applyFill="1" applyBorder="1" applyAlignment="1" applyProtection="1">
      <alignment horizontal="center" vertical="center"/>
    </xf>
    <xf numFmtId="165" fontId="6" fillId="6" borderId="41" xfId="0" applyNumberFormat="1" applyFont="1" applyFill="1" applyBorder="1" applyAlignment="1" applyProtection="1">
      <alignment horizontal="right" vertical="center"/>
      <protection locked="0"/>
    </xf>
    <xf numFmtId="165" fontId="6" fillId="6" borderId="42" xfId="0" applyNumberFormat="1" applyFont="1" applyFill="1" applyBorder="1" applyAlignment="1" applyProtection="1">
      <alignment horizontal="right" vertical="center"/>
      <protection locked="0"/>
    </xf>
    <xf numFmtId="165" fontId="6" fillId="6" borderId="71" xfId="0" applyNumberFormat="1" applyFont="1" applyFill="1" applyBorder="1" applyAlignment="1" applyProtection="1">
      <alignment horizontal="right" vertical="center"/>
    </xf>
    <xf numFmtId="165" fontId="0" fillId="6" borderId="41" xfId="0" applyNumberFormat="1" applyFill="1" applyBorder="1" applyAlignment="1" applyProtection="1">
      <alignment horizontal="right" vertical="center"/>
      <protection locked="0"/>
    </xf>
    <xf numFmtId="165" fontId="6" fillId="6" borderId="16" xfId="0" applyNumberFormat="1" applyFont="1" applyFill="1" applyBorder="1" applyAlignment="1" applyProtection="1">
      <alignment horizontal="right" vertical="center"/>
    </xf>
    <xf numFmtId="165" fontId="4" fillId="6" borderId="7" xfId="0" applyNumberFormat="1" applyFont="1" applyFill="1" applyBorder="1" applyAlignment="1" applyProtection="1">
      <alignment horizontal="center" vertical="center"/>
    </xf>
    <xf numFmtId="165" fontId="4" fillId="6" borderId="25" xfId="0" applyNumberFormat="1" applyFont="1" applyFill="1" applyBorder="1" applyAlignment="1" applyProtection="1">
      <alignment horizontal="center" vertical="center"/>
    </xf>
    <xf numFmtId="165" fontId="6" fillId="6" borderId="63" xfId="0" applyNumberFormat="1" applyFont="1" applyFill="1" applyBorder="1" applyAlignment="1" applyProtection="1">
      <alignment horizontal="center" vertical="center"/>
    </xf>
    <xf numFmtId="165" fontId="4" fillId="6" borderId="65" xfId="0" applyNumberFormat="1" applyFont="1" applyFill="1" applyBorder="1" applyAlignment="1" applyProtection="1">
      <alignment horizontal="center" vertical="center"/>
    </xf>
    <xf numFmtId="165" fontId="6" fillId="6" borderId="3" xfId="0" applyNumberFormat="1" applyFont="1" applyFill="1" applyBorder="1" applyAlignment="1" applyProtection="1">
      <alignment horizontal="center" vertical="center"/>
    </xf>
    <xf numFmtId="165" fontId="6" fillId="6" borderId="18" xfId="0" applyNumberFormat="1" applyFont="1" applyFill="1" applyBorder="1" applyAlignment="1" applyProtection="1">
      <alignment horizontal="center" vertical="center"/>
    </xf>
    <xf numFmtId="165" fontId="6" fillId="6" borderId="6" xfId="0" applyNumberFormat="1" applyFont="1" applyFill="1" applyBorder="1" applyAlignment="1" applyProtection="1">
      <alignment horizontal="center" vertical="center"/>
    </xf>
    <xf numFmtId="165" fontId="6" fillId="6" borderId="62" xfId="0" applyNumberFormat="1" applyFont="1" applyFill="1" applyBorder="1" applyAlignment="1" applyProtection="1">
      <alignment horizontal="center" vertical="center"/>
    </xf>
    <xf numFmtId="165" fontId="6" fillId="6" borderId="25" xfId="0" applyNumberFormat="1" applyFont="1" applyFill="1" applyBorder="1" applyAlignment="1" applyProtection="1">
      <alignment horizontal="center" vertical="center"/>
    </xf>
    <xf numFmtId="165" fontId="6" fillId="6" borderId="3" xfId="0" applyNumberFormat="1" applyFont="1" applyFill="1" applyBorder="1" applyAlignment="1" applyProtection="1">
      <alignment horizontal="center"/>
    </xf>
    <xf numFmtId="165" fontId="6" fillId="6" borderId="65" xfId="0" applyNumberFormat="1" applyFont="1" applyFill="1" applyBorder="1" applyAlignment="1" applyProtection="1">
      <alignment horizontal="center"/>
    </xf>
    <xf numFmtId="165" fontId="6" fillId="6" borderId="6" xfId="0" applyNumberFormat="1" applyFont="1" applyFill="1" applyBorder="1" applyAlignment="1" applyProtection="1">
      <alignment horizontal="center"/>
    </xf>
    <xf numFmtId="165" fontId="6" fillId="6" borderId="7" xfId="0" applyNumberFormat="1" applyFont="1" applyFill="1" applyBorder="1" applyAlignment="1" applyProtection="1">
      <alignment horizontal="center" vertical="center"/>
      <protection locked="0"/>
    </xf>
    <xf numFmtId="165" fontId="6" fillId="6" borderId="27" xfId="0" applyNumberFormat="1" applyFont="1" applyFill="1" applyBorder="1" applyAlignment="1" applyProtection="1">
      <alignment horizontal="center" vertical="center"/>
      <protection locked="0"/>
    </xf>
    <xf numFmtId="165" fontId="6" fillId="6" borderId="4" xfId="0" applyNumberFormat="1" applyFont="1" applyFill="1" applyBorder="1" applyAlignment="1" applyProtection="1">
      <alignment horizontal="center" vertical="center"/>
    </xf>
    <xf numFmtId="165" fontId="6" fillId="6" borderId="65" xfId="0" applyNumberFormat="1" applyFont="1" applyFill="1" applyBorder="1" applyAlignment="1" applyProtection="1">
      <alignment horizontal="center" vertical="center"/>
    </xf>
    <xf numFmtId="165" fontId="6" fillId="6" borderId="52" xfId="0" applyNumberFormat="1" applyFont="1" applyFill="1" applyBorder="1" applyAlignment="1" applyProtection="1">
      <alignment horizontal="center" vertical="center"/>
    </xf>
    <xf numFmtId="165" fontId="6" fillId="6" borderId="18" xfId="0" applyNumberFormat="1" applyFont="1" applyFill="1" applyBorder="1" applyAlignment="1" applyProtection="1">
      <alignment horizontal="center"/>
      <protection locked="0"/>
    </xf>
    <xf numFmtId="165" fontId="6" fillId="6" borderId="10" xfId="0" applyNumberFormat="1" applyFont="1" applyFill="1" applyBorder="1" applyAlignment="1" applyProtection="1">
      <alignment horizontal="center"/>
      <protection locked="0"/>
    </xf>
    <xf numFmtId="165" fontId="6" fillId="6" borderId="52" xfId="0" applyNumberFormat="1" applyFont="1" applyFill="1" applyBorder="1" applyAlignment="1" applyProtection="1">
      <alignment horizontal="center"/>
      <protection locked="0"/>
    </xf>
    <xf numFmtId="165" fontId="6" fillId="6" borderId="68" xfId="0" applyNumberFormat="1" applyFont="1" applyFill="1" applyBorder="1" applyAlignment="1" applyProtection="1">
      <alignment horizontal="center" vertical="center"/>
    </xf>
    <xf numFmtId="165" fontId="6" fillId="6" borderId="22" xfId="0" applyNumberFormat="1" applyFont="1" applyFill="1" applyBorder="1" applyAlignment="1" applyProtection="1">
      <alignment horizontal="center" vertical="center"/>
      <protection locked="0"/>
    </xf>
    <xf numFmtId="165" fontId="6" fillId="6" borderId="25" xfId="0" applyNumberFormat="1" applyFont="1" applyFill="1" applyBorder="1" applyAlignment="1" applyProtection="1">
      <alignment horizontal="center" vertical="center"/>
      <protection locked="0"/>
    </xf>
    <xf numFmtId="0" fontId="9" fillId="0" borderId="32" xfId="0" applyFont="1" applyBorder="1" applyAlignment="1" applyProtection="1">
      <alignment horizontal="center" wrapText="1"/>
    </xf>
    <xf numFmtId="165" fontId="9" fillId="6" borderId="33" xfId="0" applyNumberFormat="1" applyFont="1" applyFill="1" applyBorder="1" applyAlignment="1" applyProtection="1">
      <alignment horizontal="center"/>
    </xf>
    <xf numFmtId="165" fontId="9" fillId="6" borderId="25" xfId="0" applyNumberFormat="1" applyFont="1" applyFill="1" applyBorder="1" applyAlignment="1" applyProtection="1">
      <alignment horizontal="center"/>
    </xf>
    <xf numFmtId="165" fontId="9" fillId="6" borderId="35" xfId="0" applyNumberFormat="1" applyFont="1" applyFill="1" applyBorder="1" applyAlignment="1" applyProtection="1">
      <alignment horizontal="center"/>
    </xf>
    <xf numFmtId="0" fontId="9" fillId="0" borderId="45" xfId="0" applyFont="1" applyBorder="1" applyAlignment="1" applyProtection="1">
      <alignment horizontal="center" vertical="center" wrapText="1"/>
    </xf>
    <xf numFmtId="165" fontId="9" fillId="6" borderId="63" xfId="0" applyNumberFormat="1" applyFont="1" applyFill="1" applyBorder="1" applyAlignment="1" applyProtection="1">
      <alignment horizontal="center"/>
    </xf>
    <xf numFmtId="165" fontId="9" fillId="6" borderId="0" xfId="0" applyNumberFormat="1" applyFont="1" applyFill="1" applyBorder="1" applyAlignment="1" applyProtection="1">
      <alignment horizontal="right" vertical="center"/>
    </xf>
    <xf numFmtId="0" fontId="6" fillId="6" borderId="70" xfId="0" applyFont="1" applyFill="1" applyBorder="1" applyAlignment="1" applyProtection="1">
      <alignment horizontal="center" vertical="center"/>
    </xf>
    <xf numFmtId="0" fontId="6" fillId="6" borderId="17" xfId="0" applyFont="1" applyFill="1" applyBorder="1" applyAlignment="1" applyProtection="1">
      <alignment horizontal="center" vertical="center"/>
    </xf>
    <xf numFmtId="165" fontId="6" fillId="6" borderId="69" xfId="0" applyNumberFormat="1" applyFont="1" applyFill="1" applyBorder="1" applyAlignment="1" applyProtection="1">
      <alignment horizontal="right" vertical="center"/>
    </xf>
    <xf numFmtId="165" fontId="6" fillId="6" borderId="31" xfId="0" applyNumberFormat="1" applyFont="1" applyFill="1" applyBorder="1" applyAlignment="1" applyProtection="1">
      <alignment horizontal="right" vertical="center"/>
    </xf>
    <xf numFmtId="165" fontId="29" fillId="6" borderId="40" xfId="0" applyNumberFormat="1" applyFont="1" applyFill="1" applyBorder="1" applyAlignment="1" applyProtection="1">
      <alignment horizontal="right" vertical="center"/>
      <protection locked="0"/>
    </xf>
    <xf numFmtId="165" fontId="7" fillId="6" borderId="40" xfId="0" applyNumberFormat="1" applyFont="1" applyFill="1" applyBorder="1" applyAlignment="1" applyProtection="1">
      <alignment horizontal="right" vertical="center"/>
    </xf>
    <xf numFmtId="165" fontId="7" fillId="6" borderId="24" xfId="0" applyNumberFormat="1" applyFont="1" applyFill="1" applyBorder="1" applyAlignment="1" applyProtection="1">
      <alignment horizontal="right" vertical="center"/>
    </xf>
    <xf numFmtId="165" fontId="6" fillId="6" borderId="28" xfId="0" applyNumberFormat="1" applyFont="1" applyFill="1" applyBorder="1" applyAlignment="1" applyProtection="1">
      <alignment horizontal="right" vertical="center"/>
      <protection locked="0"/>
    </xf>
    <xf numFmtId="165" fontId="6" fillId="6" borderId="25" xfId="0" applyNumberFormat="1" applyFont="1" applyFill="1" applyBorder="1" applyAlignment="1" applyProtection="1">
      <alignment horizontal="center" vertical="center" wrapText="1"/>
    </xf>
    <xf numFmtId="165" fontId="6" fillId="6" borderId="4" xfId="0" applyNumberFormat="1" applyFont="1" applyFill="1" applyBorder="1" applyAlignment="1" applyProtection="1">
      <alignment horizontal="center" vertical="center" wrapText="1"/>
    </xf>
    <xf numFmtId="165" fontId="6" fillId="6" borderId="61" xfId="0" applyNumberFormat="1" applyFont="1" applyFill="1" applyBorder="1" applyAlignment="1" applyProtection="1">
      <alignment horizontal="center" vertical="center"/>
    </xf>
    <xf numFmtId="165" fontId="6" fillId="6" borderId="9" xfId="0" applyNumberFormat="1" applyFont="1" applyFill="1" applyBorder="1" applyAlignment="1" applyProtection="1">
      <alignment horizontal="center" vertical="center"/>
    </xf>
    <xf numFmtId="165" fontId="6" fillId="6" borderId="7" xfId="0" applyNumberFormat="1" applyFont="1" applyFill="1" applyBorder="1" applyAlignment="1" applyProtection="1">
      <alignment horizontal="center" vertical="center" wrapText="1"/>
    </xf>
    <xf numFmtId="165" fontId="6" fillId="6" borderId="7" xfId="0" applyNumberFormat="1" applyFont="1" applyFill="1" applyBorder="1" applyAlignment="1" applyProtection="1">
      <alignment horizontal="left" vertical="center"/>
    </xf>
    <xf numFmtId="165" fontId="6" fillId="6" borderId="25" xfId="0" applyNumberFormat="1" applyFont="1" applyFill="1" applyBorder="1" applyAlignment="1" applyProtection="1">
      <alignment horizontal="center" vertical="center" wrapText="1"/>
      <protection locked="0"/>
    </xf>
    <xf numFmtId="165" fontId="6" fillId="6" borderId="4" xfId="0" applyNumberFormat="1" applyFont="1" applyFill="1" applyBorder="1" applyAlignment="1" applyProtection="1">
      <alignment horizontal="center" vertical="center" wrapText="1"/>
      <protection locked="0"/>
    </xf>
    <xf numFmtId="165" fontId="6" fillId="6" borderId="61" xfId="0" applyNumberFormat="1" applyFont="1" applyFill="1" applyBorder="1" applyAlignment="1" applyProtection="1">
      <alignment horizontal="center" vertical="center"/>
      <protection locked="0"/>
    </xf>
    <xf numFmtId="165" fontId="6" fillId="6" borderId="35" xfId="0" applyNumberFormat="1" applyFont="1" applyFill="1" applyBorder="1" applyAlignment="1" applyProtection="1">
      <alignment horizontal="center" vertical="center" wrapText="1"/>
      <protection locked="0"/>
    </xf>
    <xf numFmtId="165" fontId="6" fillId="6" borderId="27" xfId="0" applyNumberFormat="1" applyFont="1" applyFill="1" applyBorder="1" applyAlignment="1" applyProtection="1">
      <alignment horizontal="center" vertical="center" wrapText="1"/>
      <protection locked="0"/>
    </xf>
    <xf numFmtId="165" fontId="6" fillId="6" borderId="29" xfId="0" applyNumberFormat="1" applyFont="1" applyFill="1" applyBorder="1" applyAlignment="1" applyProtection="1">
      <alignment horizontal="center" vertical="center"/>
      <protection locked="0"/>
    </xf>
    <xf numFmtId="165" fontId="6" fillId="6" borderId="10" xfId="0" applyNumberFormat="1" applyFont="1" applyFill="1" applyBorder="1" applyAlignment="1" applyProtection="1">
      <alignment horizontal="center" vertical="center"/>
      <protection locked="0"/>
    </xf>
    <xf numFmtId="165" fontId="6" fillId="6" borderId="60" xfId="0" applyNumberFormat="1" applyFont="1" applyFill="1" applyBorder="1" applyAlignment="1" applyProtection="1">
      <alignment horizontal="center" vertical="center"/>
    </xf>
    <xf numFmtId="49" fontId="9" fillId="6" borderId="45" xfId="0" applyNumberFormat="1" applyFont="1" applyFill="1" applyBorder="1" applyAlignment="1" applyProtection="1">
      <alignment horizontal="center" vertical="center"/>
    </xf>
    <xf numFmtId="165" fontId="6" fillId="6" borderId="45" xfId="0" applyNumberFormat="1" applyFont="1" applyFill="1" applyBorder="1" applyAlignment="1" applyProtection="1">
      <alignment horizontal="right"/>
      <protection locked="0"/>
    </xf>
    <xf numFmtId="165" fontId="6" fillId="6" borderId="53" xfId="0" applyNumberFormat="1" applyFont="1" applyFill="1" applyBorder="1" applyProtection="1">
      <protection locked="0"/>
    </xf>
    <xf numFmtId="49" fontId="9" fillId="6" borderId="25" xfId="0" applyNumberFormat="1" applyFont="1" applyFill="1" applyBorder="1" applyAlignment="1" applyProtection="1">
      <alignment horizontal="center" vertical="center"/>
    </xf>
    <xf numFmtId="165" fontId="6" fillId="6" borderId="25" xfId="0" applyNumberFormat="1" applyFont="1" applyFill="1" applyBorder="1" applyAlignment="1" applyProtection="1">
      <alignment horizontal="right"/>
      <protection locked="0"/>
    </xf>
    <xf numFmtId="165" fontId="6" fillId="6" borderId="33" xfId="0" applyNumberFormat="1" applyFont="1" applyFill="1" applyBorder="1" applyProtection="1">
      <protection locked="0"/>
    </xf>
    <xf numFmtId="49" fontId="9" fillId="6" borderId="35" xfId="0" applyNumberFormat="1" applyFont="1" applyFill="1" applyBorder="1" applyAlignment="1" applyProtection="1">
      <alignment horizontal="center" vertical="center"/>
    </xf>
    <xf numFmtId="165" fontId="6" fillId="6" borderId="35" xfId="0" applyNumberFormat="1" applyFont="1" applyFill="1" applyBorder="1" applyAlignment="1" applyProtection="1">
      <alignment horizontal="right"/>
      <protection locked="0"/>
    </xf>
    <xf numFmtId="165" fontId="6" fillId="6" borderId="36" xfId="0" applyNumberFormat="1" applyFont="1" applyFill="1" applyBorder="1" applyProtection="1">
      <protection locked="0"/>
    </xf>
    <xf numFmtId="165" fontId="9" fillId="6" borderId="25" xfId="0" applyNumberFormat="1" applyFont="1" applyFill="1" applyBorder="1" applyAlignment="1" applyProtection="1">
      <alignment horizontal="center"/>
    </xf>
    <xf numFmtId="0" fontId="9" fillId="0" borderId="0" xfId="0" applyFont="1" applyBorder="1" applyAlignment="1" applyProtection="1">
      <alignment horizontal="left"/>
    </xf>
    <xf numFmtId="0" fontId="9" fillId="0" borderId="7" xfId="0" applyFont="1" applyBorder="1" applyAlignment="1" applyProtection="1">
      <alignment horizontal="left"/>
    </xf>
    <xf numFmtId="0" fontId="9" fillId="0" borderId="4" xfId="0" applyFont="1" applyBorder="1" applyAlignment="1" applyProtection="1">
      <alignment horizontal="left"/>
    </xf>
    <xf numFmtId="0" fontId="9" fillId="0" borderId="19" xfId="0" applyFont="1" applyBorder="1" applyAlignment="1" applyProtection="1">
      <alignment horizontal="left"/>
    </xf>
    <xf numFmtId="0" fontId="9" fillId="0" borderId="68" xfId="0" applyFont="1" applyBorder="1" applyAlignment="1" applyProtection="1">
      <alignment horizontal="left"/>
    </xf>
    <xf numFmtId="165" fontId="9" fillId="6" borderId="33" xfId="0" applyNumberFormat="1" applyFont="1" applyFill="1" applyBorder="1" applyAlignment="1" applyProtection="1">
      <alignment horizontal="center"/>
    </xf>
    <xf numFmtId="165" fontId="0" fillId="6" borderId="41" xfId="0" applyNumberFormat="1" applyFill="1" applyBorder="1" applyAlignment="1" applyProtection="1">
      <alignment horizontal="right" vertical="center"/>
      <protection locked="0"/>
    </xf>
    <xf numFmtId="165" fontId="4" fillId="6" borderId="25" xfId="0" applyNumberFormat="1" applyFont="1" applyFill="1" applyBorder="1" applyAlignment="1" applyProtection="1">
      <alignment horizontal="center" vertical="center"/>
    </xf>
    <xf numFmtId="0" fontId="4" fillId="0" borderId="56" xfId="0" applyNumberFormat="1" applyFont="1" applyBorder="1" applyAlignment="1" applyProtection="1">
      <alignment horizontal="center" vertical="center" wrapText="1"/>
    </xf>
    <xf numFmtId="0" fontId="4" fillId="0" borderId="38" xfId="0" applyNumberFormat="1" applyFont="1" applyBorder="1" applyAlignment="1" applyProtection="1">
      <alignment horizontal="center" vertical="center" wrapText="1"/>
    </xf>
    <xf numFmtId="165" fontId="6" fillId="6" borderId="63" xfId="0" applyNumberFormat="1" applyFont="1" applyFill="1" applyBorder="1" applyAlignment="1" applyProtection="1">
      <alignment horizontal="center" vertical="center"/>
    </xf>
    <xf numFmtId="165" fontId="6" fillId="6" borderId="51" xfId="0" applyNumberFormat="1" applyFont="1" applyFill="1" applyBorder="1" applyAlignment="1" applyProtection="1">
      <alignment horizontal="center" vertical="center"/>
    </xf>
    <xf numFmtId="165" fontId="6" fillId="6" borderId="3" xfId="0" applyNumberFormat="1" applyFont="1" applyFill="1" applyBorder="1" applyAlignment="1" applyProtection="1">
      <alignment horizontal="center" vertical="center"/>
    </xf>
    <xf numFmtId="165" fontId="6" fillId="6" borderId="6" xfId="0" applyNumberFormat="1" applyFont="1" applyFill="1" applyBorder="1" applyAlignment="1" applyProtection="1">
      <alignment horizontal="center" vertical="center"/>
    </xf>
    <xf numFmtId="165" fontId="6" fillId="6" borderId="21" xfId="0" applyNumberFormat="1" applyFont="1" applyFill="1" applyBorder="1" applyAlignment="1" applyProtection="1">
      <alignment horizontal="center" vertical="center"/>
    </xf>
    <xf numFmtId="165" fontId="6" fillId="6" borderId="25" xfId="0" applyNumberFormat="1" applyFont="1" applyFill="1" applyBorder="1" applyAlignment="1" applyProtection="1">
      <alignment horizontal="center" vertical="center"/>
    </xf>
    <xf numFmtId="165" fontId="6" fillId="6" borderId="7" xfId="0" applyNumberFormat="1" applyFont="1" applyFill="1" applyBorder="1" applyAlignment="1" applyProtection="1">
      <alignment horizontal="center" vertical="center"/>
      <protection locked="0"/>
    </xf>
    <xf numFmtId="165" fontId="6" fillId="6" borderId="19" xfId="0" applyNumberFormat="1" applyFont="1" applyFill="1" applyBorder="1" applyAlignment="1" applyProtection="1">
      <alignment horizontal="center" vertical="center"/>
    </xf>
    <xf numFmtId="165" fontId="6" fillId="6" borderId="52" xfId="0" applyNumberFormat="1" applyFont="1" applyFill="1" applyBorder="1" applyAlignment="1" applyProtection="1">
      <alignment horizontal="center" vertical="center"/>
    </xf>
    <xf numFmtId="165" fontId="6" fillId="6" borderId="32" xfId="0" applyNumberFormat="1" applyFont="1" applyFill="1" applyBorder="1" applyAlignment="1" applyProtection="1">
      <alignment horizontal="center" vertical="center"/>
      <protection locked="0"/>
    </xf>
    <xf numFmtId="165" fontId="6" fillId="6" borderId="25" xfId="0" applyNumberFormat="1" applyFont="1" applyFill="1" applyBorder="1" applyAlignment="1" applyProtection="1">
      <alignment horizontal="center" vertical="center"/>
      <protection locked="0"/>
    </xf>
    <xf numFmtId="165" fontId="6" fillId="6" borderId="84" xfId="1" applyNumberFormat="1" applyFont="1" applyFill="1" applyBorder="1" applyAlignment="1" applyProtection="1">
      <alignment horizontal="right" vertical="center" wrapText="1"/>
      <protection locked="0"/>
    </xf>
    <xf numFmtId="165" fontId="9" fillId="6" borderId="45" xfId="0" applyNumberFormat="1" applyFont="1" applyFill="1" applyBorder="1" applyAlignment="1" applyProtection="1">
      <alignment horizontal="center"/>
    </xf>
    <xf numFmtId="165" fontId="9" fillId="6" borderId="53" xfId="0" applyNumberFormat="1" applyFont="1" applyFill="1" applyBorder="1" applyAlignment="1" applyProtection="1">
      <alignment horizontal="center"/>
    </xf>
    <xf numFmtId="165" fontId="9" fillId="6" borderId="32" xfId="0" applyNumberFormat="1" applyFont="1" applyFill="1" applyBorder="1" applyAlignment="1" applyProtection="1">
      <alignment horizontal="center"/>
    </xf>
    <xf numFmtId="165" fontId="9" fillId="6" borderId="64" xfId="0" applyNumberFormat="1" applyFont="1" applyFill="1" applyBorder="1" applyAlignment="1" applyProtection="1">
      <alignment horizontal="center"/>
    </xf>
    <xf numFmtId="165" fontId="9" fillId="6" borderId="25" xfId="0" applyNumberFormat="1" applyFont="1" applyFill="1" applyBorder="1" applyAlignment="1" applyProtection="1">
      <alignment horizontal="center"/>
      <protection locked="0"/>
    </xf>
    <xf numFmtId="165" fontId="9" fillId="6" borderId="32" xfId="0" applyNumberFormat="1" applyFont="1" applyFill="1" applyBorder="1" applyAlignment="1" applyProtection="1">
      <alignment horizontal="center"/>
      <protection locked="0"/>
    </xf>
    <xf numFmtId="165" fontId="9" fillId="6" borderId="22" xfId="0" applyNumberFormat="1" applyFont="1" applyFill="1" applyBorder="1" applyAlignment="1" applyProtection="1">
      <alignment horizontal="center"/>
    </xf>
    <xf numFmtId="165" fontId="9" fillId="6" borderId="34" xfId="0" applyNumberFormat="1" applyFont="1" applyFill="1" applyBorder="1" applyAlignment="1" applyProtection="1">
      <alignment horizontal="center"/>
    </xf>
    <xf numFmtId="165" fontId="9" fillId="6" borderId="36" xfId="0" applyNumberFormat="1" applyFont="1" applyFill="1" applyBorder="1" applyAlignment="1" applyProtection="1">
      <alignment horizontal="center"/>
    </xf>
    <xf numFmtId="165" fontId="6" fillId="6" borderId="33" xfId="0" applyNumberFormat="1" applyFont="1" applyFill="1" applyBorder="1" applyAlignment="1" applyProtection="1">
      <alignment horizontal="right" wrapText="1"/>
      <protection locked="0"/>
    </xf>
    <xf numFmtId="3" fontId="6" fillId="6" borderId="33" xfId="0" applyNumberFormat="1" applyFont="1" applyFill="1" applyBorder="1" applyAlignment="1" applyProtection="1">
      <alignment horizontal="right" wrapText="1"/>
      <protection locked="0"/>
    </xf>
    <xf numFmtId="170" fontId="6" fillId="6" borderId="40" xfId="0" applyNumberFormat="1" applyFont="1" applyFill="1" applyBorder="1" applyAlignment="1" applyProtection="1">
      <alignment horizontal="right"/>
      <protection locked="0"/>
    </xf>
    <xf numFmtId="170" fontId="4" fillId="6" borderId="62" xfId="0" applyNumberFormat="1" applyFont="1" applyFill="1" applyBorder="1" applyAlignment="1" applyProtection="1">
      <alignment horizontal="center"/>
    </xf>
    <xf numFmtId="0" fontId="4" fillId="0" borderId="74" xfId="0" applyNumberFormat="1" applyFont="1" applyBorder="1" applyAlignment="1" applyProtection="1">
      <alignment horizontal="center" vertical="top" wrapText="1"/>
    </xf>
    <xf numFmtId="0" fontId="4" fillId="0" borderId="85" xfId="0" applyNumberFormat="1" applyFont="1" applyBorder="1" applyAlignment="1" applyProtection="1">
      <alignment horizontal="center" vertical="top" wrapText="1"/>
    </xf>
    <xf numFmtId="3" fontId="0" fillId="0" borderId="25" xfId="0" applyNumberFormat="1" applyBorder="1" applyAlignment="1" applyProtection="1">
      <alignment horizontal="center"/>
      <protection locked="0"/>
    </xf>
    <xf numFmtId="3" fontId="0" fillId="0" borderId="35" xfId="0" applyNumberFormat="1" applyBorder="1" applyAlignment="1" applyProtection="1">
      <alignment horizontal="center"/>
      <protection locked="0"/>
    </xf>
    <xf numFmtId="0" fontId="4" fillId="0" borderId="11" xfId="0" applyNumberFormat="1" applyFont="1" applyBorder="1" applyAlignment="1" applyProtection="1">
      <alignment horizontal="center" vertical="center"/>
    </xf>
    <xf numFmtId="0" fontId="4" fillId="0" borderId="3" xfId="0" applyNumberFormat="1" applyFont="1" applyBorder="1" applyAlignment="1" applyProtection="1">
      <alignment horizontal="center" vertical="center"/>
    </xf>
    <xf numFmtId="0" fontId="4" fillId="0" borderId="65" xfId="0" applyNumberFormat="1" applyFont="1" applyBorder="1" applyAlignment="1" applyProtection="1">
      <alignment horizontal="center" vertical="center"/>
    </xf>
    <xf numFmtId="165" fontId="6" fillId="6" borderId="72" xfId="0" applyNumberFormat="1" applyFont="1" applyFill="1" applyBorder="1" applyAlignment="1" applyProtection="1">
      <alignment horizontal="center" vertical="center"/>
    </xf>
    <xf numFmtId="0" fontId="4" fillId="0" borderId="47" xfId="0" applyNumberFormat="1" applyFont="1" applyFill="1" applyBorder="1" applyAlignment="1" applyProtection="1">
      <alignment horizontal="center" vertical="center" wrapText="1"/>
    </xf>
    <xf numFmtId="3" fontId="6" fillId="6" borderId="45" xfId="2" applyNumberFormat="1" applyFont="1" applyFill="1" applyBorder="1" applyAlignment="1" applyProtection="1">
      <alignment horizontal="right" wrapText="1"/>
      <protection locked="0"/>
    </xf>
    <xf numFmtId="3" fontId="6" fillId="6" borderId="53" xfId="2" applyNumberFormat="1" applyFont="1" applyFill="1" applyBorder="1" applyAlignment="1" applyProtection="1">
      <alignment horizontal="right" wrapText="1"/>
      <protection locked="0"/>
    </xf>
    <xf numFmtId="3" fontId="6" fillId="6" borderId="25" xfId="2" applyNumberFormat="1" applyFont="1" applyFill="1" applyBorder="1" applyAlignment="1" applyProtection="1">
      <alignment horizontal="right" wrapText="1"/>
      <protection locked="0"/>
    </xf>
    <xf numFmtId="3" fontId="6" fillId="6" borderId="33" xfId="2" applyNumberFormat="1" applyFont="1" applyFill="1" applyBorder="1" applyAlignment="1" applyProtection="1">
      <alignment horizontal="right" wrapText="1"/>
      <protection locked="0"/>
    </xf>
    <xf numFmtId="165" fontId="6" fillId="6" borderId="18" xfId="0" applyNumberFormat="1" applyFont="1" applyFill="1" applyBorder="1" applyAlignment="1" applyProtection="1">
      <alignment horizontal="right" vertical="center" wrapText="1"/>
      <protection locked="0"/>
    </xf>
    <xf numFmtId="0" fontId="9" fillId="0" borderId="74" xfId="0" applyFont="1" applyBorder="1" applyAlignment="1" applyProtection="1">
      <alignment horizontal="center" vertical="center"/>
    </xf>
    <xf numFmtId="0" fontId="9" fillId="0" borderId="85" xfId="0" applyFont="1" applyBorder="1" applyAlignment="1" applyProtection="1">
      <alignment horizontal="center" vertical="center"/>
    </xf>
    <xf numFmtId="165" fontId="4" fillId="6" borderId="71" xfId="0" applyNumberFormat="1" applyFont="1" applyFill="1" applyBorder="1" applyAlignment="1" applyProtection="1">
      <alignment horizontal="right" vertical="center"/>
    </xf>
    <xf numFmtId="165" fontId="4" fillId="6" borderId="40" xfId="0" applyNumberFormat="1" applyFont="1" applyFill="1" applyBorder="1" applyAlignment="1" applyProtection="1">
      <alignment horizontal="right" vertical="center"/>
      <protection locked="0"/>
    </xf>
    <xf numFmtId="165" fontId="0" fillId="6" borderId="40" xfId="0" applyNumberFormat="1" applyFill="1" applyBorder="1" applyAlignment="1" applyProtection="1">
      <alignment horizontal="right" vertical="center"/>
      <protection locked="0"/>
    </xf>
    <xf numFmtId="165" fontId="4" fillId="6" borderId="41" xfId="0" applyNumberFormat="1" applyFont="1" applyFill="1" applyBorder="1" applyAlignment="1" applyProtection="1">
      <alignment horizontal="right" vertical="center"/>
      <protection locked="0"/>
    </xf>
    <xf numFmtId="165" fontId="4" fillId="6" borderId="84" xfId="0" applyNumberFormat="1" applyFont="1" applyFill="1" applyBorder="1" applyAlignment="1" applyProtection="1">
      <alignment horizontal="right" vertical="center"/>
      <protection locked="0"/>
    </xf>
    <xf numFmtId="165" fontId="0" fillId="6" borderId="40" xfId="0" applyNumberFormat="1" applyFont="1" applyFill="1" applyBorder="1" applyAlignment="1" applyProtection="1">
      <alignment horizontal="right" vertical="center"/>
      <protection locked="0"/>
    </xf>
    <xf numFmtId="165" fontId="0" fillId="6" borderId="41" xfId="0" applyNumberFormat="1" applyFont="1" applyFill="1" applyBorder="1" applyAlignment="1" applyProtection="1">
      <alignment horizontal="right" vertical="center"/>
      <protection locked="0"/>
    </xf>
    <xf numFmtId="165" fontId="0" fillId="6" borderId="84" xfId="0" applyNumberFormat="1" applyFont="1" applyFill="1" applyBorder="1" applyAlignment="1" applyProtection="1">
      <alignment horizontal="right" vertical="center"/>
      <protection locked="0"/>
    </xf>
    <xf numFmtId="165" fontId="4" fillId="6" borderId="86" xfId="0" applyNumberFormat="1" applyFont="1" applyFill="1" applyBorder="1" applyAlignment="1" applyProtection="1">
      <alignment horizontal="right" vertical="center"/>
    </xf>
    <xf numFmtId="165" fontId="4" fillId="6" borderId="42" xfId="0" applyNumberFormat="1" applyFont="1" applyFill="1" applyBorder="1" applyAlignment="1" applyProtection="1">
      <alignment horizontal="right" vertical="center"/>
      <protection locked="0"/>
    </xf>
    <xf numFmtId="165" fontId="4" fillId="6" borderId="69" xfId="0" applyNumberFormat="1" applyFont="1" applyFill="1" applyBorder="1" applyAlignment="1" applyProtection="1">
      <alignment horizontal="right" vertical="center"/>
      <protection locked="0"/>
    </xf>
    <xf numFmtId="165" fontId="6" fillId="6" borderId="33" xfId="0" applyNumberFormat="1" applyFont="1" applyFill="1" applyBorder="1" applyAlignment="1" applyProtection="1">
      <alignment horizontal="right" vertical="center"/>
    </xf>
    <xf numFmtId="165" fontId="6" fillId="6" borderId="25" xfId="0" applyNumberFormat="1" applyFont="1" applyFill="1" applyBorder="1" applyAlignment="1" applyProtection="1">
      <alignment horizontal="right" vertical="center"/>
    </xf>
    <xf numFmtId="0" fontId="25" fillId="0" borderId="19" xfId="0" applyFont="1" applyBorder="1" applyAlignment="1" applyProtection="1">
      <alignment horizontal="center"/>
      <protection locked="0"/>
    </xf>
    <xf numFmtId="0" fontId="12" fillId="0" borderId="19" xfId="0" applyFont="1" applyBorder="1" applyAlignment="1" applyProtection="1">
      <alignment horizontal="center"/>
      <protection locked="0"/>
    </xf>
    <xf numFmtId="165" fontId="6" fillId="6" borderId="25" xfId="1" applyNumberFormat="1" applyFont="1" applyFill="1" applyBorder="1" applyAlignment="1" applyProtection="1">
      <alignment wrapText="1"/>
    </xf>
    <xf numFmtId="165" fontId="6" fillId="6" borderId="33" xfId="0" applyNumberFormat="1" applyFont="1" applyFill="1" applyBorder="1" applyAlignment="1" applyProtection="1">
      <alignment horizontal="right" vertical="center"/>
      <protection locked="0"/>
    </xf>
    <xf numFmtId="0" fontId="6" fillId="6" borderId="64" xfId="2" applyFont="1" applyFill="1" applyBorder="1" applyAlignment="1" applyProtection="1">
      <alignment wrapText="1"/>
      <protection locked="0"/>
    </xf>
    <xf numFmtId="3" fontId="6" fillId="6" borderId="63" xfId="2" applyNumberFormat="1" applyFont="1" applyFill="1" applyBorder="1" applyAlignment="1" applyProtection="1">
      <alignment horizontal="right" wrapText="1"/>
      <protection locked="0"/>
    </xf>
    <xf numFmtId="165" fontId="6" fillId="6" borderId="63" xfId="0" applyNumberFormat="1" applyFont="1" applyFill="1" applyBorder="1" applyAlignment="1" applyProtection="1">
      <alignment horizontal="right" vertical="center"/>
      <protection locked="0"/>
    </xf>
    <xf numFmtId="165" fontId="6" fillId="6" borderId="65" xfId="0" applyNumberFormat="1" applyFont="1" applyFill="1" applyBorder="1" applyAlignment="1" applyProtection="1">
      <alignment horizontal="right" vertical="center"/>
      <protection locked="0"/>
    </xf>
    <xf numFmtId="0" fontId="20" fillId="6" borderId="37" xfId="0" applyFont="1" applyFill="1" applyBorder="1" applyAlignment="1" applyProtection="1">
      <alignment wrapText="1"/>
    </xf>
    <xf numFmtId="3" fontId="6" fillId="6" borderId="38" xfId="2" applyNumberFormat="1" applyFont="1" applyFill="1" applyBorder="1" applyAlignment="1" applyProtection="1">
      <alignment wrapText="1"/>
      <protection locked="0"/>
    </xf>
    <xf numFmtId="3" fontId="6" fillId="6" borderId="39" xfId="2" applyNumberFormat="1" applyFont="1" applyFill="1" applyBorder="1" applyAlignment="1" applyProtection="1">
      <alignment wrapText="1"/>
      <protection locked="0"/>
    </xf>
    <xf numFmtId="3" fontId="0" fillId="0" borderId="0" xfId="0" applyNumberFormat="1" applyAlignment="1" applyProtection="1">
      <alignment wrapText="1"/>
    </xf>
    <xf numFmtId="165" fontId="6" fillId="6" borderId="63" xfId="0" applyNumberFormat="1" applyFont="1" applyFill="1" applyBorder="1" applyAlignment="1" applyProtection="1">
      <alignment horizontal="center" vertical="center"/>
    </xf>
    <xf numFmtId="165" fontId="6" fillId="6" borderId="3" xfId="0" applyNumberFormat="1" applyFont="1" applyFill="1" applyBorder="1" applyAlignment="1" applyProtection="1">
      <alignment horizontal="center" vertical="center"/>
    </xf>
    <xf numFmtId="165" fontId="6" fillId="6" borderId="18"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165" fontId="6" fillId="6" borderId="25" xfId="0" applyNumberFormat="1" applyFont="1" applyFill="1" applyBorder="1" applyAlignment="1" applyProtection="1">
      <alignment horizontal="center" vertical="center"/>
    </xf>
    <xf numFmtId="165" fontId="6" fillId="6" borderId="65" xfId="0" applyNumberFormat="1" applyFont="1" applyFill="1" applyBorder="1" applyAlignment="1" applyProtection="1">
      <alignment horizontal="center" vertical="center"/>
    </xf>
    <xf numFmtId="165" fontId="6" fillId="6" borderId="52" xfId="0" applyNumberFormat="1" applyFont="1" applyFill="1" applyBorder="1" applyAlignment="1" applyProtection="1">
      <alignment horizontal="center" vertical="center"/>
    </xf>
    <xf numFmtId="165" fontId="6" fillId="6" borderId="4" xfId="0" applyNumberFormat="1" applyFont="1" applyFill="1" applyBorder="1" applyAlignment="1" applyProtection="1">
      <alignment horizontal="center" vertical="center"/>
    </xf>
    <xf numFmtId="165" fontId="6" fillId="6" borderId="25" xfId="0" applyNumberFormat="1" applyFont="1" applyFill="1" applyBorder="1" applyAlignment="1" applyProtection="1">
      <alignment horizontal="center" vertical="center"/>
      <protection locked="0"/>
    </xf>
    <xf numFmtId="165" fontId="6" fillId="6" borderId="22" xfId="0" applyNumberFormat="1" applyFont="1" applyFill="1" applyBorder="1" applyAlignment="1" applyProtection="1">
      <alignment horizontal="center" vertical="center"/>
      <protection locked="0"/>
    </xf>
    <xf numFmtId="0" fontId="7" fillId="0" borderId="37" xfId="0" applyFont="1" applyFill="1" applyBorder="1" applyAlignment="1" applyProtection="1">
      <alignment vertical="center" wrapText="1"/>
      <protection locked="0"/>
    </xf>
    <xf numFmtId="3" fontId="7" fillId="0" borderId="39" xfId="0" applyNumberFormat="1" applyFont="1" applyBorder="1" applyAlignment="1" applyProtection="1">
      <alignment horizontal="center" vertical="center" wrapText="1"/>
    </xf>
    <xf numFmtId="0" fontId="27" fillId="6" borderId="25" xfId="0" applyFont="1" applyFill="1" applyBorder="1" applyAlignment="1" applyProtection="1">
      <alignment horizontal="center" vertical="center"/>
    </xf>
    <xf numFmtId="165" fontId="6" fillId="6" borderId="23" xfId="1" quotePrefix="1" applyNumberFormat="1" applyFont="1" applyFill="1" applyBorder="1" applyAlignment="1" applyProtection="1">
      <alignment horizontal="right" vertical="center"/>
      <protection locked="0"/>
    </xf>
    <xf numFmtId="0" fontId="9" fillId="6" borderId="50" xfId="0" applyFont="1" applyFill="1" applyBorder="1" applyAlignment="1" applyProtection="1">
      <alignment horizontal="center" wrapText="1"/>
    </xf>
    <xf numFmtId="0" fontId="9" fillId="6" borderId="32" xfId="0" applyFont="1" applyFill="1" applyBorder="1" applyAlignment="1" applyProtection="1">
      <alignment horizontal="center" wrapText="1"/>
    </xf>
    <xf numFmtId="0" fontId="9" fillId="6" borderId="6" xfId="0" applyNumberFormat="1" applyFont="1" applyFill="1" applyBorder="1" applyAlignment="1" applyProtection="1">
      <alignment horizontal="left"/>
    </xf>
    <xf numFmtId="0" fontId="4" fillId="6" borderId="4" xfId="0" applyNumberFormat="1" applyFont="1" applyFill="1" applyBorder="1" applyAlignment="1" applyProtection="1">
      <alignment horizontal="right"/>
    </xf>
    <xf numFmtId="0" fontId="4" fillId="6" borderId="3" xfId="0" applyNumberFormat="1" applyFont="1" applyFill="1" applyBorder="1" applyAlignment="1" applyProtection="1">
      <alignment horizontal="right"/>
    </xf>
    <xf numFmtId="0" fontId="4" fillId="6" borderId="4" xfId="0" applyNumberFormat="1" applyFont="1" applyFill="1" applyBorder="1" applyAlignment="1" applyProtection="1">
      <alignment horizontal="left"/>
    </xf>
    <xf numFmtId="165" fontId="9" fillId="6" borderId="0" xfId="0" applyNumberFormat="1" applyFont="1" applyFill="1" applyBorder="1" applyAlignment="1" applyProtection="1">
      <alignment horizontal="left"/>
    </xf>
    <xf numFmtId="0" fontId="6" fillId="6" borderId="66" xfId="0" applyFont="1" applyFill="1" applyBorder="1" applyAlignment="1" applyProtection="1">
      <alignment vertical="center" wrapText="1"/>
    </xf>
    <xf numFmtId="0" fontId="9" fillId="6" borderId="59" xfId="0" applyFont="1" applyFill="1" applyBorder="1" applyAlignment="1" applyProtection="1">
      <alignment horizontal="center" vertical="center" wrapText="1"/>
    </xf>
    <xf numFmtId="165" fontId="6" fillId="6" borderId="59" xfId="0" applyNumberFormat="1" applyFont="1" applyFill="1" applyBorder="1" applyAlignment="1" applyProtection="1">
      <alignment horizontal="right" vertical="center"/>
      <protection locked="0"/>
    </xf>
    <xf numFmtId="165" fontId="6" fillId="6" borderId="43" xfId="0" applyNumberFormat="1" applyFont="1" applyFill="1" applyBorder="1" applyAlignment="1" applyProtection="1">
      <alignment horizontal="right" vertical="center"/>
      <protection locked="0"/>
    </xf>
    <xf numFmtId="0" fontId="4" fillId="0" borderId="81" xfId="0" applyFont="1" applyBorder="1" applyAlignment="1" applyProtection="1">
      <alignment horizontal="center" vertical="center" wrapText="1"/>
    </xf>
    <xf numFmtId="0" fontId="4" fillId="0" borderId="74" xfId="0" applyFont="1" applyBorder="1" applyAlignment="1" applyProtection="1">
      <alignment horizontal="center" vertical="center" wrapText="1"/>
    </xf>
    <xf numFmtId="3" fontId="4" fillId="0" borderId="74" xfId="0" applyNumberFormat="1" applyFont="1" applyBorder="1" applyAlignment="1" applyProtection="1">
      <alignment horizontal="center" vertical="center"/>
    </xf>
    <xf numFmtId="3" fontId="4" fillId="0" borderId="13" xfId="0" applyNumberFormat="1" applyFont="1" applyBorder="1" applyAlignment="1" applyProtection="1">
      <alignment horizontal="center" vertical="center"/>
    </xf>
    <xf numFmtId="3" fontId="4" fillId="0" borderId="85" xfId="0" applyNumberFormat="1" applyFont="1" applyBorder="1" applyAlignment="1" applyProtection="1">
      <alignment horizontal="center" vertical="center"/>
    </xf>
    <xf numFmtId="165" fontId="6" fillId="6" borderId="8" xfId="0" applyNumberFormat="1" applyFont="1" applyFill="1" applyBorder="1" applyAlignment="1" applyProtection="1">
      <alignment horizontal="right" vertical="center"/>
      <protection locked="0"/>
    </xf>
    <xf numFmtId="165" fontId="6" fillId="6" borderId="60" xfId="0" applyNumberFormat="1" applyFont="1" applyFill="1" applyBorder="1" applyAlignment="1" applyProtection="1">
      <alignment horizontal="right" vertical="center"/>
    </xf>
    <xf numFmtId="0" fontId="9" fillId="0" borderId="0" xfId="0" applyFont="1" applyAlignment="1" applyProtection="1">
      <alignment horizontal="right"/>
    </xf>
    <xf numFmtId="0" fontId="9" fillId="0" borderId="0" xfId="0" applyFont="1" applyProtection="1"/>
    <xf numFmtId="0" fontId="6" fillId="0" borderId="7" xfId="0" applyFont="1" applyFill="1" applyBorder="1" applyAlignment="1" applyProtection="1">
      <alignment wrapText="1"/>
    </xf>
    <xf numFmtId="0" fontId="6" fillId="0" borderId="24" xfId="0" applyFont="1" applyFill="1" applyBorder="1" applyAlignment="1" applyProtection="1">
      <alignment wrapText="1"/>
    </xf>
    <xf numFmtId="0" fontId="6" fillId="0" borderId="4" xfId="0" applyFont="1" applyFill="1" applyBorder="1" applyAlignment="1" applyProtection="1">
      <alignment wrapText="1"/>
    </xf>
    <xf numFmtId="0" fontId="6" fillId="0" borderId="4" xfId="0" applyFont="1" applyFill="1" applyBorder="1" applyProtection="1"/>
    <xf numFmtId="0" fontId="0" fillId="0" borderId="21" xfId="0" applyBorder="1" applyProtection="1"/>
    <xf numFmtId="0" fontId="9" fillId="0" borderId="3" xfId="0" applyFont="1" applyBorder="1" applyAlignment="1" applyProtection="1"/>
    <xf numFmtId="0" fontId="9" fillId="0" borderId="19" xfId="0" applyFont="1" applyBorder="1" applyAlignment="1" applyProtection="1">
      <alignment horizontal="left"/>
      <protection locked="0"/>
    </xf>
    <xf numFmtId="0" fontId="9" fillId="0" borderId="0" xfId="0" applyFont="1" applyBorder="1" applyAlignment="1" applyProtection="1">
      <alignment horizontal="center"/>
    </xf>
    <xf numFmtId="0" fontId="9" fillId="0" borderId="0" xfId="0" applyFont="1" applyAlignment="1" applyProtection="1">
      <alignment horizontal="left"/>
    </xf>
    <xf numFmtId="0" fontId="9" fillId="0" borderId="0" xfId="0" applyFont="1" applyBorder="1" applyAlignment="1" applyProtection="1">
      <alignment horizontal="left"/>
    </xf>
    <xf numFmtId="0" fontId="6" fillId="0" borderId="10" xfId="0" applyFont="1" applyFill="1" applyBorder="1" applyAlignment="1" applyProtection="1">
      <alignment horizontal="left" vertical="center" wrapText="1"/>
    </xf>
    <xf numFmtId="0" fontId="6" fillId="0" borderId="22" xfId="0" applyFont="1" applyFill="1" applyBorder="1" applyAlignment="1" applyProtection="1">
      <alignment vertical="center"/>
    </xf>
    <xf numFmtId="0" fontId="6" fillId="0" borderId="7" xfId="0" applyNumberFormat="1" applyFont="1" applyFill="1" applyBorder="1" applyAlignment="1" applyProtection="1">
      <alignment horizontal="left" vertical="center" wrapText="1"/>
    </xf>
    <xf numFmtId="0" fontId="6" fillId="0" borderId="33" xfId="0" applyFont="1" applyBorder="1" applyAlignment="1" applyProtection="1">
      <alignment horizontal="center" vertical="center"/>
      <protection locked="0"/>
    </xf>
    <xf numFmtId="0" fontId="4" fillId="0" borderId="3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center"/>
    </xf>
    <xf numFmtId="0" fontId="6" fillId="0" borderId="19" xfId="0" applyNumberFormat="1" applyFont="1" applyFill="1" applyBorder="1" applyAlignment="1" applyProtection="1">
      <alignment horizontal="center" vertical="top" wrapText="1"/>
    </xf>
    <xf numFmtId="0" fontId="4" fillId="0" borderId="63" xfId="0" applyNumberFormat="1" applyFont="1" applyFill="1" applyBorder="1" applyAlignment="1" applyProtection="1">
      <alignment horizontal="center" vertical="top" wrapText="1"/>
    </xf>
    <xf numFmtId="0" fontId="9" fillId="0" borderId="45" xfId="0" applyFont="1" applyFill="1" applyBorder="1" applyAlignment="1" applyProtection="1">
      <alignment horizontal="center" vertical="center" wrapText="1"/>
    </xf>
    <xf numFmtId="0" fontId="9" fillId="0" borderId="25" xfId="0" applyFont="1" applyFill="1" applyBorder="1" applyAlignment="1" applyProtection="1">
      <alignment horizontal="center" vertical="center" wrapText="1"/>
    </xf>
    <xf numFmtId="0" fontId="6" fillId="0" borderId="19" xfId="0" applyNumberFormat="1" applyFont="1" applyFill="1" applyBorder="1" applyAlignment="1" applyProtection="1">
      <alignment horizontal="left" wrapText="1" indent="1"/>
    </xf>
    <xf numFmtId="0" fontId="4" fillId="0" borderId="18" xfId="0" applyNumberFormat="1" applyFont="1" applyFill="1" applyBorder="1" applyAlignment="1" applyProtection="1">
      <alignment horizontal="center" vertical="top" wrapText="1"/>
    </xf>
    <xf numFmtId="0" fontId="4" fillId="0" borderId="2" xfId="0" applyNumberFormat="1" applyFont="1" applyFill="1" applyBorder="1" applyAlignment="1" applyProtection="1">
      <alignment vertical="center" wrapText="1"/>
    </xf>
    <xf numFmtId="0" fontId="9" fillId="0" borderId="46" xfId="0" applyFont="1" applyFill="1" applyBorder="1" applyAlignment="1" applyProtection="1">
      <alignment horizontal="center" vertical="center" wrapText="1"/>
    </xf>
    <xf numFmtId="0" fontId="9" fillId="0" borderId="22" xfId="0" applyFont="1" applyFill="1" applyBorder="1" applyAlignment="1" applyProtection="1">
      <alignment wrapText="1"/>
    </xf>
    <xf numFmtId="0" fontId="9" fillId="0" borderId="6" xfId="0" applyFont="1" applyFill="1" applyBorder="1" applyAlignment="1" applyProtection="1">
      <alignment wrapText="1"/>
    </xf>
    <xf numFmtId="0" fontId="9" fillId="6" borderId="0" xfId="0" applyFont="1" applyFill="1" applyAlignment="1" applyProtection="1">
      <alignment horizontal="right"/>
    </xf>
    <xf numFmtId="0" fontId="9" fillId="6" borderId="0" xfId="0" applyFont="1" applyFill="1" applyBorder="1" applyAlignment="1" applyProtection="1"/>
    <xf numFmtId="0" fontId="9" fillId="0" borderId="19" xfId="0" applyFont="1" applyFill="1" applyBorder="1" applyAlignment="1" applyProtection="1">
      <protection locked="0"/>
    </xf>
    <xf numFmtId="0" fontId="9" fillId="0" borderId="0" xfId="0" applyFont="1" applyFill="1" applyProtection="1">
      <protection locked="0"/>
    </xf>
    <xf numFmtId="0" fontId="9" fillId="0" borderId="7" xfId="0" applyFont="1" applyFill="1" applyBorder="1" applyProtection="1">
      <protection locked="0"/>
    </xf>
    <xf numFmtId="0" fontId="9" fillId="6" borderId="7" xfId="0" applyFont="1" applyFill="1" applyBorder="1" applyProtection="1">
      <protection locked="0"/>
    </xf>
    <xf numFmtId="0" fontId="6" fillId="0" borderId="10" xfId="0" applyFont="1" applyFill="1" applyBorder="1" applyAlignment="1" applyProtection="1">
      <alignment wrapText="1"/>
    </xf>
    <xf numFmtId="0" fontId="6" fillId="0" borderId="22" xfId="0" applyFont="1" applyFill="1" applyBorder="1" applyAlignment="1" applyProtection="1">
      <alignment wrapText="1"/>
    </xf>
    <xf numFmtId="0" fontId="6" fillId="0" borderId="6" xfId="0" applyFont="1" applyFill="1" applyBorder="1" applyAlignment="1" applyProtection="1">
      <alignment wrapText="1"/>
    </xf>
    <xf numFmtId="0" fontId="6" fillId="0" borderId="22" xfId="0" applyFont="1" applyFill="1" applyBorder="1" applyAlignment="1" applyProtection="1">
      <alignment vertical="center" wrapText="1"/>
    </xf>
    <xf numFmtId="0" fontId="6" fillId="0" borderId="23" xfId="0" applyFont="1" applyFill="1" applyBorder="1" applyAlignment="1" applyProtection="1">
      <alignment wrapText="1"/>
    </xf>
    <xf numFmtId="0" fontId="7" fillId="0" borderId="47" xfId="0" applyFont="1" applyFill="1" applyBorder="1" applyAlignment="1" applyProtection="1">
      <alignment horizontal="center"/>
    </xf>
    <xf numFmtId="0" fontId="6" fillId="0" borderId="19" xfId="0" applyFont="1" applyFill="1" applyBorder="1" applyAlignment="1" applyProtection="1">
      <alignment horizontal="left" vertical="top" wrapText="1"/>
    </xf>
    <xf numFmtId="0" fontId="6" fillId="0" borderId="19" xfId="0" applyFont="1" applyFill="1" applyBorder="1" applyAlignment="1" applyProtection="1">
      <alignment vertical="top" wrapText="1"/>
    </xf>
    <xf numFmtId="0" fontId="6" fillId="0" borderId="7" xfId="0" applyFont="1" applyFill="1" applyBorder="1" applyAlignment="1" applyProtection="1">
      <alignment vertical="top" wrapText="1"/>
    </xf>
    <xf numFmtId="0" fontId="6" fillId="0" borderId="4" xfId="0" applyFont="1" applyFill="1" applyBorder="1" applyAlignment="1" applyProtection="1">
      <alignment vertical="top" wrapText="1"/>
    </xf>
    <xf numFmtId="0" fontId="6" fillId="0" borderId="47" xfId="0" applyFont="1" applyFill="1" applyBorder="1" applyProtection="1"/>
    <xf numFmtId="0" fontId="6" fillId="0" borderId="1" xfId="0" applyFont="1" applyFill="1" applyBorder="1" applyProtection="1"/>
    <xf numFmtId="0" fontId="30" fillId="0" borderId="0" xfId="0" applyFont="1" applyFill="1" applyAlignment="1" applyProtection="1">
      <alignment horizontal="left"/>
    </xf>
    <xf numFmtId="0" fontId="17" fillId="0" borderId="2" xfId="0" applyFont="1" applyFill="1" applyBorder="1" applyAlignment="1" applyProtection="1">
      <alignment wrapText="1"/>
    </xf>
    <xf numFmtId="0" fontId="9" fillId="0" borderId="6" xfId="0" applyFont="1" applyFill="1" applyBorder="1" applyAlignment="1" applyProtection="1">
      <alignment horizontal="left" wrapText="1" indent="4"/>
    </xf>
    <xf numFmtId="9" fontId="9" fillId="0" borderId="10" xfId="0" applyNumberFormat="1" applyFont="1" applyFill="1" applyBorder="1" applyAlignment="1" applyProtection="1">
      <alignment horizontal="left" wrapText="1" indent="4"/>
    </xf>
    <xf numFmtId="0" fontId="9" fillId="0" borderId="10" xfId="0" applyFont="1" applyFill="1" applyBorder="1" applyAlignment="1" applyProtection="1">
      <alignment horizontal="left" wrapText="1" indent="4"/>
    </xf>
    <xf numFmtId="0" fontId="9" fillId="0" borderId="22" xfId="0" applyFont="1" applyFill="1" applyBorder="1" applyAlignment="1" applyProtection="1">
      <alignment horizontal="left" wrapText="1" indent="4"/>
    </xf>
    <xf numFmtId="0" fontId="17" fillId="0" borderId="22" xfId="0" applyFont="1" applyFill="1" applyBorder="1" applyAlignment="1" applyProtection="1">
      <alignment wrapText="1"/>
    </xf>
    <xf numFmtId="9" fontId="9" fillId="0" borderId="22" xfId="0" applyNumberFormat="1" applyFont="1" applyFill="1" applyBorder="1" applyAlignment="1" applyProtection="1">
      <alignment horizontal="left" wrapText="1" indent="4"/>
    </xf>
    <xf numFmtId="0" fontId="17" fillId="0" borderId="23" xfId="0" applyFont="1" applyFill="1" applyBorder="1" applyAlignment="1" applyProtection="1">
      <alignment wrapText="1"/>
    </xf>
    <xf numFmtId="0" fontId="6" fillId="0" borderId="11" xfId="0" applyFont="1" applyFill="1" applyBorder="1" applyAlignment="1" applyProtection="1"/>
    <xf numFmtId="0" fontId="9" fillId="0" borderId="11" xfId="0" applyFont="1" applyFill="1" applyBorder="1" applyAlignment="1" applyProtection="1"/>
    <xf numFmtId="0" fontId="6" fillId="0" borderId="18" xfId="0" applyFont="1" applyFill="1" applyBorder="1" applyAlignment="1" applyProtection="1"/>
    <xf numFmtId="0" fontId="12" fillId="0" borderId="11" xfId="0" applyFont="1" applyBorder="1" applyAlignment="1" applyProtection="1">
      <alignment horizontal="left" wrapText="1" indent="1"/>
    </xf>
    <xf numFmtId="0" fontId="6" fillId="0" borderId="0" xfId="0" applyFont="1" applyFill="1" applyBorder="1" applyAlignment="1" applyProtection="1">
      <alignment wrapText="1"/>
    </xf>
    <xf numFmtId="0" fontId="6" fillId="0" borderId="0" xfId="0" applyFont="1" applyFill="1" applyBorder="1" applyAlignment="1" applyProtection="1">
      <alignment horizontal="left" indent="2"/>
    </xf>
    <xf numFmtId="0" fontId="6" fillId="0" borderId="10" xfId="0" applyFont="1" applyFill="1" applyBorder="1" applyAlignment="1">
      <alignment horizontal="left" vertical="center" wrapText="1"/>
    </xf>
    <xf numFmtId="0" fontId="6" fillId="0" borderId="6" xfId="0" applyFont="1" applyFill="1" applyBorder="1" applyAlignment="1">
      <alignment vertical="center"/>
    </xf>
    <xf numFmtId="0" fontId="6" fillId="0" borderId="2" xfId="0" applyFont="1" applyFill="1" applyBorder="1" applyAlignment="1">
      <alignment horizontal="left" vertical="center" wrapText="1"/>
    </xf>
    <xf numFmtId="0" fontId="6" fillId="0" borderId="22" xfId="0" applyFont="1" applyFill="1" applyBorder="1" applyAlignment="1">
      <alignment vertical="center"/>
    </xf>
    <xf numFmtId="0" fontId="4" fillId="0" borderId="6" xfId="0" applyFont="1" applyFill="1" applyBorder="1" applyAlignment="1">
      <alignment horizontal="left" vertical="center"/>
    </xf>
    <xf numFmtId="0" fontId="11" fillId="0" borderId="0" xfId="0" applyNumberFormat="1" applyFont="1" applyFill="1" applyBorder="1" applyAlignment="1" applyProtection="1">
      <alignment horizontal="left"/>
    </xf>
    <xf numFmtId="0" fontId="6" fillId="0" borderId="35" xfId="0" applyNumberFormat="1" applyFont="1" applyFill="1" applyBorder="1" applyAlignment="1" applyProtection="1">
      <alignment horizontal="center" vertical="top" wrapText="1"/>
    </xf>
    <xf numFmtId="0" fontId="6" fillId="0" borderId="26" xfId="0" applyNumberFormat="1" applyFont="1" applyFill="1" applyBorder="1" applyAlignment="1" applyProtection="1">
      <alignment horizontal="center" vertical="top" wrapText="1"/>
    </xf>
    <xf numFmtId="0" fontId="5" fillId="0" borderId="0" xfId="0" applyNumberFormat="1" applyFont="1" applyFill="1" applyBorder="1" applyAlignment="1" applyProtection="1">
      <alignment horizontal="center" vertical="center"/>
    </xf>
    <xf numFmtId="0" fontId="15" fillId="0" borderId="6" xfId="0" applyNumberFormat="1" applyFont="1" applyFill="1" applyBorder="1" applyAlignment="1" applyProtection="1">
      <alignment horizontal="center" vertical="center" wrapText="1"/>
    </xf>
    <xf numFmtId="0" fontId="4" fillId="0" borderId="6" xfId="0" applyNumberFormat="1" applyFont="1" applyFill="1" applyBorder="1" applyAlignment="1" applyProtection="1">
      <alignment horizontal="left" vertical="center"/>
    </xf>
    <xf numFmtId="0" fontId="4" fillId="0" borderId="10" xfId="0" applyNumberFormat="1" applyFont="1" applyFill="1" applyBorder="1" applyAlignment="1" applyProtection="1">
      <alignment horizontal="left" vertical="center"/>
    </xf>
    <xf numFmtId="0" fontId="4" fillId="0" borderId="2" xfId="0" applyNumberFormat="1" applyFont="1" applyFill="1" applyBorder="1" applyAlignment="1" applyProtection="1">
      <alignment horizontal="left" vertical="center"/>
    </xf>
    <xf numFmtId="0" fontId="4" fillId="0" borderId="5" xfId="0" applyNumberFormat="1" applyFont="1" applyFill="1" applyBorder="1" applyAlignment="1" applyProtection="1">
      <alignment horizontal="left" vertical="center"/>
    </xf>
    <xf numFmtId="0" fontId="6" fillId="0" borderId="25" xfId="0" applyNumberFormat="1" applyFont="1" applyFill="1" applyBorder="1" applyAlignment="1" applyProtection="1">
      <alignment horizontal="center" vertical="top" wrapText="1"/>
    </xf>
    <xf numFmtId="0" fontId="4" fillId="0" borderId="27" xfId="0" applyNumberFormat="1" applyFont="1" applyFill="1" applyBorder="1" applyAlignment="1" applyProtection="1">
      <alignment horizontal="center" vertical="top" wrapText="1"/>
    </xf>
    <xf numFmtId="0" fontId="4" fillId="0" borderId="30" xfId="0" applyNumberFormat="1" applyFont="1" applyFill="1" applyBorder="1" applyAlignment="1" applyProtection="1">
      <alignment horizontal="center" vertical="top" wrapText="1"/>
    </xf>
    <xf numFmtId="0" fontId="6" fillId="0" borderId="65" xfId="0" applyNumberFormat="1" applyFont="1" applyFill="1" applyBorder="1" applyAlignment="1" applyProtection="1">
      <alignment horizontal="center" vertical="top" wrapText="1"/>
    </xf>
    <xf numFmtId="0" fontId="21" fillId="0" borderId="35" xfId="0" applyFont="1" applyFill="1" applyBorder="1" applyAlignment="1" applyProtection="1">
      <alignment horizontal="center" vertical="center" wrapText="1"/>
    </xf>
    <xf numFmtId="0" fontId="21" fillId="0" borderId="36" xfId="0" applyFont="1" applyFill="1" applyBorder="1" applyAlignment="1" applyProtection="1">
      <alignment horizontal="center" vertical="center" wrapText="1"/>
    </xf>
    <xf numFmtId="0" fontId="0" fillId="0" borderId="46" xfId="0" applyBorder="1" applyAlignment="1" applyProtection="1">
      <alignment wrapText="1"/>
      <protection locked="0"/>
    </xf>
    <xf numFmtId="0" fontId="6" fillId="0" borderId="32" xfId="2" applyFont="1" applyFill="1" applyBorder="1" applyAlignment="1" applyProtection="1">
      <alignment wrapText="1"/>
      <protection locked="0"/>
    </xf>
    <xf numFmtId="0" fontId="6" fillId="0" borderId="32" xfId="0" applyFont="1" applyFill="1" applyBorder="1"/>
    <xf numFmtId="0" fontId="0" fillId="0" borderId="50" xfId="0" applyBorder="1" applyAlignment="1" applyProtection="1">
      <alignment wrapText="1"/>
      <protection locked="0"/>
    </xf>
    <xf numFmtId="0" fontId="0" fillId="0" borderId="32" xfId="2" applyFont="1" applyFill="1" applyBorder="1" applyAlignment="1" applyProtection="1">
      <alignment wrapText="1"/>
      <protection locked="0"/>
    </xf>
    <xf numFmtId="0" fontId="46" fillId="0" borderId="32" xfId="2" applyFont="1" applyFill="1" applyBorder="1" applyAlignment="1" applyProtection="1">
      <alignment wrapText="1"/>
      <protection locked="0"/>
    </xf>
    <xf numFmtId="0" fontId="6" fillId="0" borderId="45" xfId="0" applyNumberFormat="1" applyFont="1" applyFill="1" applyBorder="1" applyAlignment="1" applyProtection="1">
      <alignment horizontal="left" vertical="center"/>
    </xf>
    <xf numFmtId="0" fontId="6" fillId="0" borderId="49" xfId="0" applyNumberFormat="1" applyFont="1" applyFill="1" applyBorder="1" applyAlignment="1" applyProtection="1">
      <alignment horizontal="left" vertical="center"/>
    </xf>
    <xf numFmtId="0" fontId="6" fillId="0" borderId="19" xfId="0" applyNumberFormat="1" applyFont="1" applyFill="1" applyBorder="1" applyAlignment="1" applyProtection="1">
      <alignment horizontal="left" vertical="center"/>
    </xf>
    <xf numFmtId="0" fontId="6" fillId="0" borderId="7" xfId="0" applyNumberFormat="1" applyFont="1" applyFill="1" applyBorder="1" applyAlignment="1" applyProtection="1">
      <alignment horizontal="left" vertical="center"/>
    </xf>
    <xf numFmtId="0" fontId="6" fillId="0" borderId="27" xfId="0" applyNumberFormat="1" applyFont="1" applyFill="1" applyBorder="1" applyAlignment="1" applyProtection="1">
      <alignment horizontal="left" vertical="center"/>
    </xf>
    <xf numFmtId="0" fontId="6" fillId="0" borderId="50" xfId="0" applyFont="1" applyFill="1" applyBorder="1" applyProtection="1"/>
    <xf numFmtId="0" fontId="6" fillId="0" borderId="32" xfId="0" applyFont="1" applyFill="1" applyBorder="1" applyProtection="1"/>
    <xf numFmtId="0" fontId="6" fillId="0" borderId="32" xfId="0" applyFont="1" applyFill="1" applyBorder="1" applyAlignment="1" applyProtection="1">
      <alignment vertical="top" wrapText="1"/>
    </xf>
    <xf numFmtId="49" fontId="6" fillId="0" borderId="34" xfId="0" applyNumberFormat="1" applyFont="1" applyFill="1" applyBorder="1" applyAlignment="1" applyProtection="1">
      <alignment vertical="top" wrapText="1"/>
    </xf>
    <xf numFmtId="3" fontId="6" fillId="0" borderId="45" xfId="0" applyNumberFormat="1" applyFont="1" applyBorder="1" applyAlignment="1" applyProtection="1">
      <alignment horizontal="center" vertical="center" wrapText="1"/>
    </xf>
    <xf numFmtId="0" fontId="28" fillId="0" borderId="32" xfId="0" applyFont="1" applyFill="1" applyBorder="1" applyAlignment="1" applyProtection="1">
      <alignment vertical="center"/>
    </xf>
    <xf numFmtId="0" fontId="7" fillId="0" borderId="32" xfId="0" applyFont="1" applyFill="1" applyBorder="1" applyAlignment="1" applyProtection="1">
      <alignment vertical="center" wrapText="1"/>
    </xf>
    <xf numFmtId="0" fontId="6" fillId="0" borderId="32" xfId="0" applyFont="1" applyFill="1" applyBorder="1" applyAlignment="1" applyProtection="1">
      <alignment vertical="center" wrapText="1"/>
    </xf>
    <xf numFmtId="0" fontId="29" fillId="0" borderId="32" xfId="0" applyFont="1" applyFill="1" applyBorder="1" applyAlignment="1" applyProtection="1">
      <alignment vertical="center" wrapText="1"/>
    </xf>
    <xf numFmtId="0" fontId="7" fillId="0" borderId="46" xfId="0" applyNumberFormat="1" applyFont="1" applyFill="1" applyBorder="1" applyAlignment="1" applyProtection="1">
      <alignment horizontal="center" vertical="center" wrapText="1"/>
    </xf>
    <xf numFmtId="0" fontId="7" fillId="0" borderId="49" xfId="0" applyNumberFormat="1" applyFont="1" applyFill="1" applyBorder="1" applyAlignment="1" applyProtection="1">
      <alignment horizontal="center" vertical="center" wrapText="1"/>
    </xf>
    <xf numFmtId="0" fontId="7" fillId="0" borderId="45" xfId="0" applyNumberFormat="1" applyFont="1" applyFill="1" applyBorder="1" applyAlignment="1" applyProtection="1">
      <alignment horizontal="center" vertical="center" wrapText="1"/>
    </xf>
    <xf numFmtId="165" fontId="0" fillId="6" borderId="74" xfId="0" applyNumberFormat="1" applyFill="1" applyBorder="1" applyAlignment="1" applyProtection="1">
      <alignment horizontal="right"/>
    </xf>
    <xf numFmtId="165" fontId="0" fillId="6" borderId="51" xfId="0" applyNumberFormat="1" applyFill="1" applyBorder="1" applyAlignment="1" applyProtection="1">
      <alignment horizontal="right"/>
    </xf>
    <xf numFmtId="49" fontId="14" fillId="0" borderId="0" xfId="0" applyNumberFormat="1" applyFont="1" applyFill="1" applyBorder="1" applyAlignment="1" applyProtection="1">
      <alignment horizontal="left"/>
    </xf>
    <xf numFmtId="49" fontId="14" fillId="0" borderId="0" xfId="0" applyNumberFormat="1" applyFont="1" applyFill="1" applyAlignment="1" applyProtection="1">
      <alignment horizontal="left"/>
    </xf>
    <xf numFmtId="49" fontId="6" fillId="6" borderId="48" xfId="0" applyNumberFormat="1" applyFont="1" applyFill="1" applyBorder="1" applyAlignment="1" applyProtection="1">
      <alignment horizontal="center"/>
    </xf>
    <xf numFmtId="0" fontId="0" fillId="6" borderId="47" xfId="0" applyFill="1" applyBorder="1" applyProtection="1"/>
    <xf numFmtId="0" fontId="0" fillId="6" borderId="57" xfId="0" applyFill="1" applyBorder="1" applyProtection="1"/>
    <xf numFmtId="0" fontId="10" fillId="0" borderId="4" xfId="0" applyFont="1" applyBorder="1" applyAlignment="1" applyProtection="1">
      <alignment horizontal="center"/>
    </xf>
    <xf numFmtId="49" fontId="7" fillId="6" borderId="48" xfId="0" applyNumberFormat="1" applyFont="1" applyFill="1" applyBorder="1" applyAlignment="1" applyProtection="1">
      <alignment horizontal="center"/>
    </xf>
    <xf numFmtId="49" fontId="6" fillId="6" borderId="23" xfId="0" applyNumberFormat="1" applyFont="1" applyFill="1" applyBorder="1" applyAlignment="1" applyProtection="1">
      <alignment horizontal="center" vertical="center"/>
    </xf>
    <xf numFmtId="0" fontId="0" fillId="6" borderId="27" xfId="0" applyFill="1" applyBorder="1" applyProtection="1"/>
    <xf numFmtId="0" fontId="0" fillId="6" borderId="28" xfId="0" applyFill="1" applyBorder="1" applyProtection="1"/>
    <xf numFmtId="0" fontId="6" fillId="0" borderId="27" xfId="0" applyFont="1" applyFill="1" applyBorder="1" applyAlignment="1" applyProtection="1">
      <alignment vertical="center"/>
    </xf>
    <xf numFmtId="0" fontId="6" fillId="0" borderId="28" xfId="0" applyFont="1" applyFill="1" applyBorder="1" applyAlignment="1" applyProtection="1">
      <alignment vertical="center"/>
    </xf>
    <xf numFmtId="49" fontId="6" fillId="6" borderId="23" xfId="0" applyNumberFormat="1" applyFont="1" applyFill="1" applyBorder="1" applyAlignment="1" applyProtection="1">
      <alignment horizontal="center"/>
    </xf>
    <xf numFmtId="0" fontId="6" fillId="0" borderId="47" xfId="0" applyFont="1" applyFill="1" applyBorder="1" applyAlignment="1" applyProtection="1">
      <alignment vertical="center"/>
    </xf>
    <xf numFmtId="0" fontId="6" fillId="0" borderId="57" xfId="0" applyFont="1" applyFill="1" applyBorder="1" applyAlignment="1" applyProtection="1">
      <alignment vertical="center"/>
    </xf>
    <xf numFmtId="49" fontId="6" fillId="6" borderId="22" xfId="0" applyNumberFormat="1" applyFont="1" applyFill="1" applyBorder="1" applyAlignment="1" applyProtection="1">
      <alignment horizontal="center"/>
    </xf>
    <xf numFmtId="0" fontId="0" fillId="6" borderId="7" xfId="0" applyFill="1" applyBorder="1" applyProtection="1"/>
    <xf numFmtId="0" fontId="0" fillId="6" borderId="24" xfId="0" applyFill="1" applyBorder="1" applyProtection="1"/>
    <xf numFmtId="0" fontId="9" fillId="0" borderId="0" xfId="0" applyFont="1" applyAlignment="1" applyProtection="1">
      <alignment horizontal="right"/>
    </xf>
    <xf numFmtId="49" fontId="9" fillId="0" borderId="19" xfId="0" applyNumberFormat="1" applyFont="1" applyBorder="1" applyAlignment="1" applyProtection="1">
      <alignment horizontal="center"/>
      <protection locked="0"/>
    </xf>
    <xf numFmtId="0" fontId="9" fillId="0" borderId="0" xfId="0" applyFont="1" applyProtection="1"/>
    <xf numFmtId="0" fontId="6" fillId="0" borderId="19" xfId="0" applyFont="1" applyBorder="1" applyAlignment="1" applyProtection="1">
      <alignment horizontal="center"/>
      <protection locked="0"/>
    </xf>
    <xf numFmtId="0" fontId="6" fillId="0" borderId="7" xfId="0" applyFont="1" applyFill="1" applyBorder="1" applyAlignment="1" applyProtection="1">
      <alignment horizontal="left" wrapText="1"/>
    </xf>
    <xf numFmtId="0" fontId="0" fillId="0" borderId="7" xfId="0" applyBorder="1" applyProtection="1"/>
    <xf numFmtId="0" fontId="0" fillId="0" borderId="24" xfId="0" applyBorder="1" applyProtection="1"/>
    <xf numFmtId="49" fontId="9" fillId="0" borderId="19" xfId="0" applyNumberFormat="1" applyFont="1" applyBorder="1" applyAlignment="1" applyProtection="1">
      <alignment horizontal="left"/>
      <protection locked="0"/>
    </xf>
    <xf numFmtId="0" fontId="9" fillId="0" borderId="19" xfId="0" applyFont="1" applyBorder="1" applyAlignment="1" applyProtection="1">
      <alignment horizontal="center"/>
      <protection locked="0"/>
    </xf>
    <xf numFmtId="0" fontId="25" fillId="0" borderId="19" xfId="0" applyFont="1" applyBorder="1" applyAlignment="1" applyProtection="1">
      <alignment horizontal="center"/>
      <protection locked="0"/>
    </xf>
    <xf numFmtId="0" fontId="7" fillId="0" borderId="47" xfId="0" applyFont="1" applyFill="1" applyBorder="1" applyProtection="1"/>
    <xf numFmtId="0" fontId="7" fillId="0" borderId="57" xfId="0" applyFont="1" applyFill="1" applyBorder="1" applyProtection="1"/>
    <xf numFmtId="49" fontId="6" fillId="6" borderId="22" xfId="0" applyNumberFormat="1" applyFont="1" applyFill="1" applyBorder="1" applyAlignment="1" applyProtection="1">
      <alignment horizontal="center" vertical="center"/>
    </xf>
    <xf numFmtId="0" fontId="6" fillId="0" borderId="7" xfId="0" applyFont="1" applyFill="1" applyBorder="1" applyProtection="1"/>
    <xf numFmtId="0" fontId="6" fillId="0" borderId="24" xfId="0" applyFont="1" applyFill="1" applyBorder="1" applyProtection="1"/>
    <xf numFmtId="0" fontId="6" fillId="0" borderId="7" xfId="0" applyFont="1" applyFill="1" applyBorder="1" applyAlignment="1" applyProtection="1"/>
    <xf numFmtId="0" fontId="6" fillId="0" borderId="24" xfId="0" applyFont="1" applyFill="1" applyBorder="1" applyAlignment="1" applyProtection="1"/>
    <xf numFmtId="0" fontId="0" fillId="6" borderId="22" xfId="0" applyFill="1" applyBorder="1" applyAlignment="1" applyProtection="1">
      <alignment horizontal="center" wrapText="1"/>
    </xf>
    <xf numFmtId="49" fontId="6" fillId="6" borderId="22" xfId="0" applyNumberFormat="1" applyFont="1" applyFill="1" applyBorder="1" applyAlignment="1" applyProtection="1">
      <alignment horizontal="center" wrapText="1"/>
    </xf>
    <xf numFmtId="49" fontId="6" fillId="6" borderId="10" xfId="0" applyNumberFormat="1" applyFont="1" applyFill="1" applyBorder="1" applyAlignment="1" applyProtection="1">
      <alignment horizontal="center"/>
    </xf>
    <xf numFmtId="0" fontId="0" fillId="6" borderId="19" xfId="0" applyFill="1" applyBorder="1" applyProtection="1"/>
    <xf numFmtId="0" fontId="0" fillId="6" borderId="21" xfId="0" applyFill="1" applyBorder="1" applyProtection="1"/>
    <xf numFmtId="0" fontId="6" fillId="0" borderId="19" xfId="0" applyFont="1" applyFill="1" applyBorder="1" applyProtection="1"/>
    <xf numFmtId="0" fontId="6" fillId="0" borderId="21" xfId="0" applyFont="1" applyFill="1" applyBorder="1" applyProtection="1"/>
    <xf numFmtId="49" fontId="6" fillId="6" borderId="1" xfId="0" applyNumberFormat="1" applyFont="1" applyFill="1" applyBorder="1" applyAlignment="1" applyProtection="1">
      <alignment horizontal="center" wrapText="1"/>
    </xf>
    <xf numFmtId="0" fontId="0" fillId="6" borderId="14" xfId="0" applyFill="1" applyBorder="1" applyProtection="1"/>
    <xf numFmtId="0" fontId="0" fillId="6" borderId="16" xfId="0" applyFill="1" applyBorder="1" applyProtection="1"/>
    <xf numFmtId="0" fontId="7" fillId="0" borderId="14" xfId="0" applyFont="1" applyFill="1" applyBorder="1" applyAlignment="1" applyProtection="1">
      <alignment horizontal="center"/>
    </xf>
    <xf numFmtId="0" fontId="7" fillId="0" borderId="16" xfId="0" applyFont="1" applyFill="1" applyBorder="1" applyAlignment="1" applyProtection="1">
      <alignment horizontal="center"/>
    </xf>
    <xf numFmtId="0" fontId="0" fillId="6" borderId="10" xfId="0" applyFill="1" applyBorder="1" applyProtection="1"/>
    <xf numFmtId="49" fontId="0" fillId="6" borderId="22" xfId="0" applyNumberFormat="1" applyFill="1" applyBorder="1" applyAlignment="1" applyProtection="1">
      <alignment horizontal="center"/>
    </xf>
    <xf numFmtId="0" fontId="6" fillId="0" borderId="24" xfId="0" applyFont="1" applyFill="1" applyBorder="1" applyAlignment="1" applyProtection="1">
      <alignment horizontal="left" wrapText="1"/>
    </xf>
    <xf numFmtId="0" fontId="6" fillId="0" borderId="47" xfId="0" applyFont="1" applyFill="1" applyBorder="1" applyProtection="1"/>
    <xf numFmtId="0" fontId="6" fillId="0" borderId="57" xfId="0" applyFont="1" applyFill="1" applyBorder="1" applyProtection="1"/>
    <xf numFmtId="0" fontId="6" fillId="6" borderId="23" xfId="0" applyFont="1" applyFill="1" applyBorder="1" applyAlignment="1" applyProtection="1">
      <alignment horizontal="center" vertical="center"/>
    </xf>
    <xf numFmtId="0" fontId="6" fillId="6" borderId="22" xfId="0" applyFont="1" applyFill="1" applyBorder="1" applyAlignment="1" applyProtection="1">
      <alignment horizontal="center"/>
    </xf>
    <xf numFmtId="0" fontId="6" fillId="6" borderId="1" xfId="0" applyFont="1" applyFill="1" applyBorder="1" applyAlignment="1" applyProtection="1">
      <alignment horizontal="center"/>
    </xf>
    <xf numFmtId="0" fontId="6" fillId="0" borderId="7" xfId="0" applyFont="1" applyFill="1" applyBorder="1" applyAlignment="1" applyProtection="1">
      <alignment vertical="top" wrapText="1"/>
    </xf>
    <xf numFmtId="0" fontId="6" fillId="0" borderId="24" xfId="0" applyFont="1" applyFill="1" applyBorder="1" applyAlignment="1" applyProtection="1">
      <alignment vertical="top" wrapText="1"/>
    </xf>
    <xf numFmtId="49" fontId="6" fillId="6" borderId="1" xfId="0" applyNumberFormat="1" applyFont="1" applyFill="1" applyBorder="1" applyAlignment="1" applyProtection="1">
      <alignment horizontal="center"/>
    </xf>
    <xf numFmtId="0" fontId="0" fillId="6" borderId="22" xfId="0" applyFill="1" applyBorder="1" applyAlignment="1" applyProtection="1">
      <alignment horizontal="center"/>
    </xf>
    <xf numFmtId="0" fontId="0" fillId="6" borderId="7" xfId="0" applyFill="1" applyBorder="1" applyAlignment="1" applyProtection="1">
      <alignment horizontal="center"/>
    </xf>
    <xf numFmtId="0" fontId="0" fillId="6" borderId="24" xfId="0" applyFill="1" applyBorder="1" applyAlignment="1" applyProtection="1">
      <alignment horizontal="center"/>
    </xf>
    <xf numFmtId="49" fontId="6" fillId="6" borderId="48" xfId="0" applyNumberFormat="1" applyFont="1" applyFill="1" applyBorder="1" applyAlignment="1" applyProtection="1">
      <alignment horizontal="center" vertical="center"/>
    </xf>
    <xf numFmtId="14" fontId="6" fillId="6" borderId="10" xfId="0" applyNumberFormat="1" applyFont="1" applyFill="1" applyBorder="1" applyAlignment="1" applyProtection="1">
      <alignment horizontal="center"/>
    </xf>
    <xf numFmtId="0" fontId="6" fillId="0" borderId="7" xfId="0" applyFont="1" applyFill="1" applyBorder="1" applyAlignment="1" applyProtection="1">
      <alignment wrapText="1"/>
    </xf>
    <xf numFmtId="0" fontId="6" fillId="0" borderId="24" xfId="0" applyFont="1" applyFill="1" applyBorder="1" applyAlignment="1" applyProtection="1">
      <alignment wrapText="1"/>
    </xf>
    <xf numFmtId="0" fontId="6" fillId="0" borderId="27" xfId="0" applyFont="1" applyFill="1" applyBorder="1" applyAlignment="1" applyProtection="1">
      <alignment vertical="top" wrapText="1"/>
    </xf>
    <xf numFmtId="0" fontId="6" fillId="0" borderId="28" xfId="0" applyFont="1" applyFill="1" applyBorder="1" applyAlignment="1" applyProtection="1">
      <alignment vertical="top" wrapText="1"/>
    </xf>
    <xf numFmtId="0" fontId="6" fillId="6" borderId="2" xfId="0" applyFont="1" applyFill="1" applyBorder="1" applyAlignment="1" applyProtection="1">
      <alignment horizontal="center" vertical="center" wrapText="1"/>
    </xf>
    <xf numFmtId="0" fontId="0" fillId="6" borderId="0" xfId="0" applyFill="1" applyBorder="1" applyProtection="1"/>
    <xf numFmtId="0" fontId="0" fillId="6" borderId="17" xfId="0" applyFill="1" applyBorder="1" applyProtection="1"/>
    <xf numFmtId="0" fontId="7" fillId="0" borderId="2" xfId="0" applyFont="1" applyFill="1" applyBorder="1" applyAlignment="1" applyProtection="1">
      <alignment horizontal="center"/>
    </xf>
    <xf numFmtId="0" fontId="7" fillId="0" borderId="0" xfId="0" applyFont="1" applyFill="1" applyBorder="1" applyAlignment="1" applyProtection="1">
      <alignment horizontal="center"/>
    </xf>
    <xf numFmtId="0" fontId="7" fillId="0" borderId="17" xfId="0" applyFont="1" applyFill="1" applyBorder="1" applyAlignment="1" applyProtection="1">
      <alignment horizontal="center"/>
    </xf>
    <xf numFmtId="0" fontId="6" fillId="0" borderId="1" xfId="0" applyFont="1" applyFill="1" applyBorder="1" applyAlignment="1" applyProtection="1">
      <alignment horizontal="center" vertical="center" wrapText="1"/>
    </xf>
    <xf numFmtId="0" fontId="0" fillId="0" borderId="14" xfId="0" applyFill="1" applyBorder="1" applyProtection="1"/>
    <xf numFmtId="0" fontId="0" fillId="0" borderId="16" xfId="0" applyFill="1" applyBorder="1" applyProtection="1"/>
    <xf numFmtId="0" fontId="0" fillId="0" borderId="2" xfId="0" applyFill="1" applyBorder="1" applyProtection="1"/>
    <xf numFmtId="0" fontId="0" fillId="0" borderId="0" xfId="0" applyFill="1" applyBorder="1" applyProtection="1"/>
    <xf numFmtId="0" fontId="0" fillId="0" borderId="17" xfId="0" applyFill="1" applyBorder="1" applyProtection="1"/>
    <xf numFmtId="0" fontId="0" fillId="0" borderId="5" xfId="0" applyFill="1" applyBorder="1" applyProtection="1"/>
    <xf numFmtId="0" fontId="0" fillId="0" borderId="26" xfId="0" applyFill="1" applyBorder="1" applyProtection="1"/>
    <xf numFmtId="0" fontId="0" fillId="0" borderId="31" xfId="0" applyFill="1" applyBorder="1" applyProtection="1"/>
    <xf numFmtId="0" fontId="6" fillId="6"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xf>
    <xf numFmtId="0" fontId="0" fillId="6" borderId="2" xfId="0" applyFill="1" applyBorder="1" applyProtection="1"/>
    <xf numFmtId="0" fontId="6" fillId="0" borderId="1" xfId="0" applyFont="1" applyBorder="1" applyAlignment="1" applyProtection="1">
      <alignment horizontal="center" vertical="center" wrapText="1"/>
    </xf>
    <xf numFmtId="0" fontId="0" fillId="0" borderId="14" xfId="0" applyBorder="1" applyProtection="1"/>
    <xf numFmtId="0" fontId="0" fillId="0" borderId="16" xfId="0" applyBorder="1" applyProtection="1"/>
    <xf numFmtId="0" fontId="0" fillId="0" borderId="2" xfId="0" applyBorder="1" applyProtection="1"/>
    <xf numFmtId="0" fontId="0" fillId="0" borderId="0" xfId="0" applyBorder="1" applyProtection="1"/>
    <xf numFmtId="0" fontId="0" fillId="0" borderId="17" xfId="0" applyBorder="1" applyProtection="1"/>
    <xf numFmtId="0" fontId="0" fillId="0" borderId="5" xfId="0" applyBorder="1" applyProtection="1"/>
    <xf numFmtId="0" fontId="0" fillId="0" borderId="26" xfId="0" applyBorder="1" applyProtection="1"/>
    <xf numFmtId="0" fontId="0" fillId="0" borderId="31" xfId="0" applyBorder="1" applyProtection="1"/>
    <xf numFmtId="0" fontId="6" fillId="0" borderId="1" xfId="0" applyFont="1" applyBorder="1" applyAlignment="1" applyProtection="1">
      <alignment horizontal="center" vertical="center"/>
    </xf>
    <xf numFmtId="0" fontId="6" fillId="6" borderId="10" xfId="0" applyFont="1" applyFill="1" applyBorder="1" applyAlignment="1" applyProtection="1">
      <alignment horizontal="center" vertical="center" wrapText="1"/>
    </xf>
    <xf numFmtId="0" fontId="6" fillId="0" borderId="10" xfId="0" applyFont="1" applyFill="1" applyBorder="1" applyAlignment="1" applyProtection="1">
      <alignment horizontal="left" vertical="top" wrapText="1"/>
    </xf>
    <xf numFmtId="0" fontId="6" fillId="0" borderId="19" xfId="0" applyFont="1" applyFill="1" applyBorder="1" applyAlignment="1" applyProtection="1">
      <alignment horizontal="left" vertical="top" wrapText="1"/>
    </xf>
    <xf numFmtId="0" fontId="6" fillId="0" borderId="21" xfId="0" applyFont="1" applyFill="1" applyBorder="1" applyAlignment="1" applyProtection="1">
      <alignment horizontal="left" vertical="top" wrapText="1"/>
    </xf>
    <xf numFmtId="0" fontId="6" fillId="0" borderId="27" xfId="0" applyFont="1" applyFill="1" applyBorder="1" applyAlignment="1" applyProtection="1">
      <alignment horizontal="left" vertical="center" wrapText="1"/>
    </xf>
    <xf numFmtId="0" fontId="6" fillId="0" borderId="28" xfId="0" applyFont="1" applyFill="1" applyBorder="1" applyAlignment="1" applyProtection="1">
      <alignment horizontal="left" vertical="center" wrapText="1"/>
    </xf>
    <xf numFmtId="0" fontId="6" fillId="0" borderId="47" xfId="0" applyFont="1" applyFill="1" applyBorder="1" applyAlignment="1" applyProtection="1">
      <alignment horizontal="left" vertical="center"/>
    </xf>
    <xf numFmtId="0" fontId="6" fillId="0" borderId="57" xfId="0" applyFont="1" applyFill="1" applyBorder="1" applyAlignment="1" applyProtection="1">
      <alignment horizontal="left" vertical="center"/>
    </xf>
    <xf numFmtId="49" fontId="6" fillId="6" borderId="1" xfId="0" applyNumberFormat="1" applyFont="1" applyFill="1" applyBorder="1" applyAlignment="1" applyProtection="1">
      <alignment horizontal="center" vertical="center"/>
    </xf>
    <xf numFmtId="0" fontId="7" fillId="0" borderId="14" xfId="0" applyFont="1" applyFill="1" applyBorder="1" applyAlignment="1" applyProtection="1">
      <alignment horizontal="center" wrapText="1"/>
    </xf>
    <xf numFmtId="0" fontId="7" fillId="0" borderId="16" xfId="0" applyFont="1" applyFill="1" applyBorder="1" applyAlignment="1" applyProtection="1">
      <alignment horizontal="center" wrapText="1"/>
    </xf>
    <xf numFmtId="0" fontId="6" fillId="0" borderId="19" xfId="0" applyFont="1" applyFill="1" applyBorder="1" applyAlignment="1" applyProtection="1">
      <alignment horizontal="left" wrapText="1"/>
    </xf>
    <xf numFmtId="0" fontId="6" fillId="0" borderId="21" xfId="0" applyFont="1" applyFill="1" applyBorder="1" applyAlignment="1" applyProtection="1">
      <alignment horizontal="left" wrapText="1"/>
    </xf>
    <xf numFmtId="0" fontId="6" fillId="0" borderId="22" xfId="0" applyFont="1" applyFill="1" applyBorder="1" applyAlignment="1" applyProtection="1">
      <alignment wrapText="1"/>
    </xf>
    <xf numFmtId="0" fontId="0" fillId="6" borderId="7" xfId="0" applyFill="1" applyBorder="1" applyAlignment="1" applyProtection="1"/>
    <xf numFmtId="0" fontId="0" fillId="6" borderId="24" xfId="0" applyFill="1" applyBorder="1" applyAlignment="1" applyProtection="1"/>
    <xf numFmtId="0" fontId="5" fillId="0" borderId="0" xfId="0" applyFont="1" applyAlignment="1" applyProtection="1">
      <alignment horizontal="center"/>
    </xf>
    <xf numFmtId="0" fontId="6" fillId="0" borderId="19" xfId="0" applyFont="1" applyFill="1" applyBorder="1" applyAlignment="1" applyProtection="1">
      <alignment wrapText="1"/>
    </xf>
    <xf numFmtId="0" fontId="6" fillId="0" borderId="21" xfId="0" applyFont="1" applyFill="1" applyBorder="1" applyAlignment="1" applyProtection="1">
      <alignment wrapText="1"/>
    </xf>
    <xf numFmtId="0" fontId="7" fillId="0" borderId="1" xfId="0" applyFont="1" applyBorder="1" applyAlignment="1" applyProtection="1">
      <alignment horizontal="center"/>
    </xf>
    <xf numFmtId="0" fontId="7" fillId="0" borderId="14" xfId="0" applyFont="1" applyBorder="1" applyAlignment="1" applyProtection="1">
      <alignment horizontal="center"/>
    </xf>
    <xf numFmtId="0" fontId="7" fillId="0" borderId="16" xfId="0" applyFont="1" applyBorder="1" applyAlignment="1" applyProtection="1">
      <alignment horizontal="center"/>
    </xf>
    <xf numFmtId="49" fontId="5" fillId="0" borderId="19" xfId="0" applyNumberFormat="1" applyFont="1" applyBorder="1" applyAlignment="1" applyProtection="1">
      <alignment horizontal="center"/>
      <protection locked="0"/>
    </xf>
    <xf numFmtId="0" fontId="5" fillId="0" borderId="0" xfId="0" applyFont="1" applyAlignment="1" applyProtection="1">
      <alignment horizontal="right"/>
    </xf>
    <xf numFmtId="49" fontId="5" fillId="0" borderId="19" xfId="0" applyNumberFormat="1" applyFont="1" applyBorder="1" applyAlignment="1" applyProtection="1">
      <alignment horizontal="left"/>
      <protection locked="0"/>
    </xf>
    <xf numFmtId="0" fontId="0" fillId="0" borderId="7" xfId="0" applyBorder="1" applyAlignment="1" applyProtection="1">
      <alignment horizontal="left"/>
    </xf>
    <xf numFmtId="0" fontId="9" fillId="0" borderId="30" xfId="0" applyFont="1" applyBorder="1" applyAlignment="1" applyProtection="1">
      <alignment horizontal="center" vertical="center"/>
    </xf>
    <xf numFmtId="0" fontId="0" fillId="0" borderId="29" xfId="0" applyBorder="1" applyAlignment="1" applyProtection="1"/>
    <xf numFmtId="49" fontId="9" fillId="0" borderId="67" xfId="0" applyNumberFormat="1" applyFont="1" applyBorder="1" applyAlignment="1" applyProtection="1">
      <alignment horizontal="center"/>
    </xf>
    <xf numFmtId="49" fontId="0" fillId="0" borderId="54" xfId="0" applyNumberFormat="1" applyBorder="1" applyAlignment="1" applyProtection="1"/>
    <xf numFmtId="49" fontId="17" fillId="0" borderId="23" xfId="0" applyNumberFormat="1" applyFont="1" applyFill="1" applyBorder="1" applyAlignment="1" applyProtection="1">
      <alignment horizontal="center"/>
    </xf>
    <xf numFmtId="49" fontId="20" fillId="0" borderId="28" xfId="0" applyNumberFormat="1" applyFont="1" applyBorder="1" applyAlignment="1" applyProtection="1"/>
    <xf numFmtId="49" fontId="0" fillId="0" borderId="2" xfId="0" applyNumberFormat="1" applyBorder="1" applyAlignment="1" applyProtection="1">
      <alignment horizontal="center"/>
      <protection locked="0"/>
    </xf>
    <xf numFmtId="49" fontId="0" fillId="0" borderId="17" xfId="0" applyNumberFormat="1" applyBorder="1" applyAlignment="1" applyProtection="1">
      <alignment horizontal="center"/>
      <protection locked="0"/>
    </xf>
    <xf numFmtId="49" fontId="0" fillId="0" borderId="22" xfId="0" applyNumberFormat="1" applyBorder="1" applyAlignment="1" applyProtection="1">
      <alignment horizontal="center"/>
      <protection locked="0"/>
    </xf>
    <xf numFmtId="49" fontId="0" fillId="0" borderId="24" xfId="0" applyNumberFormat="1" applyBorder="1" applyAlignment="1" applyProtection="1">
      <alignment horizontal="center"/>
      <protection locked="0"/>
    </xf>
    <xf numFmtId="49" fontId="0" fillId="0" borderId="10" xfId="0" applyNumberFormat="1" applyBorder="1" applyAlignment="1" applyProtection="1">
      <alignment horizontal="center"/>
      <protection locked="0"/>
    </xf>
    <xf numFmtId="49" fontId="0" fillId="0" borderId="21" xfId="0" applyNumberFormat="1" applyBorder="1" applyAlignment="1" applyProtection="1">
      <alignment horizontal="center"/>
      <protection locked="0"/>
    </xf>
    <xf numFmtId="49" fontId="0" fillId="0" borderId="6" xfId="0" applyNumberFormat="1" applyBorder="1" applyAlignment="1" applyProtection="1">
      <protection locked="0"/>
    </xf>
    <xf numFmtId="49" fontId="0" fillId="0" borderId="62" xfId="0" applyNumberFormat="1" applyBorder="1" applyAlignment="1" applyProtection="1">
      <protection locked="0"/>
    </xf>
    <xf numFmtId="0" fontId="0" fillId="0" borderId="10" xfId="0" applyBorder="1" applyAlignment="1" applyProtection="1">
      <protection locked="0"/>
    </xf>
    <xf numFmtId="0" fontId="0" fillId="0" borderId="21" xfId="0" applyBorder="1" applyAlignment="1" applyProtection="1">
      <protection locked="0"/>
    </xf>
    <xf numFmtId="0" fontId="14" fillId="0" borderId="0" xfId="0" applyFont="1" applyFill="1" applyAlignment="1" applyProtection="1">
      <alignment horizontal="left"/>
    </xf>
    <xf numFmtId="49" fontId="9" fillId="0" borderId="23" xfId="0" applyNumberFormat="1" applyFont="1" applyBorder="1" applyAlignment="1" applyProtection="1">
      <alignment horizontal="center"/>
    </xf>
    <xf numFmtId="49" fontId="9" fillId="0" borderId="27" xfId="0" applyNumberFormat="1" applyFont="1" applyBorder="1" applyAlignment="1" applyProtection="1">
      <alignment horizontal="center"/>
    </xf>
    <xf numFmtId="0" fontId="6" fillId="0" borderId="27" xfId="0" applyFont="1" applyBorder="1" applyAlignment="1" applyProtection="1">
      <alignment horizontal="center"/>
    </xf>
    <xf numFmtId="0" fontId="6" fillId="0" borderId="7" xfId="0" applyFont="1" applyBorder="1" applyAlignment="1" applyProtection="1">
      <alignment horizontal="center"/>
    </xf>
    <xf numFmtId="49" fontId="9" fillId="0" borderId="22" xfId="0" applyNumberFormat="1" applyFont="1" applyBorder="1" applyAlignment="1" applyProtection="1">
      <alignment horizontal="center"/>
    </xf>
    <xf numFmtId="49" fontId="9" fillId="0" borderId="7" xfId="0" applyNumberFormat="1" applyFont="1" applyBorder="1" applyAlignment="1" applyProtection="1">
      <alignment horizontal="center"/>
    </xf>
    <xf numFmtId="49" fontId="9" fillId="0" borderId="10" xfId="0" applyNumberFormat="1" applyFont="1" applyBorder="1" applyAlignment="1" applyProtection="1">
      <alignment horizontal="center"/>
    </xf>
    <xf numFmtId="49" fontId="9" fillId="0" borderId="19" xfId="0" applyNumberFormat="1" applyFont="1" applyBorder="1" applyAlignment="1" applyProtection="1">
      <alignment horizontal="center"/>
    </xf>
    <xf numFmtId="0" fontId="6" fillId="0" borderId="19" xfId="0" applyFont="1" applyBorder="1" applyAlignment="1" applyProtection="1">
      <alignment horizontal="center"/>
    </xf>
    <xf numFmtId="0" fontId="9" fillId="0" borderId="1" xfId="0" applyFont="1" applyBorder="1" applyAlignment="1" applyProtection="1">
      <alignment horizontal="center" vertical="center" wrapText="1"/>
    </xf>
    <xf numFmtId="0" fontId="9" fillId="0" borderId="14" xfId="0" applyFont="1" applyBorder="1" applyAlignment="1" applyProtection="1">
      <alignment horizontal="center" vertical="center" wrapText="1"/>
    </xf>
    <xf numFmtId="0" fontId="9" fillId="0" borderId="2" xfId="0" applyFont="1" applyBorder="1" applyAlignment="1" applyProtection="1">
      <alignment horizontal="center" vertical="center" wrapText="1"/>
    </xf>
    <xf numFmtId="0" fontId="9" fillId="0" borderId="0" xfId="0" applyFont="1" applyBorder="1" applyAlignment="1" applyProtection="1">
      <alignment horizontal="center" vertical="center" wrapText="1"/>
    </xf>
    <xf numFmtId="0" fontId="9" fillId="0" borderId="5" xfId="0" applyFont="1" applyBorder="1" applyAlignment="1" applyProtection="1">
      <alignment horizontal="center" vertical="center" wrapText="1"/>
    </xf>
    <xf numFmtId="0" fontId="9" fillId="0" borderId="26" xfId="0" applyFont="1" applyBorder="1" applyAlignment="1" applyProtection="1">
      <alignment horizontal="center" vertical="center" wrapText="1"/>
    </xf>
    <xf numFmtId="0" fontId="6" fillId="0" borderId="14" xfId="0" applyFont="1" applyFill="1" applyBorder="1" applyAlignment="1" applyProtection="1">
      <alignment horizontal="center" vertical="center"/>
    </xf>
    <xf numFmtId="0" fontId="0" fillId="0" borderId="14" xfId="0" applyFill="1" applyBorder="1" applyAlignment="1" applyProtection="1">
      <alignment horizontal="center" vertical="center"/>
    </xf>
    <xf numFmtId="0" fontId="0" fillId="0" borderId="0" xfId="0" applyFill="1" applyBorder="1" applyAlignment="1" applyProtection="1">
      <alignment horizontal="center" vertical="center"/>
    </xf>
    <xf numFmtId="0" fontId="0" fillId="0" borderId="26" xfId="0" applyFill="1" applyBorder="1" applyAlignment="1" applyProtection="1">
      <alignment horizontal="center" vertical="center"/>
    </xf>
    <xf numFmtId="0" fontId="9" fillId="0" borderId="10" xfId="0" applyFont="1" applyBorder="1" applyAlignment="1" applyProtection="1">
      <alignment horizontal="center" vertical="center" wrapText="1"/>
    </xf>
    <xf numFmtId="0" fontId="9" fillId="0" borderId="19" xfId="0" applyFont="1" applyBorder="1" applyAlignment="1" applyProtection="1">
      <alignment horizontal="center" vertical="center" wrapText="1"/>
    </xf>
    <xf numFmtId="0" fontId="7" fillId="0" borderId="14" xfId="0" applyFont="1" applyFill="1" applyBorder="1" applyProtection="1"/>
    <xf numFmtId="0" fontId="7" fillId="0" borderId="16" xfId="0" applyFont="1" applyFill="1" applyBorder="1" applyProtection="1"/>
    <xf numFmtId="0" fontId="6" fillId="0" borderId="14" xfId="0" applyFont="1" applyBorder="1" applyAlignment="1" applyProtection="1">
      <alignment horizontal="center"/>
    </xf>
    <xf numFmtId="0" fontId="3" fillId="0" borderId="14" xfId="0" applyFont="1" applyBorder="1" applyAlignment="1" applyProtection="1">
      <alignment horizontal="center"/>
    </xf>
    <xf numFmtId="0" fontId="6" fillId="0" borderId="10" xfId="0" applyFont="1" applyBorder="1" applyAlignment="1" applyProtection="1">
      <alignment horizontal="center"/>
    </xf>
    <xf numFmtId="0" fontId="0" fillId="0" borderId="19" xfId="0" applyBorder="1" applyProtection="1"/>
    <xf numFmtId="0" fontId="0" fillId="0" borderId="21" xfId="0" applyBorder="1" applyProtection="1"/>
    <xf numFmtId="49" fontId="9" fillId="0" borderId="6" xfId="0" applyNumberFormat="1" applyFont="1" applyBorder="1" applyAlignment="1" applyProtection="1">
      <alignment horizontal="center"/>
    </xf>
    <xf numFmtId="0" fontId="0" fillId="0" borderId="4" xfId="0" applyBorder="1" applyAlignment="1" applyProtection="1">
      <alignment horizontal="center"/>
    </xf>
    <xf numFmtId="0" fontId="0" fillId="0" borderId="62" xfId="0" applyBorder="1" applyAlignment="1" applyProtection="1">
      <alignment horizontal="center"/>
    </xf>
    <xf numFmtId="0" fontId="6" fillId="0" borderId="6" xfId="0" applyFont="1" applyFill="1" applyBorder="1" applyAlignment="1" applyProtection="1">
      <alignment horizontal="center"/>
    </xf>
    <xf numFmtId="0" fontId="6" fillId="0" borderId="4" xfId="0" applyFont="1" applyFill="1" applyBorder="1" applyAlignment="1" applyProtection="1">
      <alignment horizontal="center"/>
    </xf>
    <xf numFmtId="0" fontId="6" fillId="0" borderId="62" xfId="0" applyFont="1" applyFill="1" applyBorder="1" applyAlignment="1" applyProtection="1">
      <alignment horizontal="center"/>
    </xf>
    <xf numFmtId="0" fontId="6" fillId="0" borderId="1" xfId="0" applyFont="1" applyFill="1" applyBorder="1" applyAlignment="1" applyProtection="1">
      <alignment horizontal="center" vertical="center"/>
    </xf>
    <xf numFmtId="0" fontId="6" fillId="0" borderId="16" xfId="0" applyFont="1" applyFill="1" applyBorder="1" applyAlignment="1" applyProtection="1">
      <alignment horizontal="center" vertical="center"/>
    </xf>
    <xf numFmtId="0" fontId="6" fillId="0" borderId="2"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6" fillId="0" borderId="17" xfId="0" applyFont="1" applyFill="1" applyBorder="1" applyAlignment="1" applyProtection="1">
      <alignment horizontal="center" vertical="center"/>
    </xf>
    <xf numFmtId="0" fontId="6" fillId="0" borderId="5" xfId="0" applyFont="1" applyFill="1" applyBorder="1" applyAlignment="1" applyProtection="1">
      <alignment horizontal="center" vertical="center"/>
    </xf>
    <xf numFmtId="0" fontId="6" fillId="0" borderId="26" xfId="0" applyFont="1" applyFill="1" applyBorder="1" applyAlignment="1" applyProtection="1">
      <alignment horizontal="center" vertical="center"/>
    </xf>
    <xf numFmtId="0" fontId="6" fillId="0" borderId="31" xfId="0" applyFont="1" applyFill="1" applyBorder="1" applyAlignment="1" applyProtection="1">
      <alignment horizontal="center" vertical="center"/>
    </xf>
    <xf numFmtId="49" fontId="9" fillId="0" borderId="48" xfId="0" applyNumberFormat="1" applyFont="1" applyBorder="1" applyAlignment="1" applyProtection="1">
      <alignment horizontal="center"/>
    </xf>
    <xf numFmtId="0" fontId="0" fillId="0" borderId="47" xfId="0" applyBorder="1" applyAlignment="1" applyProtection="1">
      <alignment horizontal="center"/>
    </xf>
    <xf numFmtId="0" fontId="0" fillId="0" borderId="57" xfId="0" applyBorder="1" applyAlignment="1" applyProtection="1">
      <alignment horizontal="center"/>
    </xf>
    <xf numFmtId="0" fontId="6" fillId="0" borderId="48" xfId="0" applyFont="1" applyFill="1" applyBorder="1" applyAlignment="1" applyProtection="1">
      <alignment horizontal="center"/>
    </xf>
    <xf numFmtId="0" fontId="6" fillId="0" borderId="47" xfId="0" applyFont="1" applyFill="1" applyBorder="1" applyAlignment="1" applyProtection="1">
      <alignment horizontal="center"/>
    </xf>
    <xf numFmtId="0" fontId="6" fillId="0" borderId="57" xfId="0" applyFont="1" applyFill="1" applyBorder="1" applyAlignment="1" applyProtection="1">
      <alignment horizontal="center"/>
    </xf>
    <xf numFmtId="49" fontId="9" fillId="0" borderId="24" xfId="0" applyNumberFormat="1" applyFont="1" applyBorder="1" applyAlignment="1" applyProtection="1">
      <alignment horizontal="center"/>
    </xf>
    <xf numFmtId="0" fontId="6" fillId="0" borderId="22" xfId="0" applyFont="1" applyFill="1" applyBorder="1" applyAlignment="1" applyProtection="1">
      <alignment horizontal="center"/>
    </xf>
    <xf numFmtId="0" fontId="6" fillId="0" borderId="7" xfId="0" applyFont="1" applyFill="1" applyBorder="1" applyAlignment="1" applyProtection="1">
      <alignment horizontal="center"/>
    </xf>
    <xf numFmtId="0" fontId="6" fillId="0" borderId="24" xfId="0" applyFont="1" applyFill="1" applyBorder="1" applyAlignment="1" applyProtection="1">
      <alignment horizontal="center"/>
    </xf>
    <xf numFmtId="0" fontId="0" fillId="0" borderId="7" xfId="0" applyBorder="1" applyAlignment="1" applyProtection="1">
      <alignment horizontal="center"/>
    </xf>
    <xf numFmtId="0" fontId="0" fillId="0" borderId="24" xfId="0" applyBorder="1" applyAlignment="1" applyProtection="1">
      <alignment horizontal="center"/>
    </xf>
    <xf numFmtId="0" fontId="6" fillId="0" borderId="7" xfId="0" applyFont="1" applyFill="1" applyBorder="1" applyAlignment="1" applyProtection="1">
      <alignment vertical="justify"/>
    </xf>
    <xf numFmtId="0" fontId="6" fillId="0" borderId="24" xfId="0" applyFont="1" applyFill="1" applyBorder="1" applyAlignment="1" applyProtection="1">
      <alignment vertical="justify"/>
    </xf>
    <xf numFmtId="0" fontId="6" fillId="6" borderId="7" xfId="0" applyFont="1" applyFill="1" applyBorder="1" applyAlignment="1" applyProtection="1">
      <alignment horizontal="center"/>
    </xf>
    <xf numFmtId="0" fontId="6" fillId="6" borderId="24" xfId="0" applyFont="1" applyFill="1" applyBorder="1" applyAlignment="1" applyProtection="1">
      <alignment horizontal="center"/>
    </xf>
    <xf numFmtId="49" fontId="12" fillId="0" borderId="19" xfId="0" applyNumberFormat="1" applyFont="1" applyBorder="1" applyAlignment="1" applyProtection="1">
      <alignment horizontal="center"/>
      <protection locked="0"/>
    </xf>
    <xf numFmtId="0" fontId="12" fillId="0" borderId="0" xfId="0" applyFont="1" applyAlignment="1" applyProtection="1">
      <alignment horizontal="right"/>
    </xf>
    <xf numFmtId="49" fontId="12" fillId="0" borderId="19" xfId="0" applyNumberFormat="1" applyFont="1" applyBorder="1" applyAlignment="1" applyProtection="1">
      <alignment horizontal="left"/>
      <protection locked="0"/>
    </xf>
    <xf numFmtId="49" fontId="9" fillId="0" borderId="41" xfId="0" applyNumberFormat="1" applyFont="1" applyBorder="1" applyAlignment="1" applyProtection="1">
      <alignment horizontal="center"/>
      <protection locked="0"/>
    </xf>
    <xf numFmtId="49" fontId="9" fillId="0" borderId="42" xfId="0" applyNumberFormat="1" applyFont="1" applyBorder="1" applyAlignment="1" applyProtection="1">
      <alignment horizontal="center"/>
      <protection locked="0"/>
    </xf>
    <xf numFmtId="0" fontId="0" fillId="0" borderId="19" xfId="0" applyBorder="1" applyAlignment="1" applyProtection="1">
      <alignment horizontal="center"/>
    </xf>
    <xf numFmtId="0" fontId="0" fillId="0" borderId="21" xfId="0" applyBorder="1" applyAlignment="1" applyProtection="1">
      <alignment horizontal="center"/>
    </xf>
    <xf numFmtId="0" fontId="6" fillId="0" borderId="68" xfId="0" applyFont="1" applyFill="1" applyBorder="1" applyProtection="1"/>
    <xf numFmtId="0" fontId="6" fillId="0" borderId="54" xfId="0" applyFont="1" applyFill="1" applyBorder="1" applyProtection="1"/>
    <xf numFmtId="0" fontId="6" fillId="6" borderId="10" xfId="0" applyFont="1" applyFill="1" applyBorder="1" applyAlignment="1" applyProtection="1">
      <alignment horizontal="center"/>
    </xf>
    <xf numFmtId="0" fontId="6" fillId="6" borderId="19" xfId="0" applyFont="1" applyFill="1" applyBorder="1" applyAlignment="1" applyProtection="1">
      <alignment horizontal="center"/>
    </xf>
    <xf numFmtId="0" fontId="6" fillId="6" borderId="21" xfId="0" applyFont="1" applyFill="1" applyBorder="1" applyAlignment="1" applyProtection="1">
      <alignment horizontal="center"/>
    </xf>
    <xf numFmtId="0" fontId="6" fillId="0" borderId="14" xfId="0" applyFont="1" applyBorder="1" applyAlignment="1" applyProtection="1">
      <alignment horizontal="center" vertical="center" wrapText="1"/>
    </xf>
    <xf numFmtId="0" fontId="6" fillId="0" borderId="16" xfId="0"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6" fillId="0" borderId="0" xfId="0" applyFont="1" applyBorder="1" applyAlignment="1" applyProtection="1">
      <alignment horizontal="center" vertical="center" wrapText="1"/>
    </xf>
    <xf numFmtId="0" fontId="6" fillId="0" borderId="17" xfId="0" applyFont="1" applyBorder="1" applyAlignment="1" applyProtection="1">
      <alignment horizontal="center" vertical="center" wrapText="1"/>
    </xf>
    <xf numFmtId="0" fontId="6" fillId="0" borderId="5" xfId="0" applyFont="1" applyBorder="1" applyAlignment="1" applyProtection="1">
      <alignment horizontal="center" vertical="center" wrapText="1"/>
    </xf>
    <xf numFmtId="0" fontId="6" fillId="0" borderId="26" xfId="0" applyFont="1" applyBorder="1" applyAlignment="1" applyProtection="1">
      <alignment horizontal="center" vertical="center" wrapText="1"/>
    </xf>
    <xf numFmtId="0" fontId="6" fillId="0" borderId="31" xfId="0" applyFont="1" applyBorder="1" applyAlignment="1" applyProtection="1">
      <alignment horizontal="center" vertical="center" wrapText="1"/>
    </xf>
    <xf numFmtId="0" fontId="6" fillId="0" borderId="37" xfId="0" applyFont="1" applyBorder="1" applyAlignment="1" applyProtection="1">
      <alignment horizontal="center" vertical="center" wrapText="1"/>
    </xf>
    <xf numFmtId="0" fontId="6" fillId="0" borderId="38" xfId="0" applyFont="1" applyBorder="1" applyAlignment="1" applyProtection="1">
      <alignment horizontal="center" vertical="center" wrapText="1"/>
    </xf>
    <xf numFmtId="0" fontId="6" fillId="0" borderId="39" xfId="0" applyFont="1" applyBorder="1" applyAlignment="1" applyProtection="1">
      <alignment horizontal="center" vertical="center" wrapText="1"/>
    </xf>
    <xf numFmtId="0" fontId="6" fillId="0" borderId="37" xfId="0" applyFont="1" applyBorder="1" applyAlignment="1" applyProtection="1">
      <alignment horizontal="center" vertical="center"/>
    </xf>
    <xf numFmtId="0" fontId="6" fillId="0" borderId="38" xfId="0" applyFont="1" applyBorder="1" applyAlignment="1" applyProtection="1">
      <alignment horizontal="center" vertical="center"/>
    </xf>
    <xf numFmtId="0" fontId="6" fillId="0" borderId="39" xfId="0" applyFont="1" applyBorder="1" applyAlignment="1" applyProtection="1">
      <alignment horizontal="center" vertical="center"/>
    </xf>
    <xf numFmtId="0" fontId="0" fillId="0" borderId="37" xfId="0" applyBorder="1" applyAlignment="1" applyProtection="1">
      <alignment horizontal="center" vertical="center"/>
    </xf>
    <xf numFmtId="0" fontId="0" fillId="0" borderId="38" xfId="0" applyBorder="1" applyAlignment="1" applyProtection="1">
      <alignment horizontal="center" vertical="center"/>
    </xf>
    <xf numFmtId="0" fontId="0" fillId="0" borderId="39" xfId="0" applyBorder="1" applyAlignment="1" applyProtection="1">
      <alignment horizontal="center" vertical="center"/>
    </xf>
    <xf numFmtId="0" fontId="6" fillId="0" borderId="14" xfId="0" applyFont="1" applyBorder="1" applyAlignment="1" applyProtection="1">
      <alignment horizontal="center" vertical="center"/>
    </xf>
    <xf numFmtId="0" fontId="6" fillId="0" borderId="16" xfId="0" applyFont="1" applyBorder="1" applyAlignment="1" applyProtection="1">
      <alignment horizontal="center" vertical="center"/>
    </xf>
    <xf numFmtId="0" fontId="6" fillId="0" borderId="2" xfId="0" applyFont="1" applyBorder="1" applyAlignment="1" applyProtection="1">
      <alignment horizontal="center" vertical="center"/>
    </xf>
    <xf numFmtId="0" fontId="6" fillId="0" borderId="0" xfId="0" applyFont="1" applyBorder="1" applyAlignment="1" applyProtection="1">
      <alignment horizontal="center" vertical="center"/>
    </xf>
    <xf numFmtId="0" fontId="6" fillId="0" borderId="17" xfId="0" applyFont="1" applyBorder="1" applyAlignment="1" applyProtection="1">
      <alignment horizontal="center" vertical="center"/>
    </xf>
    <xf numFmtId="0" fontId="6" fillId="0" borderId="5" xfId="0" applyFont="1" applyBorder="1" applyAlignment="1" applyProtection="1">
      <alignment horizontal="center" vertical="center"/>
    </xf>
    <xf numFmtId="0" fontId="6" fillId="0" borderId="26" xfId="0" applyFont="1" applyBorder="1" applyAlignment="1" applyProtection="1">
      <alignment horizontal="center" vertical="center"/>
    </xf>
    <xf numFmtId="0" fontId="6" fillId="0" borderId="31" xfId="0" applyFont="1" applyBorder="1" applyAlignment="1" applyProtection="1">
      <alignment horizontal="center" vertical="center"/>
    </xf>
    <xf numFmtId="0" fontId="0" fillId="0" borderId="14" xfId="0" applyBorder="1" applyAlignment="1" applyProtection="1">
      <alignment horizontal="center" vertical="center"/>
    </xf>
    <xf numFmtId="0" fontId="0" fillId="0" borderId="16" xfId="0" applyBorder="1" applyAlignment="1" applyProtection="1">
      <alignment horizontal="center" vertical="center"/>
    </xf>
    <xf numFmtId="0" fontId="0" fillId="0" borderId="2" xfId="0" applyBorder="1" applyAlignment="1" applyProtection="1">
      <alignment horizontal="center" vertical="center"/>
    </xf>
    <xf numFmtId="0" fontId="0" fillId="0" borderId="0" xfId="0" applyBorder="1" applyAlignment="1" applyProtection="1">
      <alignment horizontal="center" vertical="center"/>
    </xf>
    <xf numFmtId="0" fontId="0" fillId="0" borderId="17" xfId="0" applyBorder="1" applyAlignment="1" applyProtection="1">
      <alignment horizontal="center" vertical="center"/>
    </xf>
    <xf numFmtId="0" fontId="0" fillId="0" borderId="5" xfId="0" applyBorder="1" applyAlignment="1" applyProtection="1">
      <alignment horizontal="center" vertical="center"/>
    </xf>
    <xf numFmtId="0" fontId="0" fillId="0" borderId="26" xfId="0" applyBorder="1" applyAlignment="1" applyProtection="1">
      <alignment horizontal="center" vertical="center"/>
    </xf>
    <xf numFmtId="0" fontId="0" fillId="0" borderId="31" xfId="0" applyBorder="1" applyAlignment="1" applyProtection="1">
      <alignment horizontal="center" vertical="center"/>
    </xf>
    <xf numFmtId="165" fontId="4" fillId="6" borderId="63" xfId="0" applyNumberFormat="1" applyFont="1" applyFill="1" applyBorder="1" applyAlignment="1" applyProtection="1">
      <alignment horizontal="center"/>
      <protection locked="0"/>
    </xf>
    <xf numFmtId="165" fontId="4" fillId="6" borderId="51" xfId="0" applyNumberFormat="1" applyFont="1" applyFill="1" applyBorder="1" applyAlignment="1" applyProtection="1">
      <alignment horizontal="center"/>
      <protection locked="0"/>
    </xf>
    <xf numFmtId="0" fontId="9" fillId="0" borderId="8" xfId="0" applyFont="1" applyFill="1" applyBorder="1" applyAlignment="1" applyProtection="1">
      <alignment horizontal="left" vertical="top" wrapText="1" indent="1"/>
    </xf>
    <xf numFmtId="0" fontId="9" fillId="0" borderId="7" xfId="0" applyFont="1" applyFill="1" applyBorder="1" applyAlignment="1" applyProtection="1">
      <alignment horizontal="left" vertical="top" wrapText="1" indent="1"/>
    </xf>
    <xf numFmtId="0" fontId="9" fillId="0" borderId="24" xfId="0" applyFont="1" applyFill="1" applyBorder="1" applyAlignment="1" applyProtection="1">
      <alignment horizontal="left" vertical="top" wrapText="1" indent="1"/>
    </xf>
    <xf numFmtId="0" fontId="9" fillId="0" borderId="32" xfId="0" applyFont="1" applyFill="1" applyBorder="1" applyAlignment="1" applyProtection="1">
      <alignment horizontal="center" vertical="center"/>
    </xf>
    <xf numFmtId="0" fontId="9" fillId="0" borderId="25" xfId="0" applyFont="1" applyFill="1" applyBorder="1" applyAlignment="1" applyProtection="1">
      <alignment horizontal="center" vertical="center"/>
    </xf>
    <xf numFmtId="0" fontId="9" fillId="0" borderId="8" xfId="0" applyFont="1" applyBorder="1" applyAlignment="1" applyProtection="1">
      <alignment horizontal="left" indent="1"/>
    </xf>
    <xf numFmtId="0" fontId="9" fillId="0" borderId="7" xfId="0" applyFont="1" applyBorder="1" applyAlignment="1" applyProtection="1">
      <alignment horizontal="left" indent="1"/>
    </xf>
    <xf numFmtId="0" fontId="9" fillId="0" borderId="24" xfId="0" applyFont="1" applyBorder="1" applyAlignment="1" applyProtection="1">
      <alignment horizontal="left" indent="1"/>
    </xf>
    <xf numFmtId="0" fontId="9" fillId="0" borderId="3" xfId="0" applyFont="1" applyBorder="1" applyAlignment="1" applyProtection="1">
      <alignment horizontal="left" indent="3"/>
    </xf>
    <xf numFmtId="0" fontId="9" fillId="0" borderId="4" xfId="0" applyFont="1" applyBorder="1" applyAlignment="1" applyProtection="1">
      <alignment horizontal="left" indent="3"/>
    </xf>
    <xf numFmtId="0" fontId="9" fillId="0" borderId="62" xfId="0" applyFont="1" applyBorder="1" applyAlignment="1" applyProtection="1">
      <alignment horizontal="left" indent="3"/>
    </xf>
    <xf numFmtId="0" fontId="9" fillId="0" borderId="6" xfId="0" applyFont="1" applyBorder="1" applyAlignment="1" applyProtection="1">
      <alignment horizontal="center"/>
    </xf>
    <xf numFmtId="0" fontId="9" fillId="0" borderId="4" xfId="0" applyFont="1" applyBorder="1" applyAlignment="1" applyProtection="1">
      <alignment horizontal="center"/>
    </xf>
    <xf numFmtId="0" fontId="9" fillId="0" borderId="61" xfId="0" applyFont="1" applyBorder="1" applyAlignment="1" applyProtection="1">
      <alignment horizontal="center"/>
    </xf>
    <xf numFmtId="0" fontId="9" fillId="0" borderId="10" xfId="0" applyFont="1" applyBorder="1" applyAlignment="1" applyProtection="1">
      <alignment horizontal="center"/>
    </xf>
    <xf numFmtId="0" fontId="9" fillId="0" borderId="19" xfId="0" applyFont="1" applyBorder="1" applyAlignment="1" applyProtection="1">
      <alignment horizontal="center"/>
    </xf>
    <xf numFmtId="0" fontId="9" fillId="0" borderId="20" xfId="0" applyFont="1" applyBorder="1" applyAlignment="1" applyProtection="1">
      <alignment horizontal="center"/>
    </xf>
    <xf numFmtId="0" fontId="9" fillId="0" borderId="64" xfId="0" applyFont="1" applyBorder="1" applyAlignment="1" applyProtection="1">
      <alignment horizontal="center" vertical="center"/>
    </xf>
    <xf numFmtId="0" fontId="9" fillId="0" borderId="63" xfId="0" applyFont="1" applyBorder="1" applyAlignment="1" applyProtection="1">
      <alignment horizontal="center" vertical="center"/>
    </xf>
    <xf numFmtId="0" fontId="9" fillId="0" borderId="32" xfId="0" applyFont="1" applyBorder="1" applyAlignment="1" applyProtection="1">
      <alignment horizontal="center" vertical="center"/>
    </xf>
    <xf numFmtId="0" fontId="9" fillId="0" borderId="25" xfId="0" applyFont="1" applyBorder="1" applyAlignment="1" applyProtection="1">
      <alignment horizontal="center" vertical="center"/>
    </xf>
    <xf numFmtId="0" fontId="9" fillId="0" borderId="8" xfId="0" applyFont="1" applyBorder="1" applyAlignment="1" applyProtection="1"/>
    <xf numFmtId="0" fontId="9" fillId="0" borderId="7" xfId="0" applyFont="1" applyBorder="1" applyAlignment="1" applyProtection="1"/>
    <xf numFmtId="0" fontId="9" fillId="0" borderId="24" xfId="0" applyFont="1" applyBorder="1" applyAlignment="1" applyProtection="1"/>
    <xf numFmtId="0" fontId="9" fillId="0" borderId="3" xfId="0" applyFont="1" applyFill="1" applyBorder="1" applyAlignment="1" applyProtection="1">
      <alignment horizontal="left" vertical="top" wrapText="1" indent="1"/>
    </xf>
    <xf numFmtId="0" fontId="9" fillId="0" borderId="4" xfId="0" applyFont="1" applyFill="1" applyBorder="1" applyAlignment="1" applyProtection="1">
      <alignment horizontal="left" vertical="top" wrapText="1" indent="1"/>
    </xf>
    <xf numFmtId="0" fontId="9" fillId="0" borderId="18" xfId="0" applyFont="1" applyBorder="1" applyAlignment="1" applyProtection="1">
      <alignment horizontal="left" indent="1"/>
    </xf>
    <xf numFmtId="0" fontId="9" fillId="0" borderId="19" xfId="0" applyFont="1" applyBorder="1" applyAlignment="1" applyProtection="1">
      <alignment horizontal="left" indent="1"/>
    </xf>
    <xf numFmtId="0" fontId="9" fillId="0" borderId="21" xfId="0" applyFont="1" applyBorder="1" applyAlignment="1" applyProtection="1">
      <alignment horizontal="left" indent="1"/>
    </xf>
    <xf numFmtId="0" fontId="41" fillId="0" borderId="0" xfId="0" applyFont="1" applyAlignment="1" applyProtection="1">
      <alignment horizontal="center"/>
    </xf>
    <xf numFmtId="165" fontId="4" fillId="6" borderId="62" xfId="0" applyNumberFormat="1" applyFont="1" applyFill="1" applyBorder="1" applyAlignment="1" applyProtection="1">
      <alignment horizontal="center"/>
      <protection locked="0"/>
    </xf>
    <xf numFmtId="165" fontId="4" fillId="6" borderId="21" xfId="0" applyNumberFormat="1" applyFont="1" applyFill="1" applyBorder="1" applyAlignment="1" applyProtection="1">
      <alignment horizontal="center"/>
      <protection locked="0"/>
    </xf>
    <xf numFmtId="0" fontId="9" fillId="0" borderId="8" xfId="0" applyFont="1" applyFill="1" applyBorder="1" applyAlignment="1" applyProtection="1">
      <alignment horizontal="left" indent="1"/>
    </xf>
    <xf numFmtId="0" fontId="9" fillId="0" borderId="7" xfId="0" applyFont="1" applyFill="1" applyBorder="1" applyAlignment="1" applyProtection="1">
      <alignment horizontal="left" indent="1"/>
    </xf>
    <xf numFmtId="0" fontId="9" fillId="0" borderId="24" xfId="0" applyFont="1" applyFill="1" applyBorder="1" applyAlignment="1" applyProtection="1">
      <alignment horizontal="left" indent="1"/>
    </xf>
    <xf numFmtId="0" fontId="9" fillId="0" borderId="25" xfId="0" applyFont="1" applyFill="1" applyBorder="1" applyAlignment="1" applyProtection="1"/>
    <xf numFmtId="0" fontId="9" fillId="0" borderId="8" xfId="0" applyFont="1" applyFill="1" applyBorder="1" applyAlignment="1" applyProtection="1"/>
    <xf numFmtId="0" fontId="17" fillId="0" borderId="3" xfId="0" applyFont="1" applyFill="1" applyBorder="1" applyAlignment="1" applyProtection="1">
      <alignment horizontal="left" vertical="top" wrapText="1"/>
    </xf>
    <xf numFmtId="0" fontId="17" fillId="0" borderId="4" xfId="0" applyFont="1" applyFill="1" applyBorder="1" applyAlignment="1" applyProtection="1">
      <alignment horizontal="left" vertical="top" wrapText="1"/>
    </xf>
    <xf numFmtId="0" fontId="17" fillId="0" borderId="62" xfId="0" applyFont="1" applyFill="1" applyBorder="1" applyAlignment="1" applyProtection="1">
      <alignment horizontal="left" vertical="top" wrapText="1"/>
    </xf>
    <xf numFmtId="0" fontId="10" fillId="0" borderId="0" xfId="0" applyFont="1" applyFill="1" applyAlignment="1" applyProtection="1">
      <alignment horizontal="center" wrapText="1"/>
    </xf>
    <xf numFmtId="0" fontId="9" fillId="0" borderId="25" xfId="0" applyFont="1" applyBorder="1" applyAlignment="1" applyProtection="1"/>
    <xf numFmtId="0" fontId="9" fillId="0" borderId="34" xfId="0" applyFont="1" applyBorder="1" applyAlignment="1" applyProtection="1">
      <alignment horizontal="center" vertical="center"/>
    </xf>
    <xf numFmtId="0" fontId="9" fillId="0" borderId="35" xfId="0" applyFont="1" applyBorder="1" applyAlignment="1" applyProtection="1">
      <alignment horizontal="center" vertical="center"/>
    </xf>
    <xf numFmtId="0" fontId="9" fillId="0" borderId="19" xfId="0" applyFont="1" applyFill="1" applyBorder="1" applyAlignment="1" applyProtection="1">
      <alignment horizontal="left" wrapText="1"/>
      <protection locked="0"/>
    </xf>
    <xf numFmtId="0" fontId="25" fillId="0" borderId="19" xfId="0" applyFont="1" applyFill="1" applyBorder="1" applyAlignment="1" applyProtection="1">
      <alignment horizontal="center" wrapText="1"/>
      <protection locked="0"/>
    </xf>
    <xf numFmtId="0" fontId="44" fillId="0" borderId="0" xfId="0" applyFont="1" applyFill="1" applyAlignment="1">
      <alignment horizontal="left"/>
    </xf>
    <xf numFmtId="0" fontId="44" fillId="0" borderId="0" xfId="0" applyFont="1" applyFill="1" applyBorder="1" applyAlignment="1">
      <alignment horizontal="left"/>
    </xf>
    <xf numFmtId="0" fontId="44" fillId="0" borderId="0" xfId="0" applyFont="1" applyFill="1" applyAlignment="1">
      <alignment horizontal="left" wrapText="1"/>
    </xf>
    <xf numFmtId="0" fontId="44" fillId="0" borderId="0" xfId="0" applyFont="1" applyFill="1" applyBorder="1" applyAlignment="1">
      <alignment horizontal="left" wrapText="1"/>
    </xf>
    <xf numFmtId="0" fontId="30" fillId="0" borderId="0" xfId="0" applyFont="1" applyFill="1" applyAlignment="1" applyProtection="1">
      <alignment horizontal="left"/>
    </xf>
    <xf numFmtId="0" fontId="9" fillId="0" borderId="19" xfId="0" applyFont="1" applyFill="1" applyBorder="1" applyAlignment="1" applyProtection="1">
      <alignment horizontal="center" wrapText="1"/>
      <protection locked="0"/>
    </xf>
    <xf numFmtId="0" fontId="6" fillId="0" borderId="19" xfId="0" applyFont="1" applyFill="1" applyBorder="1" applyAlignment="1" applyProtection="1">
      <alignment horizontal="center" wrapText="1"/>
      <protection locked="0"/>
    </xf>
    <xf numFmtId="49" fontId="9" fillId="0" borderId="0" xfId="0" applyNumberFormat="1" applyFont="1" applyFill="1" applyAlignment="1" applyProtection="1">
      <alignment horizontal="right" wrapText="1"/>
    </xf>
    <xf numFmtId="49" fontId="9" fillId="0" borderId="19" xfId="0" applyNumberFormat="1" applyFont="1" applyFill="1" applyBorder="1" applyAlignment="1" applyProtection="1">
      <alignment horizontal="left" wrapText="1"/>
      <protection locked="0"/>
    </xf>
    <xf numFmtId="0" fontId="9" fillId="0" borderId="8" xfId="0" applyFont="1" applyFill="1" applyBorder="1" applyAlignment="1" applyProtection="1">
      <alignment horizontal="left" vertical="top" wrapText="1"/>
    </xf>
    <xf numFmtId="0" fontId="9" fillId="0" borderId="7" xfId="0" applyFont="1" applyFill="1" applyBorder="1" applyAlignment="1" applyProtection="1">
      <alignment horizontal="left" vertical="top" wrapText="1"/>
    </xf>
    <xf numFmtId="0" fontId="9" fillId="0" borderId="24" xfId="0" applyFont="1" applyFill="1" applyBorder="1" applyAlignment="1" applyProtection="1">
      <alignment horizontal="left" vertical="top" wrapText="1"/>
    </xf>
    <xf numFmtId="0" fontId="5" fillId="0" borderId="19" xfId="0" applyFont="1" applyBorder="1" applyAlignment="1" applyProtection="1">
      <alignment horizontal="center" wrapText="1"/>
    </xf>
    <xf numFmtId="0" fontId="9" fillId="0" borderId="63" xfId="0" applyFont="1" applyFill="1" applyBorder="1" applyAlignment="1" applyProtection="1"/>
    <xf numFmtId="0" fontId="9" fillId="0" borderId="3" xfId="0" applyFont="1" applyFill="1" applyBorder="1" applyAlignment="1" applyProtection="1"/>
    <xf numFmtId="0" fontId="9" fillId="0" borderId="46" xfId="0" applyFont="1" applyBorder="1" applyAlignment="1" applyProtection="1">
      <alignment horizontal="center" vertical="center"/>
    </xf>
    <xf numFmtId="0" fontId="9" fillId="0" borderId="45" xfId="0" applyFont="1" applyBorder="1" applyAlignment="1" applyProtection="1">
      <alignment horizontal="center" vertical="center"/>
    </xf>
    <xf numFmtId="0" fontId="4" fillId="0" borderId="25" xfId="0" applyFont="1" applyBorder="1" applyAlignment="1" applyProtection="1">
      <alignment horizontal="center" vertical="center"/>
    </xf>
    <xf numFmtId="0" fontId="4" fillId="0" borderId="63" xfId="0" applyFont="1" applyBorder="1" applyAlignment="1" applyProtection="1">
      <alignment horizontal="center" vertical="center"/>
    </xf>
    <xf numFmtId="0" fontId="9" fillId="0" borderId="6" xfId="0" applyFont="1" applyBorder="1" applyAlignment="1" applyProtection="1">
      <alignment horizontal="center" vertical="center"/>
    </xf>
    <xf numFmtId="0" fontId="9" fillId="0" borderId="4" xfId="0" applyFont="1" applyBorder="1" applyAlignment="1" applyProtection="1">
      <alignment horizontal="center" vertical="center"/>
    </xf>
    <xf numFmtId="0" fontId="9" fillId="0" borderId="61" xfId="0" applyFont="1" applyBorder="1" applyAlignment="1" applyProtection="1">
      <alignment horizontal="center" vertical="center"/>
    </xf>
    <xf numFmtId="0" fontId="9" fillId="0" borderId="0" xfId="0" applyFont="1" applyBorder="1" applyAlignment="1" applyProtection="1">
      <alignment horizontal="center"/>
    </xf>
    <xf numFmtId="0" fontId="10" fillId="0" borderId="0" xfId="0" applyFont="1" applyBorder="1" applyAlignment="1" applyProtection="1">
      <alignment horizontal="center"/>
    </xf>
    <xf numFmtId="165" fontId="4" fillId="6" borderId="63" xfId="0" applyNumberFormat="1" applyFont="1" applyFill="1" applyBorder="1" applyAlignment="1" applyProtection="1">
      <alignment horizontal="center" vertical="center"/>
    </xf>
    <xf numFmtId="165" fontId="4" fillId="6" borderId="51" xfId="0" applyNumberFormat="1" applyFont="1" applyFill="1" applyBorder="1" applyAlignment="1" applyProtection="1">
      <alignment horizontal="center" vertical="center"/>
    </xf>
    <xf numFmtId="165" fontId="4" fillId="6" borderId="62" xfId="0" applyNumberFormat="1" applyFont="1" applyFill="1" applyBorder="1" applyAlignment="1" applyProtection="1">
      <alignment horizontal="center" vertical="center"/>
    </xf>
    <xf numFmtId="165" fontId="4" fillId="6" borderId="21" xfId="0" applyNumberFormat="1" applyFont="1" applyFill="1" applyBorder="1" applyAlignment="1" applyProtection="1">
      <alignment horizontal="center" vertical="center"/>
    </xf>
    <xf numFmtId="0" fontId="30" fillId="0" borderId="0" xfId="0" applyFont="1" applyFill="1" applyAlignment="1" applyProtection="1">
      <alignment horizontal="left" vertical="center" wrapText="1"/>
    </xf>
    <xf numFmtId="0" fontId="9" fillId="0" borderId="19" xfId="0" applyFont="1" applyBorder="1" applyAlignment="1" applyProtection="1">
      <alignment horizontal="left"/>
      <protection locked="0"/>
    </xf>
    <xf numFmtId="0" fontId="9" fillId="0" borderId="3" xfId="0" applyFont="1" applyBorder="1" applyAlignment="1" applyProtection="1">
      <alignment horizontal="left" wrapText="1" indent="1"/>
    </xf>
    <xf numFmtId="0" fontId="9" fillId="0" borderId="4" xfId="0" applyFont="1" applyBorder="1" applyAlignment="1" applyProtection="1">
      <alignment horizontal="left" wrapText="1" indent="1"/>
    </xf>
    <xf numFmtId="0" fontId="9" fillId="0" borderId="62" xfId="0" applyFont="1" applyBorder="1" applyAlignment="1" applyProtection="1">
      <alignment horizontal="left" wrapText="1" indent="1"/>
    </xf>
    <xf numFmtId="0" fontId="9" fillId="0" borderId="5" xfId="0" applyFont="1" applyBorder="1" applyAlignment="1" applyProtection="1">
      <alignment horizontal="center" vertical="center"/>
    </xf>
    <xf numFmtId="0" fontId="9" fillId="0" borderId="26" xfId="0" applyFont="1" applyBorder="1" applyAlignment="1" applyProtection="1">
      <alignment horizontal="center" vertical="center"/>
    </xf>
    <xf numFmtId="0" fontId="9" fillId="0" borderId="44" xfId="0" applyFont="1" applyBorder="1" applyAlignment="1" applyProtection="1">
      <alignment horizontal="center" vertical="center"/>
    </xf>
    <xf numFmtId="165" fontId="4" fillId="0" borderId="63" xfId="0" applyNumberFormat="1" applyFont="1" applyBorder="1" applyAlignment="1" applyProtection="1">
      <alignment horizontal="center" vertical="center"/>
      <protection locked="0"/>
    </xf>
    <xf numFmtId="165" fontId="4" fillId="0" borderId="59" xfId="0" applyNumberFormat="1" applyFont="1" applyBorder="1" applyAlignment="1" applyProtection="1">
      <alignment horizontal="center" vertical="center"/>
      <protection locked="0"/>
    </xf>
    <xf numFmtId="165" fontId="4" fillId="0" borderId="62" xfId="0" applyNumberFormat="1" applyFont="1" applyBorder="1" applyAlignment="1" applyProtection="1">
      <alignment horizontal="center" vertical="center"/>
      <protection locked="0"/>
    </xf>
    <xf numFmtId="165" fontId="4" fillId="0" borderId="31" xfId="0" applyNumberFormat="1" applyFont="1" applyBorder="1" applyAlignment="1" applyProtection="1">
      <alignment horizontal="center" vertical="center"/>
      <protection locked="0"/>
    </xf>
    <xf numFmtId="49" fontId="9" fillId="0" borderId="0" xfId="0" applyNumberFormat="1" applyFont="1" applyAlignment="1" applyProtection="1">
      <alignment horizontal="right"/>
    </xf>
    <xf numFmtId="0" fontId="10" fillId="0" borderId="0" xfId="0" applyFont="1" applyAlignment="1" applyProtection="1">
      <alignment horizontal="center"/>
    </xf>
    <xf numFmtId="0" fontId="9" fillId="0" borderId="8" xfId="0" applyFont="1" applyBorder="1" applyAlignment="1" applyProtection="1">
      <alignment horizontal="left" wrapText="1" indent="3"/>
    </xf>
    <xf numFmtId="0" fontId="9" fillId="0" borderId="7" xfId="0" applyFont="1" applyBorder="1" applyAlignment="1" applyProtection="1">
      <alignment horizontal="left" wrapText="1" indent="3"/>
    </xf>
    <xf numFmtId="0" fontId="9" fillId="0" borderId="24" xfId="0" applyFont="1" applyBorder="1" applyAlignment="1" applyProtection="1">
      <alignment horizontal="left" wrapText="1" indent="3"/>
    </xf>
    <xf numFmtId="0" fontId="9" fillId="0" borderId="22" xfId="0" applyFont="1" applyBorder="1" applyAlignment="1" applyProtection="1">
      <alignment horizontal="center" vertical="center"/>
    </xf>
    <xf numFmtId="0" fontId="9" fillId="0" borderId="7" xfId="0" applyFont="1" applyBorder="1" applyAlignment="1" applyProtection="1">
      <alignment horizontal="center" vertical="center"/>
    </xf>
    <xf numFmtId="0" fontId="9" fillId="0" borderId="9" xfId="0" applyFont="1" applyBorder="1" applyAlignment="1" applyProtection="1">
      <alignment horizontal="center" vertical="center"/>
    </xf>
    <xf numFmtId="0" fontId="17" fillId="0" borderId="8" xfId="0" applyFont="1" applyBorder="1" applyAlignment="1"/>
    <xf numFmtId="0" fontId="17" fillId="0" borderId="7" xfId="0" applyFont="1" applyBorder="1" applyAlignment="1"/>
    <xf numFmtId="0" fontId="17" fillId="0" borderId="24" xfId="0" applyFont="1" applyBorder="1" applyAlignment="1"/>
    <xf numFmtId="0" fontId="9" fillId="0" borderId="10" xfId="0" applyFont="1" applyBorder="1" applyAlignment="1" applyProtection="1">
      <alignment horizontal="center" vertical="center"/>
    </xf>
    <xf numFmtId="0" fontId="9" fillId="0" borderId="19" xfId="0" applyFont="1" applyBorder="1" applyAlignment="1" applyProtection="1">
      <alignment horizontal="center" vertical="center"/>
    </xf>
    <xf numFmtId="0" fontId="9" fillId="0" borderId="20" xfId="0" applyFont="1" applyBorder="1" applyAlignment="1" applyProtection="1">
      <alignment horizontal="center" vertical="center"/>
    </xf>
    <xf numFmtId="0" fontId="7" fillId="0" borderId="0" xfId="0" applyFont="1" applyAlignment="1" applyProtection="1">
      <alignment horizontal="center"/>
    </xf>
    <xf numFmtId="0" fontId="17" fillId="0" borderId="3" xfId="0" applyFont="1" applyBorder="1" applyAlignment="1" applyProtection="1"/>
    <xf numFmtId="0" fontId="17" fillId="0" borderId="4" xfId="0" applyFont="1" applyBorder="1" applyAlignment="1" applyProtection="1"/>
    <xf numFmtId="0" fontId="17" fillId="0" borderId="62" xfId="0" applyFont="1" applyBorder="1" applyAlignment="1" applyProtection="1"/>
    <xf numFmtId="0" fontId="17" fillId="0" borderId="18" xfId="0" applyFont="1" applyBorder="1" applyAlignment="1" applyProtection="1"/>
    <xf numFmtId="0" fontId="17" fillId="0" borderId="19" xfId="0" applyFont="1" applyBorder="1" applyAlignment="1" applyProtection="1"/>
    <xf numFmtId="0" fontId="17" fillId="0" borderId="21" xfId="0" applyFont="1" applyBorder="1" applyAlignment="1" applyProtection="1"/>
    <xf numFmtId="0" fontId="9" fillId="0" borderId="3" xfId="0" applyFont="1" applyBorder="1" applyAlignment="1" applyProtection="1">
      <alignment horizontal="left" indent="1"/>
    </xf>
    <xf numFmtId="0" fontId="9" fillId="0" borderId="4" xfId="0" applyFont="1" applyBorder="1" applyAlignment="1" applyProtection="1">
      <alignment horizontal="left" indent="1"/>
    </xf>
    <xf numFmtId="0" fontId="9" fillId="0" borderId="62" xfId="0" applyFont="1" applyBorder="1" applyAlignment="1" applyProtection="1">
      <alignment horizontal="left" indent="1"/>
    </xf>
    <xf numFmtId="0" fontId="9" fillId="0" borderId="2" xfId="0" applyFont="1" applyBorder="1" applyAlignment="1" applyProtection="1">
      <alignment horizontal="center" vertical="center"/>
    </xf>
    <xf numFmtId="0" fontId="9" fillId="0" borderId="0" xfId="0" applyFont="1" applyBorder="1" applyAlignment="1" applyProtection="1">
      <alignment horizontal="center" vertical="center"/>
    </xf>
    <xf numFmtId="0" fontId="9" fillId="0" borderId="12" xfId="0" applyFont="1" applyBorder="1" applyAlignment="1" applyProtection="1">
      <alignment horizontal="center" vertical="center"/>
    </xf>
    <xf numFmtId="0" fontId="9" fillId="0" borderId="11" xfId="0" applyFont="1" applyBorder="1" applyAlignment="1" applyProtection="1">
      <alignment horizontal="left" indent="1"/>
    </xf>
    <xf numFmtId="0" fontId="9" fillId="0" borderId="0" xfId="0" applyFont="1" applyBorder="1" applyAlignment="1" applyProtection="1">
      <alignment horizontal="left" indent="1"/>
    </xf>
    <xf numFmtId="0" fontId="9" fillId="0" borderId="17" xfId="0" applyFont="1" applyBorder="1" applyAlignment="1" applyProtection="1">
      <alignment horizontal="left" indent="1"/>
    </xf>
    <xf numFmtId="0" fontId="17" fillId="0" borderId="49" xfId="0" applyFont="1" applyFill="1" applyBorder="1" applyAlignment="1" applyProtection="1"/>
    <xf numFmtId="0" fontId="17" fillId="0" borderId="68" xfId="0" applyFont="1" applyFill="1" applyBorder="1" applyAlignment="1" applyProtection="1"/>
    <xf numFmtId="0" fontId="17" fillId="0" borderId="54" xfId="0" applyFont="1" applyFill="1" applyBorder="1" applyAlignment="1" applyProtection="1"/>
    <xf numFmtId="0" fontId="9" fillId="0" borderId="1" xfId="0" applyFont="1" applyBorder="1" applyAlignment="1" applyProtection="1">
      <alignment horizontal="center"/>
    </xf>
    <xf numFmtId="0" fontId="9" fillId="0" borderId="14" xfId="0" applyFont="1" applyBorder="1" applyAlignment="1" applyProtection="1">
      <alignment horizontal="center"/>
    </xf>
    <xf numFmtId="0" fontId="9" fillId="0" borderId="15" xfId="0" applyFont="1" applyBorder="1" applyAlignment="1" applyProtection="1">
      <alignment horizontal="center"/>
    </xf>
    <xf numFmtId="165" fontId="4" fillId="6" borderId="65" xfId="0" applyNumberFormat="1" applyFont="1" applyFill="1" applyBorder="1" applyAlignment="1" applyProtection="1">
      <alignment horizontal="center"/>
      <protection locked="0"/>
    </xf>
    <xf numFmtId="165" fontId="4" fillId="6" borderId="82" xfId="0" applyNumberFormat="1" applyFont="1" applyFill="1" applyBorder="1" applyAlignment="1" applyProtection="1">
      <alignment horizontal="center"/>
      <protection locked="0"/>
    </xf>
    <xf numFmtId="165" fontId="4" fillId="6" borderId="52" xfId="0" applyNumberFormat="1" applyFont="1" applyFill="1" applyBorder="1" applyAlignment="1" applyProtection="1">
      <alignment horizontal="center"/>
      <protection locked="0"/>
    </xf>
    <xf numFmtId="0" fontId="9" fillId="6" borderId="32" xfId="0" applyFont="1" applyFill="1" applyBorder="1" applyAlignment="1" applyProtection="1">
      <alignment horizontal="center" wrapText="1"/>
    </xf>
    <xf numFmtId="0" fontId="5" fillId="0" borderId="0" xfId="0" applyFont="1" applyBorder="1" applyAlignment="1" applyProtection="1">
      <alignment horizontal="center"/>
    </xf>
    <xf numFmtId="3" fontId="6" fillId="6" borderId="65" xfId="0" applyNumberFormat="1" applyFont="1" applyFill="1" applyBorder="1" applyAlignment="1" applyProtection="1">
      <alignment horizontal="right" wrapText="1"/>
      <protection locked="0"/>
    </xf>
    <xf numFmtId="3" fontId="6" fillId="6" borderId="52" xfId="0" applyNumberFormat="1" applyFont="1" applyFill="1" applyBorder="1" applyAlignment="1" applyProtection="1">
      <alignment horizontal="right" wrapText="1"/>
      <protection locked="0"/>
    </xf>
    <xf numFmtId="165" fontId="6" fillId="6" borderId="62" xfId="0" applyNumberFormat="1" applyFont="1" applyFill="1" applyBorder="1" applyAlignment="1" applyProtection="1">
      <alignment horizontal="right" wrapText="1"/>
    </xf>
    <xf numFmtId="165" fontId="6" fillId="6" borderId="21" xfId="0" applyNumberFormat="1" applyFont="1" applyFill="1" applyBorder="1" applyAlignment="1" applyProtection="1">
      <alignment horizontal="right" wrapText="1"/>
    </xf>
    <xf numFmtId="165" fontId="6" fillId="6" borderId="63" xfId="0" applyNumberFormat="1" applyFont="1" applyFill="1" applyBorder="1" applyAlignment="1" applyProtection="1">
      <alignment horizontal="right" wrapText="1"/>
      <protection locked="0"/>
    </xf>
    <xf numFmtId="165" fontId="6" fillId="6" borderId="51" xfId="0" applyNumberFormat="1" applyFont="1" applyFill="1" applyBorder="1" applyAlignment="1" applyProtection="1">
      <alignment horizontal="right" wrapText="1"/>
      <protection locked="0"/>
    </xf>
    <xf numFmtId="165" fontId="6" fillId="6" borderId="63" xfId="0" applyNumberFormat="1" applyFont="1" applyFill="1" applyBorder="1" applyAlignment="1" applyProtection="1">
      <alignment horizontal="right" wrapText="1"/>
    </xf>
    <xf numFmtId="165" fontId="6" fillId="6" borderId="51" xfId="0" applyNumberFormat="1" applyFont="1" applyFill="1" applyBorder="1" applyAlignment="1" applyProtection="1">
      <alignment horizontal="right" wrapText="1"/>
    </xf>
    <xf numFmtId="165" fontId="9" fillId="6" borderId="25" xfId="0" applyNumberFormat="1" applyFont="1" applyFill="1" applyBorder="1" applyAlignment="1" applyProtection="1">
      <alignment horizontal="center"/>
    </xf>
    <xf numFmtId="165" fontId="9" fillId="6" borderId="35" xfId="0" applyNumberFormat="1" applyFont="1" applyFill="1" applyBorder="1" applyAlignment="1" applyProtection="1">
      <alignment horizontal="center"/>
    </xf>
    <xf numFmtId="0" fontId="9" fillId="0" borderId="7" xfId="0" applyFont="1" applyBorder="1" applyAlignment="1" applyProtection="1">
      <alignment horizontal="left" vertical="top" wrapText="1" indent="1"/>
    </xf>
    <xf numFmtId="0" fontId="9" fillId="0" borderId="9" xfId="0" applyFont="1" applyBorder="1" applyAlignment="1" applyProtection="1">
      <alignment horizontal="left" vertical="top" wrapText="1" indent="1"/>
    </xf>
    <xf numFmtId="0" fontId="9" fillId="0" borderId="7" xfId="0" applyFont="1" applyBorder="1" applyAlignment="1" applyProtection="1">
      <alignment horizontal="left" wrapText="1" indent="1"/>
    </xf>
    <xf numFmtId="0" fontId="9" fillId="0" borderId="9" xfId="0" applyFont="1" applyBorder="1" applyAlignment="1" applyProtection="1">
      <alignment horizontal="left" wrapText="1" indent="1"/>
    </xf>
    <xf numFmtId="0" fontId="9" fillId="0" borderId="25" xfId="0" applyFont="1" applyBorder="1" applyAlignment="1" applyProtection="1">
      <alignment horizontal="center"/>
    </xf>
    <xf numFmtId="0" fontId="9" fillId="0" borderId="0" xfId="0" applyFont="1" applyBorder="1" applyAlignment="1" applyProtection="1">
      <alignment horizontal="left"/>
    </xf>
    <xf numFmtId="1" fontId="9" fillId="0" borderId="0" xfId="0" applyNumberFormat="1" applyFont="1" applyBorder="1" applyAlignment="1" applyProtection="1">
      <alignment horizontal="left"/>
    </xf>
    <xf numFmtId="0" fontId="9" fillId="0" borderId="8" xfId="0" applyFont="1" applyBorder="1" applyAlignment="1" applyProtection="1">
      <alignment horizontal="center"/>
    </xf>
    <xf numFmtId="0" fontId="9" fillId="0" borderId="7" xfId="0" applyFont="1" applyBorder="1" applyAlignment="1" applyProtection="1">
      <alignment horizontal="center"/>
    </xf>
    <xf numFmtId="0" fontId="9" fillId="0" borderId="9" xfId="0" applyFont="1" applyBorder="1" applyAlignment="1" applyProtection="1">
      <alignment horizontal="center"/>
    </xf>
    <xf numFmtId="165" fontId="9" fillId="6" borderId="63" xfId="0" applyNumberFormat="1" applyFont="1" applyFill="1" applyBorder="1" applyAlignment="1" applyProtection="1">
      <alignment horizontal="center"/>
    </xf>
    <xf numFmtId="165" fontId="9" fillId="6" borderId="59" xfId="0" applyNumberFormat="1" applyFont="1" applyFill="1" applyBorder="1" applyAlignment="1" applyProtection="1">
      <alignment horizontal="center"/>
    </xf>
    <xf numFmtId="165" fontId="9" fillId="6" borderId="33" xfId="0" applyNumberFormat="1" applyFont="1" applyFill="1" applyBorder="1" applyAlignment="1" applyProtection="1">
      <alignment horizontal="center"/>
    </xf>
    <xf numFmtId="49" fontId="14" fillId="0" borderId="0" xfId="0" applyNumberFormat="1" applyFont="1" applyAlignment="1" applyProtection="1"/>
    <xf numFmtId="49" fontId="14" fillId="0" borderId="0" xfId="0" applyNumberFormat="1" applyFont="1" applyAlignment="1" applyProtection="1">
      <alignment horizontal="left"/>
    </xf>
    <xf numFmtId="0" fontId="9" fillId="0" borderId="7" xfId="0" applyFont="1" applyBorder="1" applyAlignment="1" applyProtection="1">
      <alignment horizontal="left"/>
    </xf>
    <xf numFmtId="165" fontId="9" fillId="6" borderId="82" xfId="0" applyNumberFormat="1" applyFont="1" applyFill="1" applyBorder="1" applyAlignment="1" applyProtection="1">
      <alignment horizontal="center"/>
    </xf>
    <xf numFmtId="165" fontId="9" fillId="6" borderId="60" xfId="0" applyNumberFormat="1" applyFont="1" applyFill="1" applyBorder="1" applyAlignment="1" applyProtection="1">
      <alignment horizontal="center"/>
    </xf>
    <xf numFmtId="0" fontId="17" fillId="0" borderId="4" xfId="0" applyFont="1" applyBorder="1" applyAlignment="1" applyProtection="1">
      <alignment horizontal="left"/>
    </xf>
    <xf numFmtId="1" fontId="17" fillId="0" borderId="7" xfId="0" applyNumberFormat="1" applyFont="1" applyBorder="1" applyAlignment="1" applyProtection="1">
      <alignment horizontal="left"/>
    </xf>
    <xf numFmtId="0" fontId="0" fillId="0" borderId="35" xfId="0" applyBorder="1" applyAlignment="1" applyProtection="1">
      <alignment horizontal="center"/>
    </xf>
    <xf numFmtId="0" fontId="9" fillId="0" borderId="20" xfId="0" applyFont="1" applyBorder="1" applyAlignment="1" applyProtection="1">
      <alignment horizontal="left" indent="1"/>
    </xf>
    <xf numFmtId="165" fontId="9" fillId="6" borderId="25" xfId="0" applyNumberFormat="1" applyFont="1" applyFill="1" applyBorder="1" applyAlignment="1" applyProtection="1">
      <alignment horizontal="center"/>
      <protection locked="0"/>
    </xf>
    <xf numFmtId="0" fontId="4" fillId="0" borderId="4" xfId="0" applyFont="1" applyBorder="1" applyAlignment="1" applyProtection="1">
      <alignment horizontal="left" indent="1"/>
    </xf>
    <xf numFmtId="0" fontId="4" fillId="0" borderId="61" xfId="0" applyFont="1" applyBorder="1" applyAlignment="1" applyProtection="1">
      <alignment horizontal="left" indent="1"/>
    </xf>
    <xf numFmtId="0" fontId="9" fillId="0" borderId="9" xfId="0" applyFont="1" applyBorder="1" applyAlignment="1" applyProtection="1">
      <alignment horizontal="left" indent="1"/>
    </xf>
    <xf numFmtId="0" fontId="9" fillId="0" borderId="7" xfId="0" applyFont="1" applyBorder="1" applyAlignment="1" applyProtection="1">
      <alignment horizontal="left" vertical="top" indent="1"/>
    </xf>
    <xf numFmtId="0" fontId="9" fillId="0" borderId="7" xfId="0" applyFont="1" applyFill="1" applyBorder="1" applyAlignment="1" applyProtection="1">
      <alignment horizontal="left"/>
    </xf>
    <xf numFmtId="0" fontId="9" fillId="0" borderId="9" xfId="0" applyFont="1" applyFill="1" applyBorder="1" applyAlignment="1" applyProtection="1">
      <alignment horizontal="left"/>
    </xf>
    <xf numFmtId="0" fontId="0" fillId="0" borderId="25" xfId="0" applyBorder="1" applyAlignment="1" applyProtection="1">
      <alignment horizontal="center"/>
    </xf>
    <xf numFmtId="49" fontId="9" fillId="0" borderId="19" xfId="0" applyNumberFormat="1" applyFont="1" applyBorder="1" applyAlignment="1" applyProtection="1">
      <alignment horizontal="left"/>
    </xf>
    <xf numFmtId="0" fontId="9" fillId="0" borderId="51" xfId="0" applyFont="1" applyBorder="1" applyAlignment="1" applyProtection="1">
      <alignment horizontal="center"/>
    </xf>
    <xf numFmtId="0" fontId="0" fillId="0" borderId="51" xfId="0" applyBorder="1" applyAlignment="1" applyProtection="1">
      <alignment horizontal="center"/>
    </xf>
    <xf numFmtId="0" fontId="9" fillId="0" borderId="19" xfId="0" applyFont="1" applyBorder="1" applyAlignment="1" applyProtection="1">
      <alignment horizontal="left"/>
    </xf>
    <xf numFmtId="0" fontId="17" fillId="0" borderId="7" xfId="0" applyFont="1" applyBorder="1" applyAlignment="1" applyProtection="1">
      <alignment horizontal="left"/>
    </xf>
    <xf numFmtId="0" fontId="9" fillId="0" borderId="85" xfId="0" applyFont="1" applyFill="1" applyBorder="1" applyAlignment="1" applyProtection="1">
      <alignment horizontal="center" vertical="center"/>
    </xf>
    <xf numFmtId="0" fontId="9" fillId="0" borderId="82" xfId="0" applyFont="1" applyFill="1" applyBorder="1" applyAlignment="1" applyProtection="1">
      <alignment horizontal="center" vertical="center"/>
    </xf>
    <xf numFmtId="0" fontId="9" fillId="0" borderId="60" xfId="0" applyFont="1" applyFill="1" applyBorder="1" applyAlignment="1" applyProtection="1">
      <alignment horizontal="center" vertical="center"/>
    </xf>
    <xf numFmtId="0" fontId="9" fillId="0" borderId="74" xfId="0" applyFont="1" applyFill="1" applyBorder="1" applyAlignment="1" applyProtection="1">
      <alignment horizontal="center" vertical="center"/>
    </xf>
    <xf numFmtId="0" fontId="9" fillId="0" borderId="73" xfId="0" applyFont="1" applyFill="1" applyBorder="1" applyAlignment="1" applyProtection="1">
      <alignment horizontal="center" vertical="center"/>
    </xf>
    <xf numFmtId="0" fontId="9" fillId="0" borderId="59" xfId="0" applyFont="1" applyFill="1" applyBorder="1" applyAlignment="1" applyProtection="1">
      <alignment horizontal="center" vertical="center"/>
    </xf>
    <xf numFmtId="0" fontId="9" fillId="0" borderId="74" xfId="0" applyFont="1" applyFill="1" applyBorder="1" applyAlignment="1" applyProtection="1">
      <alignment horizontal="center" vertical="center" wrapText="1"/>
    </xf>
    <xf numFmtId="0" fontId="9" fillId="0" borderId="73" xfId="0" applyFont="1" applyFill="1" applyBorder="1" applyAlignment="1" applyProtection="1">
      <alignment horizontal="center" vertical="center" wrapText="1"/>
    </xf>
    <xf numFmtId="0" fontId="9" fillId="0" borderId="59" xfId="0" applyFont="1" applyFill="1" applyBorder="1" applyAlignment="1" applyProtection="1">
      <alignment horizontal="center" vertical="center" wrapText="1"/>
    </xf>
    <xf numFmtId="0" fontId="9" fillId="0" borderId="1" xfId="0" applyFont="1" applyFill="1" applyBorder="1" applyAlignment="1" applyProtection="1">
      <alignment horizontal="center" vertical="center"/>
    </xf>
    <xf numFmtId="0" fontId="9" fillId="0" borderId="14" xfId="0" applyFont="1" applyFill="1" applyBorder="1" applyAlignment="1" applyProtection="1">
      <alignment horizontal="center" vertical="center"/>
    </xf>
    <xf numFmtId="0" fontId="9" fillId="0" borderId="15" xfId="0" applyFont="1" applyFill="1" applyBorder="1" applyAlignment="1" applyProtection="1">
      <alignment horizontal="center" vertical="center"/>
    </xf>
    <xf numFmtId="0" fontId="9" fillId="0" borderId="2" xfId="0"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0" fontId="9" fillId="0" borderId="12" xfId="0" applyFont="1" applyFill="1" applyBorder="1" applyAlignment="1" applyProtection="1">
      <alignment horizontal="center" vertical="center"/>
    </xf>
    <xf numFmtId="0" fontId="9" fillId="0" borderId="5" xfId="0" applyFont="1" applyFill="1" applyBorder="1" applyAlignment="1" applyProtection="1">
      <alignment horizontal="center" vertical="center"/>
    </xf>
    <xf numFmtId="0" fontId="9" fillId="0" borderId="26" xfId="0" applyFont="1" applyFill="1" applyBorder="1" applyAlignment="1" applyProtection="1">
      <alignment horizontal="center" vertical="center"/>
    </xf>
    <xf numFmtId="0" fontId="9" fillId="0" borderId="44" xfId="0" applyFont="1" applyFill="1" applyBorder="1" applyAlignment="1" applyProtection="1">
      <alignment horizontal="center" vertical="center"/>
    </xf>
    <xf numFmtId="0" fontId="9" fillId="0" borderId="13" xfId="0" applyFont="1" applyFill="1" applyBorder="1" applyAlignment="1" applyProtection="1">
      <alignment horizontal="center" vertical="center"/>
    </xf>
    <xf numFmtId="0" fontId="0" fillId="0" borderId="15" xfId="0" applyFill="1" applyBorder="1" applyAlignment="1" applyProtection="1">
      <alignment horizontal="center" vertical="center"/>
    </xf>
    <xf numFmtId="0" fontId="0" fillId="0" borderId="11" xfId="0" applyFill="1" applyBorder="1" applyAlignment="1" applyProtection="1">
      <alignment horizontal="center" vertical="center"/>
    </xf>
    <xf numFmtId="0" fontId="0" fillId="0" borderId="12" xfId="0" applyFill="1" applyBorder="1" applyAlignment="1" applyProtection="1">
      <alignment horizontal="center" vertical="center"/>
    </xf>
    <xf numFmtId="0" fontId="0" fillId="0" borderId="43" xfId="0" applyFill="1" applyBorder="1" applyAlignment="1" applyProtection="1">
      <alignment horizontal="center" vertical="center"/>
    </xf>
    <xf numFmtId="0" fontId="0" fillId="0" borderId="44" xfId="0" applyFill="1" applyBorder="1" applyAlignment="1" applyProtection="1">
      <alignment horizontal="center" vertical="center"/>
    </xf>
    <xf numFmtId="0" fontId="17" fillId="0" borderId="68" xfId="0" applyFont="1" applyBorder="1" applyAlignment="1" applyProtection="1">
      <alignment horizontal="left"/>
    </xf>
    <xf numFmtId="0" fontId="9" fillId="0" borderId="0" xfId="0" applyFont="1" applyAlignment="1" applyProtection="1">
      <alignment horizontal="left" wrapText="1"/>
    </xf>
    <xf numFmtId="49" fontId="9" fillId="0" borderId="40" xfId="0" applyNumberFormat="1" applyFont="1" applyBorder="1" applyAlignment="1" applyProtection="1">
      <alignment horizontal="center"/>
      <protection locked="0"/>
    </xf>
    <xf numFmtId="0" fontId="9" fillId="0" borderId="0" xfId="0" applyFont="1" applyAlignment="1" applyProtection="1">
      <alignment horizontal="left"/>
    </xf>
    <xf numFmtId="0" fontId="9" fillId="0" borderId="45" xfId="0" applyFont="1" applyBorder="1" applyAlignment="1" applyProtection="1">
      <alignment horizontal="center"/>
    </xf>
    <xf numFmtId="0" fontId="9" fillId="0" borderId="25" xfId="0" applyFont="1" applyFill="1" applyBorder="1" applyAlignment="1" applyProtection="1">
      <alignment horizontal="center"/>
    </xf>
    <xf numFmtId="165" fontId="17" fillId="6" borderId="33" xfId="0" applyNumberFormat="1" applyFont="1" applyFill="1" applyBorder="1" applyAlignment="1" applyProtection="1">
      <alignment horizontal="center"/>
    </xf>
    <xf numFmtId="0" fontId="9" fillId="0" borderId="45" xfId="0" applyFont="1" applyBorder="1" applyAlignment="1" applyProtection="1">
      <alignment horizontal="center" vertical="center" wrapText="1"/>
    </xf>
    <xf numFmtId="49" fontId="17" fillId="0" borderId="68" xfId="0" applyNumberFormat="1" applyFont="1" applyBorder="1" applyAlignment="1" applyProtection="1">
      <alignment horizontal="left"/>
    </xf>
    <xf numFmtId="0" fontId="6" fillId="0" borderId="19" xfId="0" applyFont="1" applyBorder="1" applyAlignment="1" applyProtection="1">
      <alignment horizontal="left" indent="2"/>
    </xf>
    <xf numFmtId="0" fontId="6" fillId="0" borderId="20" xfId="0" applyFont="1" applyBorder="1" applyAlignment="1" applyProtection="1">
      <alignment horizontal="left" indent="2"/>
    </xf>
    <xf numFmtId="0" fontId="9" fillId="0" borderId="0" xfId="0" applyFont="1" applyBorder="1" applyAlignment="1" applyProtection="1">
      <alignment horizontal="left" indent="4"/>
    </xf>
    <xf numFmtId="0" fontId="9" fillId="0" borderId="12" xfId="0" applyFont="1" applyBorder="1" applyAlignment="1" applyProtection="1">
      <alignment horizontal="left" indent="4"/>
    </xf>
    <xf numFmtId="0" fontId="4" fillId="0" borderId="0" xfId="0" applyFont="1" applyBorder="1" applyAlignment="1" applyProtection="1">
      <alignment horizontal="left" wrapText="1" indent="6"/>
    </xf>
    <xf numFmtId="0" fontId="6" fillId="0" borderId="0" xfId="0" applyFont="1" applyBorder="1" applyAlignment="1" applyProtection="1">
      <alignment horizontal="left" indent="2"/>
    </xf>
    <xf numFmtId="0" fontId="6" fillId="0" borderId="12" xfId="0" applyFont="1" applyBorder="1" applyAlignment="1" applyProtection="1">
      <alignment horizontal="left" indent="2"/>
    </xf>
    <xf numFmtId="0" fontId="9" fillId="0" borderId="3" xfId="0" applyFont="1" applyBorder="1" applyAlignment="1" applyProtection="1">
      <alignment horizontal="center"/>
    </xf>
    <xf numFmtId="0" fontId="9" fillId="0" borderId="11" xfId="0" applyFont="1" applyBorder="1" applyAlignment="1" applyProtection="1">
      <alignment horizontal="center"/>
    </xf>
    <xf numFmtId="165" fontId="9" fillId="6" borderId="32" xfId="0" applyNumberFormat="1" applyFont="1" applyFill="1" applyBorder="1" applyAlignment="1" applyProtection="1">
      <alignment horizontal="center"/>
      <protection locked="0"/>
    </xf>
    <xf numFmtId="0" fontId="6" fillId="0" borderId="0" xfId="0" applyFont="1" applyBorder="1" applyAlignment="1" applyProtection="1">
      <alignment horizontal="left"/>
    </xf>
    <xf numFmtId="0" fontId="6" fillId="0" borderId="12" xfId="0" applyFont="1" applyBorder="1" applyAlignment="1" applyProtection="1">
      <alignment horizontal="left"/>
    </xf>
    <xf numFmtId="0" fontId="6" fillId="0" borderId="0" xfId="0" applyFont="1" applyBorder="1" applyAlignment="1" applyProtection="1">
      <alignment horizontal="left" wrapText="1"/>
    </xf>
    <xf numFmtId="0" fontId="6" fillId="0" borderId="12" xfId="0" applyFont="1" applyBorder="1" applyAlignment="1" applyProtection="1">
      <alignment horizontal="left" wrapText="1"/>
    </xf>
    <xf numFmtId="0" fontId="6" fillId="0" borderId="3" xfId="0" applyFont="1" applyBorder="1" applyAlignment="1" applyProtection="1">
      <alignment horizontal="left" wrapText="1" indent="1"/>
    </xf>
    <xf numFmtId="0" fontId="6" fillId="0" borderId="4" xfId="0" applyFont="1" applyBorder="1" applyAlignment="1" applyProtection="1">
      <alignment horizontal="left" wrapText="1" indent="1"/>
    </xf>
    <xf numFmtId="0" fontId="9" fillId="0" borderId="33" xfId="0" applyFont="1" applyBorder="1" applyAlignment="1" applyProtection="1">
      <alignment horizontal="center"/>
    </xf>
    <xf numFmtId="0" fontId="0" fillId="0" borderId="33" xfId="0" applyBorder="1" applyAlignment="1" applyProtection="1">
      <alignment horizontal="center"/>
    </xf>
    <xf numFmtId="165" fontId="9" fillId="6" borderId="32" xfId="0" applyNumberFormat="1" applyFont="1" applyFill="1" applyBorder="1" applyAlignment="1" applyProtection="1">
      <alignment horizontal="center"/>
    </xf>
    <xf numFmtId="0" fontId="9" fillId="0" borderId="3" xfId="0" applyFont="1" applyFill="1" applyBorder="1" applyAlignment="1" applyProtection="1">
      <alignment horizontal="center" vertical="center"/>
    </xf>
    <xf numFmtId="0" fontId="9" fillId="0" borderId="4" xfId="0" applyFont="1" applyFill="1" applyBorder="1" applyAlignment="1" applyProtection="1">
      <alignment horizontal="center" vertical="center"/>
    </xf>
    <xf numFmtId="0" fontId="9" fillId="0" borderId="61" xfId="0" applyFont="1" applyFill="1" applyBorder="1" applyAlignment="1" applyProtection="1">
      <alignment horizontal="center" vertical="center"/>
    </xf>
    <xf numFmtId="0" fontId="9" fillId="0" borderId="11" xfId="0" applyFont="1" applyFill="1" applyBorder="1" applyAlignment="1" applyProtection="1">
      <alignment horizontal="center" vertical="center"/>
    </xf>
    <xf numFmtId="0" fontId="9" fillId="0" borderId="18" xfId="0" applyFont="1" applyFill="1" applyBorder="1" applyAlignment="1" applyProtection="1">
      <alignment horizontal="center" vertical="center"/>
    </xf>
    <xf numFmtId="0" fontId="9" fillId="0" borderId="19" xfId="0" applyFont="1" applyFill="1" applyBorder="1" applyAlignment="1" applyProtection="1">
      <alignment horizontal="center" vertical="center"/>
    </xf>
    <xf numFmtId="0" fontId="9" fillId="0" borderId="20" xfId="0" applyFont="1" applyFill="1" applyBorder="1" applyAlignment="1" applyProtection="1">
      <alignment horizontal="center" vertical="center"/>
    </xf>
    <xf numFmtId="0" fontId="9" fillId="0" borderId="2" xfId="0" applyFont="1" applyBorder="1" applyAlignment="1" applyProtection="1">
      <alignment horizontal="center"/>
    </xf>
    <xf numFmtId="0" fontId="9" fillId="0" borderId="3" xfId="0" applyFont="1" applyFill="1" applyBorder="1" applyAlignment="1" applyProtection="1">
      <alignment horizontal="center" vertical="top" wrapText="1"/>
    </xf>
    <xf numFmtId="0" fontId="9" fillId="0" borderId="43" xfId="0" applyFont="1" applyFill="1" applyBorder="1" applyAlignment="1" applyProtection="1">
      <alignment horizontal="center" vertical="top"/>
    </xf>
    <xf numFmtId="0" fontId="9" fillId="0" borderId="63" xfId="0" applyFont="1" applyFill="1" applyBorder="1" applyAlignment="1" applyProtection="1">
      <alignment horizontal="center" vertical="top" wrapText="1"/>
    </xf>
    <xf numFmtId="0" fontId="9" fillId="0" borderId="59" xfId="0" applyFont="1" applyFill="1" applyBorder="1" applyAlignment="1" applyProtection="1">
      <alignment horizontal="center" vertical="top" wrapText="1"/>
    </xf>
    <xf numFmtId="0" fontId="9" fillId="0" borderId="18" xfId="0" applyFont="1" applyBorder="1" applyAlignment="1" applyProtection="1">
      <alignment horizontal="center"/>
    </xf>
    <xf numFmtId="0" fontId="9" fillId="0" borderId="85" xfId="0" applyFont="1" applyBorder="1" applyAlignment="1" applyProtection="1">
      <alignment horizontal="center"/>
    </xf>
    <xf numFmtId="0" fontId="9" fillId="0" borderId="82" xfId="0" applyFont="1" applyBorder="1" applyAlignment="1" applyProtection="1">
      <alignment horizontal="center"/>
    </xf>
    <xf numFmtId="0" fontId="9" fillId="0" borderId="13" xfId="0" applyFont="1" applyBorder="1" applyAlignment="1" applyProtection="1">
      <alignment horizontal="center"/>
    </xf>
    <xf numFmtId="0" fontId="0" fillId="0" borderId="15" xfId="0" applyBorder="1" applyAlignment="1" applyProtection="1">
      <alignment horizontal="center"/>
    </xf>
    <xf numFmtId="165" fontId="9" fillId="6" borderId="45" xfId="0" applyNumberFormat="1" applyFont="1" applyFill="1" applyBorder="1" applyAlignment="1" applyProtection="1">
      <alignment horizontal="center"/>
    </xf>
    <xf numFmtId="165" fontId="9" fillId="6" borderId="6" xfId="0" applyNumberFormat="1" applyFont="1" applyFill="1" applyBorder="1" applyAlignment="1" applyProtection="1">
      <alignment horizontal="center"/>
      <protection locked="0"/>
    </xf>
    <xf numFmtId="165" fontId="9" fillId="6" borderId="2" xfId="0" applyNumberFormat="1" applyFont="1" applyFill="1" applyBorder="1" applyAlignment="1" applyProtection="1">
      <alignment horizontal="center"/>
      <protection locked="0"/>
    </xf>
    <xf numFmtId="165" fontId="9" fillId="6" borderId="10" xfId="0" applyNumberFormat="1" applyFont="1" applyFill="1" applyBorder="1" applyAlignment="1" applyProtection="1">
      <alignment horizontal="center"/>
      <protection locked="0"/>
    </xf>
    <xf numFmtId="165" fontId="9" fillId="6" borderId="3" xfId="0" applyNumberFormat="1" applyFont="1" applyFill="1" applyBorder="1" applyAlignment="1" applyProtection="1">
      <alignment horizontal="center"/>
      <protection locked="0"/>
    </xf>
    <xf numFmtId="165" fontId="9" fillId="6" borderId="11" xfId="0" applyNumberFormat="1" applyFont="1" applyFill="1" applyBorder="1" applyAlignment="1" applyProtection="1">
      <alignment horizontal="center"/>
      <protection locked="0"/>
    </xf>
    <xf numFmtId="165" fontId="9" fillId="6" borderId="18" xfId="0" applyNumberFormat="1" applyFont="1" applyFill="1" applyBorder="1" applyAlignment="1" applyProtection="1">
      <alignment horizontal="center"/>
      <protection locked="0"/>
    </xf>
    <xf numFmtId="0" fontId="0" fillId="0" borderId="18" xfId="0" applyBorder="1" applyAlignment="1" applyProtection="1">
      <alignment horizontal="center"/>
    </xf>
    <xf numFmtId="0" fontId="9" fillId="0" borderId="4" xfId="0" applyFont="1" applyBorder="1" applyAlignment="1" applyProtection="1">
      <alignment horizontal="left"/>
    </xf>
    <xf numFmtId="165" fontId="9" fillId="6" borderId="53" xfId="0" applyNumberFormat="1" applyFont="1" applyFill="1" applyBorder="1" applyAlignment="1" applyProtection="1">
      <alignment horizontal="center"/>
    </xf>
    <xf numFmtId="165" fontId="9" fillId="6" borderId="65" xfId="0" applyNumberFormat="1" applyFont="1" applyFill="1" applyBorder="1" applyAlignment="1" applyProtection="1">
      <alignment horizontal="center"/>
    </xf>
    <xf numFmtId="165" fontId="9" fillId="6" borderId="52" xfId="0" applyNumberFormat="1" applyFont="1" applyFill="1" applyBorder="1" applyAlignment="1" applyProtection="1">
      <alignment horizontal="center"/>
    </xf>
    <xf numFmtId="0" fontId="5" fillId="0" borderId="4" xfId="0" applyFont="1" applyBorder="1" applyAlignment="1" applyProtection="1">
      <alignment horizontal="left" wrapText="1"/>
    </xf>
    <xf numFmtId="0" fontId="5" fillId="0" borderId="61" xfId="0" applyFont="1" applyBorder="1" applyAlignment="1" applyProtection="1">
      <alignment horizontal="left" wrapText="1"/>
    </xf>
    <xf numFmtId="0" fontId="6" fillId="0" borderId="11" xfId="0" applyFont="1" applyBorder="1" applyAlignment="1" applyProtection="1">
      <alignment horizontal="left" wrapText="1" indent="1"/>
    </xf>
    <xf numFmtId="0" fontId="6" fillId="0" borderId="0" xfId="0" applyFont="1" applyBorder="1" applyAlignment="1" applyProtection="1">
      <alignment horizontal="left" wrapText="1" indent="1"/>
    </xf>
    <xf numFmtId="0" fontId="10" fillId="0" borderId="4" xfId="0" applyFont="1" applyBorder="1" applyAlignment="1" applyProtection="1">
      <alignment horizontal="center" vertical="top"/>
    </xf>
    <xf numFmtId="49" fontId="6" fillId="0" borderId="19" xfId="0" applyNumberFormat="1" applyFont="1" applyBorder="1" applyAlignment="1" applyProtection="1">
      <alignment horizontal="center"/>
      <protection locked="0"/>
    </xf>
    <xf numFmtId="0" fontId="6" fillId="0" borderId="3" xfId="0" applyFont="1" applyFill="1" applyBorder="1" applyAlignment="1" applyProtection="1">
      <alignment horizontal="center" vertical="center"/>
    </xf>
    <xf numFmtId="0" fontId="6" fillId="0" borderId="4" xfId="0" applyFont="1" applyFill="1" applyBorder="1" applyAlignment="1" applyProtection="1">
      <alignment horizontal="center" vertical="center"/>
    </xf>
    <xf numFmtId="0" fontId="6" fillId="0" borderId="61"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0" fontId="6" fillId="0" borderId="12" xfId="0" applyFont="1" applyFill="1" applyBorder="1" applyAlignment="1" applyProtection="1">
      <alignment horizontal="center" vertical="center"/>
    </xf>
    <xf numFmtId="0" fontId="6" fillId="0" borderId="18" xfId="0" applyFont="1" applyFill="1" applyBorder="1" applyAlignment="1" applyProtection="1">
      <alignment horizontal="center" vertical="center"/>
    </xf>
    <xf numFmtId="0" fontId="6" fillId="0" borderId="19" xfId="0" applyFont="1" applyFill="1" applyBorder="1" applyAlignment="1" applyProtection="1">
      <alignment horizontal="center" vertical="center"/>
    </xf>
    <xf numFmtId="0" fontId="6" fillId="0" borderId="20" xfId="0" applyFont="1" applyFill="1" applyBorder="1" applyAlignment="1" applyProtection="1">
      <alignment horizontal="center" vertical="center"/>
    </xf>
    <xf numFmtId="0" fontId="6" fillId="0" borderId="63" xfId="0" applyFont="1" applyFill="1" applyBorder="1" applyAlignment="1" applyProtection="1">
      <alignment horizontal="center" vertical="center"/>
    </xf>
    <xf numFmtId="0" fontId="6" fillId="0" borderId="73" xfId="0" applyFont="1" applyFill="1" applyBorder="1" applyAlignment="1" applyProtection="1">
      <alignment horizontal="center" vertical="center"/>
    </xf>
    <xf numFmtId="0" fontId="6" fillId="0" borderId="51" xfId="0" applyFont="1" applyFill="1" applyBorder="1" applyAlignment="1" applyProtection="1">
      <alignment horizontal="center" vertical="center"/>
    </xf>
    <xf numFmtId="0" fontId="6" fillId="0" borderId="7" xfId="0" applyFont="1" applyBorder="1" applyAlignment="1" applyProtection="1">
      <alignment horizontal="left" vertical="center"/>
    </xf>
    <xf numFmtId="0" fontId="6" fillId="0" borderId="9" xfId="0" applyFont="1" applyBorder="1" applyAlignment="1" applyProtection="1">
      <alignment horizontal="left" vertical="center"/>
    </xf>
    <xf numFmtId="0" fontId="12" fillId="0" borderId="19" xfId="0" applyFont="1" applyBorder="1" applyAlignment="1" applyProtection="1">
      <alignment horizontal="center"/>
      <protection locked="0"/>
    </xf>
    <xf numFmtId="0" fontId="6" fillId="0" borderId="7" xfId="0" applyFont="1" applyBorder="1" applyAlignment="1" applyProtection="1">
      <alignment horizontal="center" vertical="center"/>
    </xf>
    <xf numFmtId="0" fontId="6" fillId="0" borderId="8" xfId="0" applyFont="1" applyBorder="1" applyAlignment="1" applyProtection="1">
      <alignment vertical="center"/>
    </xf>
    <xf numFmtId="0" fontId="6" fillId="0" borderId="7" xfId="0" applyFont="1" applyBorder="1" applyAlignment="1" applyProtection="1">
      <alignment vertical="center"/>
    </xf>
    <xf numFmtId="0" fontId="6" fillId="0" borderId="9" xfId="0" applyFont="1" applyBorder="1" applyAlignment="1" applyProtection="1">
      <alignment vertical="center"/>
    </xf>
    <xf numFmtId="0" fontId="6" fillId="0" borderId="8" xfId="0" applyFont="1" applyBorder="1" applyAlignment="1" applyProtection="1">
      <alignment vertical="center" wrapText="1"/>
    </xf>
    <xf numFmtId="0" fontId="6" fillId="0" borderId="7" xfId="0" applyFont="1" applyBorder="1" applyAlignment="1" applyProtection="1">
      <alignment vertical="center" wrapText="1"/>
    </xf>
    <xf numFmtId="0" fontId="6" fillId="0" borderId="9" xfId="0" applyFont="1" applyBorder="1" applyAlignment="1" applyProtection="1">
      <alignment vertical="center" wrapText="1"/>
    </xf>
    <xf numFmtId="49" fontId="6" fillId="0" borderId="25" xfId="0" applyNumberFormat="1" applyFont="1" applyBorder="1" applyAlignment="1" applyProtection="1">
      <alignment horizontal="center" vertical="center"/>
    </xf>
    <xf numFmtId="0" fontId="7" fillId="0" borderId="8" xfId="0" applyFont="1" applyBorder="1" applyAlignment="1" applyProtection="1">
      <alignment horizontal="left" vertical="center"/>
    </xf>
    <xf numFmtId="0" fontId="7" fillId="0" borderId="7" xfId="0" applyFont="1" applyBorder="1" applyAlignment="1" applyProtection="1">
      <alignment horizontal="left" vertical="center"/>
    </xf>
    <xf numFmtId="0" fontId="7" fillId="0" borderId="9" xfId="0" applyFont="1" applyBorder="1" applyAlignment="1" applyProtection="1">
      <alignment horizontal="left" vertical="center"/>
    </xf>
    <xf numFmtId="0" fontId="6" fillId="0" borderId="8" xfId="0" applyFont="1" applyBorder="1" applyAlignment="1">
      <alignment vertical="center" wrapText="1"/>
    </xf>
    <xf numFmtId="0" fontId="6" fillId="0" borderId="7" xfId="0" applyFont="1" applyBorder="1" applyAlignment="1">
      <alignment vertical="center" wrapText="1"/>
    </xf>
    <xf numFmtId="0" fontId="6" fillId="0" borderId="9" xfId="0" applyFont="1" applyBorder="1" applyAlignment="1">
      <alignment vertical="center" wrapText="1"/>
    </xf>
    <xf numFmtId="0" fontId="10" fillId="0" borderId="4" xfId="0" applyFont="1" applyBorder="1" applyAlignment="1" applyProtection="1">
      <alignment horizontal="center" vertical="center"/>
    </xf>
    <xf numFmtId="0" fontId="6" fillId="0" borderId="35" xfId="0" applyNumberFormat="1" applyFont="1" applyBorder="1" applyAlignment="1" applyProtection="1">
      <alignment horizontal="center" vertical="center"/>
    </xf>
    <xf numFmtId="49" fontId="34" fillId="0" borderId="0" xfId="0" applyNumberFormat="1" applyFont="1" applyAlignment="1" applyProtection="1">
      <alignment horizontal="left" vertical="center"/>
    </xf>
    <xf numFmtId="49" fontId="6" fillId="0" borderId="0" xfId="0" applyNumberFormat="1" applyFont="1" applyFill="1" applyAlignment="1" applyProtection="1">
      <alignment horizontal="left" vertical="center"/>
    </xf>
    <xf numFmtId="0" fontId="6" fillId="0" borderId="30" xfId="0" applyFont="1" applyBorder="1" applyAlignment="1" applyProtection="1">
      <alignment vertical="center" wrapText="1"/>
    </xf>
    <xf numFmtId="0" fontId="6" fillId="0" borderId="27" xfId="0" applyFont="1" applyBorder="1" applyAlignment="1" applyProtection="1">
      <alignment vertical="center" wrapText="1"/>
    </xf>
    <xf numFmtId="0" fontId="6" fillId="0" borderId="29" xfId="0" applyFont="1" applyBorder="1" applyAlignment="1" applyProtection="1">
      <alignment vertical="center" wrapText="1"/>
    </xf>
    <xf numFmtId="0" fontId="6" fillId="0" borderId="0" xfId="0" applyFont="1" applyFill="1" applyAlignment="1" applyProtection="1">
      <alignment horizontal="left" vertical="center" wrapText="1"/>
    </xf>
    <xf numFmtId="0" fontId="9" fillId="0" borderId="19" xfId="0" applyNumberFormat="1" applyFont="1" applyBorder="1" applyAlignment="1" applyProtection="1">
      <alignment horizontal="center" vertical="center"/>
      <protection locked="0"/>
    </xf>
    <xf numFmtId="0" fontId="9" fillId="0" borderId="19" xfId="0" applyFont="1" applyBorder="1" applyAlignment="1" applyProtection="1">
      <alignment horizontal="center" vertical="center"/>
      <protection locked="0"/>
    </xf>
    <xf numFmtId="49" fontId="9" fillId="0" borderId="0" xfId="0" applyNumberFormat="1" applyFont="1" applyAlignment="1" applyProtection="1">
      <alignment horizontal="center" vertical="center"/>
    </xf>
    <xf numFmtId="49" fontId="4" fillId="0" borderId="19" xfId="0" applyNumberFormat="1" applyFont="1" applyBorder="1" applyAlignment="1" applyProtection="1">
      <alignment horizontal="center" vertical="center"/>
      <protection locked="0"/>
    </xf>
    <xf numFmtId="0" fontId="6" fillId="0" borderId="8" xfId="0" applyFont="1" applyBorder="1" applyAlignment="1">
      <alignment vertical="center"/>
    </xf>
    <xf numFmtId="0" fontId="6" fillId="0" borderId="7" xfId="0" applyFont="1" applyBorder="1" applyAlignment="1">
      <alignment vertical="center"/>
    </xf>
    <xf numFmtId="0" fontId="6" fillId="0" borderId="9" xfId="0" applyFont="1" applyBorder="1" applyAlignment="1">
      <alignment vertical="center"/>
    </xf>
    <xf numFmtId="0" fontId="7" fillId="0" borderId="0" xfId="0" applyFont="1" applyFill="1" applyAlignment="1" applyProtection="1">
      <alignment horizontal="center" vertical="center"/>
    </xf>
    <xf numFmtId="0" fontId="6" fillId="0" borderId="67" xfId="0" applyFont="1" applyFill="1" applyBorder="1" applyAlignment="1" applyProtection="1">
      <alignment horizontal="center" vertical="center" wrapText="1"/>
    </xf>
    <xf numFmtId="0" fontId="6" fillId="0" borderId="68" xfId="0" applyFont="1" applyFill="1" applyBorder="1" applyAlignment="1" applyProtection="1">
      <alignment horizontal="center" vertical="center" wrapText="1"/>
    </xf>
    <xf numFmtId="0" fontId="6" fillId="0" borderId="58" xfId="0" applyFont="1" applyFill="1" applyBorder="1" applyAlignment="1" applyProtection="1">
      <alignment horizontal="center" vertical="center" wrapText="1"/>
    </xf>
    <xf numFmtId="0" fontId="6" fillId="0" borderId="13" xfId="0" applyFont="1" applyBorder="1" applyAlignment="1" applyProtection="1">
      <alignment horizontal="center" vertical="center" wrapText="1"/>
    </xf>
    <xf numFmtId="0" fontId="6" fillId="0" borderId="15" xfId="0" applyFont="1" applyBorder="1" applyAlignment="1" applyProtection="1">
      <alignment horizontal="center" vertical="center" wrapText="1"/>
    </xf>
    <xf numFmtId="49" fontId="6" fillId="0" borderId="25" xfId="0" applyNumberFormat="1" applyFont="1" applyFill="1" applyBorder="1" applyAlignment="1" applyProtection="1">
      <alignment horizontal="center" vertical="center"/>
    </xf>
    <xf numFmtId="0" fontId="7" fillId="0" borderId="8" xfId="0" applyFont="1" applyBorder="1" applyAlignment="1" applyProtection="1">
      <alignment vertical="center"/>
    </xf>
    <xf numFmtId="0" fontId="7" fillId="0" borderId="7" xfId="0" applyFont="1" applyBorder="1" applyAlignment="1" applyProtection="1">
      <alignment vertical="center"/>
    </xf>
    <xf numFmtId="0" fontId="7" fillId="0" borderId="9" xfId="0" applyFont="1" applyBorder="1" applyAlignment="1" applyProtection="1">
      <alignment vertical="center"/>
    </xf>
    <xf numFmtId="0" fontId="4" fillId="0" borderId="22"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9"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25" fillId="0" borderId="19"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xf>
    <xf numFmtId="0" fontId="6" fillId="0" borderId="27" xfId="0" applyFont="1" applyFill="1" applyBorder="1" applyAlignment="1" applyProtection="1">
      <alignment horizontal="left" vertical="center"/>
    </xf>
    <xf numFmtId="0" fontId="6" fillId="0" borderId="28" xfId="0" applyFont="1" applyFill="1" applyBorder="1" applyAlignment="1" applyProtection="1">
      <alignment horizontal="left" vertical="center"/>
    </xf>
    <xf numFmtId="49" fontId="14" fillId="0" borderId="0" xfId="0" applyNumberFormat="1" applyFont="1" applyFill="1" applyAlignment="1" applyProtection="1">
      <alignment horizontal="left" vertical="center" wrapText="1"/>
    </xf>
    <xf numFmtId="0" fontId="14" fillId="0" borderId="0" xfId="0" applyFont="1" applyFill="1" applyAlignment="1" applyProtection="1">
      <alignment horizontal="left" vertical="center" wrapText="1"/>
    </xf>
    <xf numFmtId="0" fontId="9" fillId="0" borderId="0" xfId="0" applyFont="1" applyFill="1" applyAlignment="1" applyProtection="1">
      <alignment horizontal="right" vertical="center"/>
    </xf>
    <xf numFmtId="49" fontId="9" fillId="0" borderId="19" xfId="0" applyNumberFormat="1" applyFont="1" applyFill="1" applyBorder="1" applyAlignment="1" applyProtection="1">
      <alignment horizontal="center" vertical="center"/>
      <protection locked="0"/>
    </xf>
    <xf numFmtId="0" fontId="9" fillId="0" borderId="0" xfId="0" applyFont="1" applyFill="1" applyAlignment="1" applyProtection="1">
      <alignment vertical="center"/>
    </xf>
    <xf numFmtId="0" fontId="6" fillId="0" borderId="19" xfId="0" applyFont="1" applyFill="1" applyBorder="1" applyAlignment="1" applyProtection="1">
      <alignment horizontal="center" vertical="center"/>
      <protection locked="0"/>
    </xf>
    <xf numFmtId="49" fontId="9" fillId="0" borderId="19" xfId="0" applyNumberFormat="1" applyFont="1" applyFill="1" applyBorder="1" applyAlignment="1" applyProtection="1">
      <alignment horizontal="left" vertical="center"/>
      <protection locked="0"/>
    </xf>
    <xf numFmtId="0" fontId="9" fillId="0" borderId="19" xfId="0" applyFont="1" applyFill="1" applyBorder="1" applyAlignment="1" applyProtection="1">
      <alignment horizontal="center" vertical="center"/>
      <protection locked="0"/>
    </xf>
    <xf numFmtId="0" fontId="6" fillId="0" borderId="7" xfId="0" applyFont="1" applyFill="1" applyBorder="1" applyAlignment="1">
      <alignment horizontal="left" vertical="center"/>
    </xf>
    <xf numFmtId="0" fontId="6" fillId="0" borderId="24" xfId="0" applyFont="1" applyFill="1" applyBorder="1" applyAlignment="1">
      <alignment horizontal="left" vertical="center"/>
    </xf>
    <xf numFmtId="0" fontId="6" fillId="0" borderId="7" xfId="0" applyFont="1" applyFill="1" applyBorder="1" applyAlignment="1">
      <alignment horizontal="left" vertical="center" wrapText="1"/>
    </xf>
    <xf numFmtId="0" fontId="6" fillId="0" borderId="24" xfId="0" applyFont="1" applyFill="1" applyBorder="1" applyAlignment="1">
      <alignment horizontal="left" vertical="center" wrapText="1"/>
    </xf>
    <xf numFmtId="0" fontId="29" fillId="0" borderId="7" xfId="0" applyFont="1" applyFill="1" applyBorder="1" applyAlignment="1">
      <alignment horizontal="left" vertical="center" wrapText="1"/>
    </xf>
    <xf numFmtId="0" fontId="29" fillId="0" borderId="24" xfId="0" applyFont="1" applyFill="1" applyBorder="1" applyAlignment="1">
      <alignment horizontal="left" vertical="center" wrapText="1"/>
    </xf>
    <xf numFmtId="0" fontId="29" fillId="0" borderId="7" xfId="0" applyFont="1" applyFill="1" applyBorder="1" applyAlignment="1">
      <alignment horizontal="left" vertical="center"/>
    </xf>
    <xf numFmtId="0" fontId="29" fillId="0" borderId="24" xfId="0" applyFont="1" applyFill="1" applyBorder="1" applyAlignment="1">
      <alignment horizontal="left" vertical="center"/>
    </xf>
    <xf numFmtId="0" fontId="7" fillId="0" borderId="7" xfId="0" applyFont="1" applyFill="1" applyBorder="1" applyAlignment="1" applyProtection="1">
      <alignment horizontal="left" vertical="center" wrapText="1"/>
    </xf>
    <xf numFmtId="0" fontId="7" fillId="0" borderId="24" xfId="0" applyFont="1" applyFill="1" applyBorder="1" applyAlignment="1" applyProtection="1">
      <alignment horizontal="left" vertical="center" wrapText="1"/>
    </xf>
    <xf numFmtId="0" fontId="6" fillId="0" borderId="19" xfId="0" applyFont="1" applyFill="1" applyBorder="1" applyAlignment="1">
      <alignment horizontal="left" vertical="center" wrapText="1"/>
    </xf>
    <xf numFmtId="0" fontId="6" fillId="0" borderId="21" xfId="0" applyFont="1" applyFill="1" applyBorder="1" applyAlignment="1">
      <alignment horizontal="left" vertical="center" wrapText="1"/>
    </xf>
    <xf numFmtId="0" fontId="6" fillId="0" borderId="4" xfId="0" applyFont="1" applyFill="1" applyBorder="1" applyAlignment="1">
      <alignment horizontal="left" vertical="center"/>
    </xf>
    <xf numFmtId="0" fontId="6" fillId="0" borderId="62" xfId="0" applyFont="1" applyFill="1" applyBorder="1" applyAlignment="1">
      <alignment horizontal="left" vertical="center"/>
    </xf>
    <xf numFmtId="0" fontId="6" fillId="0" borderId="40" xfId="0" applyFont="1" applyFill="1" applyBorder="1" applyAlignment="1" applyProtection="1">
      <alignment horizontal="center" vertical="center"/>
    </xf>
    <xf numFmtId="0" fontId="29" fillId="0" borderId="22" xfId="0" applyFont="1" applyFill="1" applyBorder="1" applyAlignment="1">
      <alignment horizontal="left" vertical="center"/>
    </xf>
    <xf numFmtId="165" fontId="6" fillId="6" borderId="41" xfId="0" applyNumberFormat="1" applyFont="1" applyFill="1" applyBorder="1" applyAlignment="1" applyProtection="1">
      <alignment horizontal="right" vertical="center"/>
      <protection locked="0"/>
    </xf>
    <xf numFmtId="165" fontId="6" fillId="6" borderId="42" xfId="0" applyNumberFormat="1" applyFont="1" applyFill="1" applyBorder="1" applyAlignment="1" applyProtection="1">
      <alignment horizontal="right" vertical="center"/>
      <protection locked="0"/>
    </xf>
    <xf numFmtId="0" fontId="29" fillId="0" borderId="7" xfId="0" applyFont="1" applyFill="1" applyBorder="1" applyAlignment="1" applyProtection="1">
      <alignment horizontal="left" vertical="center" wrapText="1"/>
    </xf>
    <xf numFmtId="0" fontId="29" fillId="0" borderId="24" xfId="0" applyFont="1" applyFill="1" applyBorder="1" applyAlignment="1" applyProtection="1">
      <alignment horizontal="left" vertical="center" wrapText="1"/>
    </xf>
    <xf numFmtId="0" fontId="6" fillId="0" borderId="4" xfId="0" applyFont="1" applyFill="1" applyBorder="1" applyAlignment="1">
      <alignment horizontal="left" vertical="center" wrapText="1"/>
    </xf>
    <xf numFmtId="0" fontId="6" fillId="0" borderId="62" xfId="0" applyFont="1" applyFill="1" applyBorder="1" applyAlignment="1">
      <alignment horizontal="left" vertical="center" wrapText="1"/>
    </xf>
    <xf numFmtId="0" fontId="7" fillId="0" borderId="14"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6" fillId="0" borderId="71" xfId="0" applyFont="1" applyFill="1" applyBorder="1" applyAlignment="1" applyProtection="1">
      <alignment horizontal="center"/>
    </xf>
    <xf numFmtId="0" fontId="6" fillId="0" borderId="42" xfId="0" applyFont="1" applyFill="1" applyBorder="1" applyAlignment="1" applyProtection="1">
      <alignment horizontal="center"/>
    </xf>
    <xf numFmtId="165" fontId="6" fillId="6" borderId="71" xfId="0" applyNumberFormat="1" applyFont="1" applyFill="1" applyBorder="1" applyAlignment="1" applyProtection="1">
      <alignment horizontal="right" vertical="center"/>
    </xf>
    <xf numFmtId="165" fontId="6" fillId="6" borderId="42" xfId="0" applyNumberFormat="1" applyFont="1" applyFill="1" applyBorder="1" applyAlignment="1" applyProtection="1">
      <alignment horizontal="right" vertical="center"/>
    </xf>
    <xf numFmtId="165" fontId="6" fillId="6" borderId="16" xfId="0" applyNumberFormat="1" applyFont="1" applyFill="1" applyBorder="1" applyAlignment="1" applyProtection="1">
      <alignment horizontal="right" vertical="center"/>
    </xf>
    <xf numFmtId="165" fontId="6" fillId="6" borderId="21" xfId="0" applyNumberFormat="1" applyFont="1" applyFill="1" applyBorder="1" applyAlignment="1" applyProtection="1">
      <alignment horizontal="right" vertical="center"/>
    </xf>
    <xf numFmtId="0" fontId="6" fillId="0" borderId="19" xfId="0" applyFont="1" applyFill="1" applyBorder="1" applyAlignment="1">
      <alignment horizontal="left" vertical="center"/>
    </xf>
    <xf numFmtId="0" fontId="6" fillId="0" borderId="21" xfId="0" applyFont="1" applyFill="1" applyBorder="1" applyAlignment="1">
      <alignment horizontal="left" vertical="center"/>
    </xf>
    <xf numFmtId="165" fontId="6" fillId="6" borderId="40" xfId="0" applyNumberFormat="1" applyFont="1" applyFill="1" applyBorder="1" applyAlignment="1" applyProtection="1">
      <alignment horizontal="right" vertical="center"/>
      <protection locked="0"/>
    </xf>
    <xf numFmtId="0" fontId="6" fillId="0" borderId="71" xfId="0" applyFont="1" applyFill="1" applyBorder="1" applyAlignment="1" applyProtection="1">
      <alignment horizontal="center" vertical="center"/>
    </xf>
    <xf numFmtId="0" fontId="6" fillId="0" borderId="70" xfId="0" applyFont="1" applyFill="1" applyBorder="1" applyAlignment="1" applyProtection="1">
      <alignment horizontal="center" vertical="center"/>
    </xf>
    <xf numFmtId="0" fontId="6" fillId="0" borderId="69" xfId="0" applyFont="1" applyFill="1" applyBorder="1" applyAlignment="1" applyProtection="1">
      <alignment horizontal="center" vertical="center"/>
    </xf>
    <xf numFmtId="0" fontId="6" fillId="0" borderId="7" xfId="0" applyFont="1" applyFill="1" applyBorder="1" applyAlignment="1" applyProtection="1">
      <alignment horizontal="left" vertical="center" wrapText="1"/>
    </xf>
    <xf numFmtId="0" fontId="6" fillId="0" borderId="24" xfId="0" applyFont="1" applyFill="1" applyBorder="1" applyAlignment="1" applyProtection="1">
      <alignment horizontal="left" vertical="center" wrapText="1"/>
    </xf>
    <xf numFmtId="0" fontId="29" fillId="0" borderId="22" xfId="0" applyFont="1" applyFill="1" applyBorder="1" applyAlignment="1">
      <alignment vertical="center"/>
    </xf>
    <xf numFmtId="0" fontId="29" fillId="0" borderId="7" xfId="0" applyFont="1" applyFill="1" applyBorder="1" applyAlignment="1">
      <alignment vertical="center"/>
    </xf>
    <xf numFmtId="0" fontId="29" fillId="0" borderId="24" xfId="0" applyFont="1" applyFill="1" applyBorder="1" applyAlignment="1">
      <alignment vertical="center"/>
    </xf>
    <xf numFmtId="0" fontId="6" fillId="0" borderId="6" xfId="0" applyFont="1" applyFill="1" applyBorder="1" applyAlignment="1" applyProtection="1">
      <alignment horizontal="center" vertical="center"/>
    </xf>
    <xf numFmtId="0" fontId="0" fillId="0" borderId="2" xfId="0" applyFont="1" applyFill="1" applyBorder="1" applyAlignment="1" applyProtection="1">
      <alignment vertical="center"/>
    </xf>
    <xf numFmtId="0" fontId="6" fillId="0" borderId="22" xfId="0" applyFont="1" applyFill="1" applyBorder="1" applyAlignment="1" applyProtection="1">
      <alignment horizontal="center" vertical="center"/>
    </xf>
    <xf numFmtId="2" fontId="29" fillId="0" borderId="7" xfId="0" applyNumberFormat="1" applyFont="1" applyFill="1" applyBorder="1" applyAlignment="1">
      <alignment horizontal="left" vertical="center" wrapText="1"/>
    </xf>
    <xf numFmtId="2" fontId="29" fillId="0" borderId="24" xfId="0" applyNumberFormat="1" applyFont="1" applyFill="1" applyBorder="1" applyAlignment="1">
      <alignment horizontal="left" vertical="center" wrapText="1"/>
    </xf>
    <xf numFmtId="0" fontId="29" fillId="0" borderId="22" xfId="0" applyFont="1" applyFill="1" applyBorder="1" applyAlignment="1" applyProtection="1">
      <alignment horizontal="left" vertical="center" wrapText="1"/>
    </xf>
    <xf numFmtId="0" fontId="6" fillId="0" borderId="6" xfId="0" applyFont="1" applyFill="1" applyBorder="1" applyAlignment="1" applyProtection="1">
      <alignment horizontal="left" vertical="center"/>
    </xf>
    <xf numFmtId="0" fontId="6" fillId="0" borderId="4" xfId="0" applyFont="1" applyFill="1" applyBorder="1" applyAlignment="1" applyProtection="1">
      <alignment horizontal="left" vertical="center"/>
    </xf>
    <xf numFmtId="0" fontId="6" fillId="0" borderId="62" xfId="0" applyFont="1" applyFill="1" applyBorder="1" applyAlignment="1" applyProtection="1">
      <alignment horizontal="left" vertical="center"/>
    </xf>
    <xf numFmtId="49" fontId="6" fillId="0" borderId="6" xfId="0" applyNumberFormat="1" applyFont="1" applyFill="1" applyBorder="1" applyAlignment="1" applyProtection="1">
      <alignment horizontal="center" vertical="center"/>
    </xf>
    <xf numFmtId="49" fontId="6" fillId="0" borderId="10" xfId="0" applyNumberFormat="1" applyFont="1" applyFill="1" applyBorder="1" applyAlignment="1" applyProtection="1">
      <alignment horizontal="center" vertical="center"/>
    </xf>
    <xf numFmtId="0" fontId="6" fillId="0" borderId="10" xfId="0" applyFont="1" applyFill="1" applyBorder="1" applyAlignment="1" applyProtection="1">
      <alignment horizontal="left" vertical="center" wrapText="1"/>
    </xf>
    <xf numFmtId="0" fontId="6" fillId="0" borderId="19" xfId="0" applyFont="1" applyFill="1" applyBorder="1" applyAlignment="1" applyProtection="1">
      <alignment horizontal="left" vertical="center" wrapText="1"/>
    </xf>
    <xf numFmtId="0" fontId="6" fillId="0" borderId="21" xfId="0" applyFont="1" applyFill="1" applyBorder="1" applyAlignment="1" applyProtection="1">
      <alignment horizontal="left" vertical="center" wrapText="1"/>
    </xf>
    <xf numFmtId="0" fontId="7" fillId="0" borderId="14" xfId="0" applyFont="1" applyFill="1" applyBorder="1" applyAlignment="1" applyProtection="1">
      <alignment horizontal="center" vertical="center" wrapText="1"/>
    </xf>
    <xf numFmtId="0" fontId="7" fillId="0" borderId="16" xfId="0" applyFont="1" applyFill="1" applyBorder="1" applyAlignment="1" applyProtection="1">
      <alignment horizontal="center" vertical="center" wrapText="1"/>
    </xf>
    <xf numFmtId="0" fontId="6" fillId="0" borderId="1" xfId="0" applyFont="1" applyFill="1" applyBorder="1" applyAlignment="1" applyProtection="1">
      <alignment horizontal="center"/>
    </xf>
    <xf numFmtId="0" fontId="6" fillId="0" borderId="10" xfId="0" applyFont="1" applyFill="1" applyBorder="1" applyAlignment="1" applyProtection="1">
      <alignment horizontal="center"/>
    </xf>
    <xf numFmtId="0" fontId="6" fillId="0" borderId="19" xfId="0" applyFont="1" applyFill="1" applyBorder="1" applyAlignment="1" applyProtection="1">
      <alignment horizontal="left" vertical="center"/>
    </xf>
    <xf numFmtId="0" fontId="6" fillId="0" borderId="21" xfId="0" applyFont="1" applyFill="1" applyBorder="1" applyAlignment="1" applyProtection="1">
      <alignment horizontal="left" vertical="center"/>
    </xf>
    <xf numFmtId="165" fontId="0" fillId="6" borderId="41" xfId="0" applyNumberFormat="1" applyFill="1" applyBorder="1" applyAlignment="1" applyProtection="1">
      <alignment horizontal="right" vertical="center"/>
      <protection locked="0"/>
    </xf>
    <xf numFmtId="165" fontId="0" fillId="6" borderId="42" xfId="0" applyNumberFormat="1" applyFill="1" applyBorder="1" applyAlignment="1" applyProtection="1">
      <alignment horizontal="right" vertical="center"/>
      <protection locked="0"/>
    </xf>
    <xf numFmtId="0" fontId="6" fillId="0" borderId="10" xfId="0" applyFont="1" applyFill="1" applyBorder="1" applyAlignment="1" applyProtection="1">
      <alignment horizontal="center" vertical="center"/>
    </xf>
    <xf numFmtId="0" fontId="5" fillId="0" borderId="0" xfId="0" applyFont="1" applyFill="1" applyAlignment="1" applyProtection="1">
      <alignment horizontal="center" vertical="center"/>
    </xf>
    <xf numFmtId="49" fontId="5" fillId="0" borderId="19" xfId="0" applyNumberFormat="1" applyFont="1" applyFill="1" applyBorder="1" applyAlignment="1" applyProtection="1">
      <alignment horizontal="center" vertical="center"/>
      <protection locked="0"/>
    </xf>
    <xf numFmtId="0" fontId="5" fillId="0" borderId="0" xfId="0" applyFont="1" applyFill="1" applyAlignment="1" applyProtection="1">
      <alignment horizontal="right" vertical="center"/>
    </xf>
    <xf numFmtId="49" fontId="5" fillId="0" borderId="19" xfId="0" applyNumberFormat="1" applyFont="1" applyFill="1" applyBorder="1" applyAlignment="1" applyProtection="1">
      <alignment horizontal="left" vertical="center"/>
      <protection locked="0"/>
    </xf>
    <xf numFmtId="0" fontId="9" fillId="0" borderId="0" xfId="0" applyFont="1" applyFill="1" applyAlignment="1" applyProtection="1">
      <alignment horizontal="left" vertical="center"/>
    </xf>
    <xf numFmtId="0" fontId="9" fillId="0" borderId="19" xfId="0" applyFont="1" applyFill="1" applyBorder="1" applyAlignment="1" applyProtection="1">
      <alignment horizontal="left" vertical="center"/>
      <protection locked="0"/>
    </xf>
    <xf numFmtId="165" fontId="6" fillId="6" borderId="70" xfId="0" applyNumberFormat="1" applyFont="1" applyFill="1" applyBorder="1" applyAlignment="1" applyProtection="1">
      <alignment horizontal="right" vertical="center"/>
    </xf>
    <xf numFmtId="165" fontId="6" fillId="6" borderId="17" xfId="0" applyNumberFormat="1" applyFont="1" applyFill="1" applyBorder="1" applyAlignment="1" applyProtection="1">
      <alignment horizontal="right" vertical="center"/>
    </xf>
    <xf numFmtId="0" fontId="9" fillId="0" borderId="0" xfId="0" applyFont="1" applyFill="1" applyAlignment="1" applyProtection="1">
      <alignment horizontal="left" vertical="center" wrapText="1"/>
    </xf>
    <xf numFmtId="0" fontId="9" fillId="0" borderId="19" xfId="0" applyFont="1" applyFill="1" applyBorder="1" applyAlignment="1" applyProtection="1">
      <alignment horizontal="left" vertical="center" wrapText="1"/>
      <protection locked="0"/>
    </xf>
    <xf numFmtId="0" fontId="0" fillId="0" borderId="7" xfId="0" applyFont="1" applyFill="1" applyBorder="1" applyAlignment="1" applyProtection="1">
      <alignment vertical="center" wrapText="1"/>
    </xf>
    <xf numFmtId="0" fontId="6" fillId="0" borderId="7" xfId="0" applyFont="1" applyFill="1" applyBorder="1" applyAlignment="1" applyProtection="1">
      <alignment horizontal="left" vertical="center"/>
    </xf>
    <xf numFmtId="0" fontId="6" fillId="0" borderId="24" xfId="0" applyFont="1" applyFill="1" applyBorder="1" applyAlignment="1" applyProtection="1">
      <alignment horizontal="left" vertical="center"/>
    </xf>
    <xf numFmtId="0" fontId="29" fillId="0" borderId="22" xfId="0" applyFont="1" applyFill="1" applyBorder="1" applyAlignment="1">
      <alignment horizontal="left" vertical="center" wrapText="1"/>
    </xf>
    <xf numFmtId="0" fontId="6" fillId="0" borderId="22" xfId="0" applyFont="1" applyFill="1" applyBorder="1" applyAlignment="1">
      <alignment horizontal="left" vertical="center" wrapText="1"/>
    </xf>
    <xf numFmtId="0" fontId="6" fillId="0" borderId="27" xfId="0" applyFont="1" applyFill="1" applyBorder="1" applyAlignment="1">
      <alignment horizontal="left" vertical="center"/>
    </xf>
    <xf numFmtId="0" fontId="6" fillId="0" borderId="28" xfId="0" applyFont="1" applyFill="1" applyBorder="1" applyAlignment="1">
      <alignment horizontal="left" vertical="center"/>
    </xf>
    <xf numFmtId="0" fontId="29" fillId="0" borderId="6" xfId="0" applyFont="1" applyFill="1" applyBorder="1" applyAlignment="1">
      <alignment horizontal="left" vertical="center" wrapText="1"/>
    </xf>
    <xf numFmtId="0" fontId="29" fillId="0" borderId="4" xfId="0" applyFont="1" applyFill="1" applyBorder="1" applyAlignment="1">
      <alignment horizontal="left" vertical="center" wrapText="1"/>
    </xf>
    <xf numFmtId="0" fontId="29" fillId="0" borderId="62" xfId="0" applyFont="1" applyFill="1" applyBorder="1" applyAlignment="1">
      <alignment horizontal="left" vertical="center" wrapText="1"/>
    </xf>
    <xf numFmtId="0" fontId="6" fillId="0" borderId="22" xfId="0" applyFont="1" applyFill="1" applyBorder="1" applyAlignment="1">
      <alignment vertical="center"/>
    </xf>
    <xf numFmtId="0" fontId="6" fillId="0" borderId="7" xfId="0" applyFont="1" applyFill="1" applyBorder="1" applyAlignment="1">
      <alignment vertical="center"/>
    </xf>
    <xf numFmtId="0" fontId="6" fillId="0" borderId="24" xfId="0" applyFont="1" applyFill="1" applyBorder="1" applyAlignment="1">
      <alignment vertical="center"/>
    </xf>
    <xf numFmtId="0" fontId="6" fillId="0" borderId="10" xfId="0" applyFont="1" applyFill="1" applyBorder="1" applyAlignment="1">
      <alignment horizontal="left" vertical="center" wrapText="1"/>
    </xf>
    <xf numFmtId="0" fontId="6" fillId="0" borderId="6" xfId="0" applyFont="1" applyFill="1" applyBorder="1" applyAlignment="1">
      <alignment horizontal="left" vertical="center"/>
    </xf>
    <xf numFmtId="0" fontId="10" fillId="0" borderId="63" xfId="0" applyFont="1" applyFill="1" applyBorder="1" applyAlignment="1" applyProtection="1">
      <alignment horizontal="center" vertical="center" wrapText="1"/>
    </xf>
    <xf numFmtId="0" fontId="10" fillId="0" borderId="73" xfId="0" applyFont="1" applyFill="1" applyBorder="1" applyAlignment="1" applyProtection="1">
      <alignment horizontal="center" vertical="center" wrapText="1"/>
    </xf>
    <xf numFmtId="0" fontId="10" fillId="0" borderId="51" xfId="0" applyFont="1" applyFill="1" applyBorder="1" applyAlignment="1" applyProtection="1">
      <alignment horizontal="center" vertical="center" wrapText="1"/>
    </xf>
    <xf numFmtId="0" fontId="22" fillId="0" borderId="35" xfId="0" applyFont="1" applyBorder="1" applyAlignment="1" applyProtection="1">
      <alignment horizontal="center"/>
    </xf>
    <xf numFmtId="0" fontId="22" fillId="0" borderId="27" xfId="0" applyFont="1" applyBorder="1" applyAlignment="1" applyProtection="1">
      <alignment horizontal="center"/>
    </xf>
    <xf numFmtId="0" fontId="49" fillId="0" borderId="3" xfId="0" applyFont="1" applyFill="1" applyBorder="1" applyProtection="1"/>
    <xf numFmtId="0" fontId="49" fillId="0" borderId="4" xfId="0" applyFont="1" applyFill="1" applyBorder="1" applyProtection="1"/>
    <xf numFmtId="0" fontId="49" fillId="0" borderId="61" xfId="0" applyFont="1" applyFill="1" applyBorder="1" applyProtection="1"/>
    <xf numFmtId="0" fontId="49" fillId="0" borderId="18" xfId="0" applyFont="1" applyFill="1" applyBorder="1" applyProtection="1"/>
    <xf numFmtId="0" fontId="49" fillId="0" borderId="19" xfId="0" applyFont="1" applyFill="1" applyBorder="1" applyProtection="1"/>
    <xf numFmtId="0" fontId="49" fillId="0" borderId="20" xfId="0" applyFont="1" applyFill="1" applyBorder="1" applyProtection="1"/>
    <xf numFmtId="0" fontId="5" fillId="0" borderId="0" xfId="0" applyFont="1" applyFill="1" applyBorder="1" applyAlignment="1" applyProtection="1">
      <alignment horizontal="center"/>
    </xf>
    <xf numFmtId="0" fontId="10" fillId="0" borderId="1" xfId="0" applyFont="1" applyFill="1" applyBorder="1" applyAlignment="1" applyProtection="1">
      <alignment horizontal="center" vertical="center"/>
    </xf>
    <xf numFmtId="0" fontId="49" fillId="0" borderId="14" xfId="0" applyFont="1" applyFill="1" applyBorder="1" applyProtection="1"/>
    <xf numFmtId="0" fontId="49" fillId="0" borderId="15" xfId="0" applyFont="1" applyFill="1" applyBorder="1" applyProtection="1"/>
    <xf numFmtId="0" fontId="49" fillId="0" borderId="10" xfId="0" applyFont="1" applyFill="1" applyBorder="1" applyProtection="1"/>
    <xf numFmtId="0" fontId="10" fillId="0" borderId="13" xfId="0" applyFont="1" applyFill="1" applyBorder="1" applyAlignment="1" applyProtection="1">
      <alignment horizontal="center" vertical="center" wrapText="1"/>
    </xf>
    <xf numFmtId="0" fontId="10" fillId="0" borderId="14" xfId="0" applyFont="1" applyFill="1" applyBorder="1" applyAlignment="1" applyProtection="1">
      <alignment horizontal="center" vertical="center" wrapText="1"/>
    </xf>
    <xf numFmtId="0" fontId="10" fillId="0" borderId="15" xfId="0" applyFont="1" applyFill="1" applyBorder="1" applyAlignment="1" applyProtection="1">
      <alignment horizontal="center" vertical="center" wrapText="1"/>
    </xf>
    <xf numFmtId="0" fontId="10" fillId="0" borderId="11" xfId="0" applyFont="1" applyFill="1" applyBorder="1" applyAlignment="1" applyProtection="1">
      <alignment horizontal="center" vertical="center" wrapText="1"/>
    </xf>
    <xf numFmtId="0" fontId="10" fillId="0" borderId="0" xfId="0" applyFont="1" applyFill="1" applyBorder="1" applyAlignment="1" applyProtection="1">
      <alignment horizontal="center" vertical="center" wrapText="1"/>
    </xf>
    <xf numFmtId="0" fontId="10" fillId="0" borderId="12" xfId="0" applyFont="1" applyFill="1" applyBorder="1" applyAlignment="1" applyProtection="1">
      <alignment horizontal="center" vertical="center" wrapText="1"/>
    </xf>
    <xf numFmtId="0" fontId="10" fillId="0" borderId="18" xfId="0" applyFont="1" applyFill="1" applyBorder="1" applyAlignment="1" applyProtection="1">
      <alignment horizontal="center" vertical="center" wrapText="1"/>
    </xf>
    <xf numFmtId="0" fontId="10" fillId="0" borderId="19" xfId="0" applyFont="1" applyFill="1" applyBorder="1" applyAlignment="1" applyProtection="1">
      <alignment horizontal="center" vertical="center" wrapText="1"/>
    </xf>
    <xf numFmtId="0" fontId="10" fillId="0" borderId="20" xfId="0" applyFont="1" applyFill="1" applyBorder="1" applyAlignment="1" applyProtection="1">
      <alignment horizontal="center" vertical="center" wrapText="1"/>
    </xf>
    <xf numFmtId="0" fontId="10" fillId="0" borderId="49" xfId="0" applyFont="1" applyFill="1" applyBorder="1" applyAlignment="1" applyProtection="1">
      <alignment horizontal="center"/>
    </xf>
    <xf numFmtId="0" fontId="10" fillId="0" borderId="68" xfId="0" applyFont="1" applyFill="1" applyBorder="1" applyAlignment="1" applyProtection="1">
      <alignment horizontal="center"/>
    </xf>
    <xf numFmtId="0" fontId="10" fillId="0" borderId="58" xfId="0" applyFont="1" applyFill="1" applyBorder="1" applyAlignment="1" applyProtection="1">
      <alignment horizontal="center"/>
    </xf>
    <xf numFmtId="0" fontId="10" fillId="0" borderId="16" xfId="0" applyFont="1" applyFill="1" applyBorder="1" applyAlignment="1" applyProtection="1">
      <alignment horizontal="center" vertical="center" wrapText="1"/>
    </xf>
    <xf numFmtId="0" fontId="10" fillId="0" borderId="17" xfId="0" applyFont="1" applyFill="1" applyBorder="1" applyAlignment="1" applyProtection="1">
      <alignment horizontal="center" vertical="center" wrapText="1"/>
    </xf>
    <xf numFmtId="0" fontId="10" fillId="0" borderId="21" xfId="0" applyFont="1" applyFill="1" applyBorder="1" applyAlignment="1" applyProtection="1">
      <alignment horizontal="center" vertical="center" wrapText="1"/>
    </xf>
    <xf numFmtId="0" fontId="10" fillId="0" borderId="6" xfId="0" applyFont="1" applyFill="1" applyBorder="1" applyAlignment="1" applyProtection="1">
      <alignment horizontal="center" vertical="center"/>
    </xf>
    <xf numFmtId="0" fontId="49" fillId="0" borderId="2" xfId="0" applyFont="1" applyFill="1" applyBorder="1" applyProtection="1"/>
    <xf numFmtId="0" fontId="49" fillId="0" borderId="0" xfId="0" applyFont="1" applyFill="1" applyBorder="1" applyProtection="1"/>
    <xf numFmtId="0" fontId="49" fillId="0" borderId="12" xfId="0" applyFont="1" applyFill="1" applyBorder="1" applyProtection="1"/>
    <xf numFmtId="0" fontId="10" fillId="0" borderId="3" xfId="0" applyFont="1" applyFill="1" applyBorder="1" applyAlignment="1" applyProtection="1">
      <alignment horizontal="center" vertical="center" wrapText="1"/>
    </xf>
    <xf numFmtId="0" fontId="10" fillId="0" borderId="61" xfId="0" applyFont="1" applyFill="1" applyBorder="1" applyAlignment="1" applyProtection="1">
      <alignment horizontal="center" vertical="center" wrapText="1"/>
    </xf>
    <xf numFmtId="0" fontId="10" fillId="0" borderId="3" xfId="0" applyFont="1" applyFill="1" applyBorder="1" applyAlignment="1" applyProtection="1">
      <alignment horizontal="center" vertical="center"/>
    </xf>
    <xf numFmtId="0" fontId="49" fillId="0" borderId="11" xfId="0" applyFont="1" applyFill="1" applyBorder="1" applyProtection="1"/>
    <xf numFmtId="0" fontId="10" fillId="0" borderId="63" xfId="0" applyFont="1" applyFill="1" applyBorder="1" applyAlignment="1" applyProtection="1">
      <alignment horizontal="center" vertical="center"/>
    </xf>
    <xf numFmtId="0" fontId="10" fillId="0" borderId="73" xfId="0" applyFont="1" applyFill="1" applyBorder="1" applyAlignment="1" applyProtection="1">
      <alignment horizontal="center" vertical="center"/>
    </xf>
    <xf numFmtId="0" fontId="10" fillId="0" borderId="51" xfId="0" applyFont="1" applyFill="1" applyBorder="1" applyAlignment="1" applyProtection="1">
      <alignment horizontal="center" vertical="center"/>
    </xf>
    <xf numFmtId="0" fontId="22" fillId="0" borderId="31" xfId="0" applyFont="1" applyBorder="1" applyAlignment="1" applyProtection="1">
      <alignment horizontal="center"/>
    </xf>
    <xf numFmtId="0" fontId="7" fillId="0" borderId="1" xfId="0" applyFont="1" applyFill="1" applyBorder="1" applyAlignment="1" applyProtection="1">
      <alignment horizontal="center" wrapText="1"/>
    </xf>
    <xf numFmtId="0" fontId="7" fillId="0" borderId="15" xfId="0" applyFont="1" applyFill="1" applyBorder="1" applyAlignment="1" applyProtection="1">
      <alignment horizontal="center" wrapText="1"/>
    </xf>
    <xf numFmtId="0" fontId="7" fillId="0" borderId="5" xfId="0" applyFont="1" applyFill="1" applyBorder="1" applyAlignment="1" applyProtection="1">
      <alignment horizontal="center" wrapText="1"/>
    </xf>
    <xf numFmtId="0" fontId="7" fillId="0" borderId="26" xfId="0" applyFont="1" applyFill="1" applyBorder="1" applyAlignment="1" applyProtection="1">
      <alignment horizontal="center" wrapText="1"/>
    </xf>
    <xf numFmtId="0" fontId="7" fillId="0" borderId="44" xfId="0" applyFont="1" applyFill="1" applyBorder="1" applyAlignment="1" applyProtection="1">
      <alignment horizontal="center" wrapText="1"/>
    </xf>
    <xf numFmtId="0" fontId="4" fillId="0" borderId="49" xfId="0" applyFont="1" applyBorder="1" applyAlignment="1" applyProtection="1">
      <alignment horizontal="center" vertical="center" wrapText="1"/>
    </xf>
    <xf numFmtId="0" fontId="0" fillId="0" borderId="68" xfId="0" applyBorder="1" applyProtection="1"/>
    <xf numFmtId="0" fontId="4" fillId="0" borderId="67" xfId="0" applyFont="1" applyBorder="1" applyAlignment="1" applyProtection="1">
      <alignment horizontal="center" vertical="center"/>
    </xf>
    <xf numFmtId="0" fontId="0" fillId="0" borderId="58" xfId="0" applyBorder="1" applyProtection="1"/>
    <xf numFmtId="0" fontId="4" fillId="0" borderId="30" xfId="0" applyFont="1" applyBorder="1" applyAlignment="1" applyProtection="1">
      <alignment horizontal="center" vertical="center" wrapText="1"/>
    </xf>
    <xf numFmtId="0" fontId="0" fillId="0" borderId="27" xfId="0" applyBorder="1" applyProtection="1"/>
    <xf numFmtId="0" fontId="4" fillId="0" borderId="23" xfId="0" applyFont="1" applyBorder="1" applyAlignment="1" applyProtection="1">
      <alignment horizontal="center"/>
    </xf>
    <xf numFmtId="0" fontId="0" fillId="0" borderId="27" xfId="0" applyBorder="1" applyAlignment="1" applyProtection="1"/>
    <xf numFmtId="0" fontId="4" fillId="0" borderId="30" xfId="0" applyFont="1" applyBorder="1" applyAlignment="1" applyProtection="1">
      <alignment horizontal="center"/>
    </xf>
    <xf numFmtId="0" fontId="22" fillId="0" borderId="29" xfId="0" applyFont="1" applyBorder="1" applyAlignment="1" applyProtection="1">
      <alignment horizontal="center"/>
    </xf>
    <xf numFmtId="0" fontId="4" fillId="0" borderId="23" xfId="0" applyFont="1" applyBorder="1" applyAlignment="1" applyProtection="1">
      <alignment horizontal="center" vertical="center"/>
    </xf>
    <xf numFmtId="0" fontId="0" fillId="0" borderId="29" xfId="0" applyBorder="1" applyProtection="1"/>
    <xf numFmtId="165" fontId="0" fillId="6" borderId="7" xfId="0" applyNumberFormat="1" applyFill="1" applyBorder="1" applyProtection="1"/>
    <xf numFmtId="165" fontId="4" fillId="6" borderId="25" xfId="0" applyNumberFormat="1" applyFont="1" applyFill="1" applyBorder="1" applyAlignment="1" applyProtection="1">
      <alignment horizontal="center"/>
    </xf>
    <xf numFmtId="0" fontId="4" fillId="0" borderId="1" xfId="0" applyFont="1" applyFill="1" applyBorder="1" applyAlignment="1" applyProtection="1">
      <alignment horizontal="left" wrapText="1"/>
    </xf>
    <xf numFmtId="0" fontId="4" fillId="0" borderId="14" xfId="0" applyFont="1" applyFill="1" applyBorder="1" applyAlignment="1" applyProtection="1">
      <alignment horizontal="left" wrapText="1"/>
    </xf>
    <xf numFmtId="0" fontId="4" fillId="0" borderId="15" xfId="0" applyFont="1" applyFill="1" applyBorder="1" applyAlignment="1" applyProtection="1">
      <alignment horizontal="left" wrapText="1"/>
    </xf>
    <xf numFmtId="0" fontId="4" fillId="0" borderId="10" xfId="0" applyFont="1" applyFill="1" applyBorder="1" applyAlignment="1" applyProtection="1">
      <alignment horizontal="left" wrapText="1"/>
    </xf>
    <xf numFmtId="0" fontId="4" fillId="0" borderId="19" xfId="0" applyFont="1" applyFill="1" applyBorder="1" applyAlignment="1" applyProtection="1">
      <alignment horizontal="left" wrapText="1"/>
    </xf>
    <xf numFmtId="0" fontId="4" fillId="0" borderId="20" xfId="0" applyFont="1" applyFill="1" applyBorder="1" applyAlignment="1" applyProtection="1">
      <alignment horizontal="left" wrapText="1"/>
    </xf>
    <xf numFmtId="0" fontId="4" fillId="0" borderId="18" xfId="0" applyFont="1" applyBorder="1" applyAlignment="1" applyProtection="1">
      <alignment horizontal="center" vertical="center" wrapText="1"/>
    </xf>
    <xf numFmtId="0" fontId="4" fillId="0" borderId="32" xfId="0" applyFont="1" applyBorder="1" applyAlignment="1" applyProtection="1">
      <alignment horizontal="center" vertical="center"/>
    </xf>
    <xf numFmtId="0" fontId="0" fillId="0" borderId="25" xfId="0" applyBorder="1" applyProtection="1"/>
    <xf numFmtId="165" fontId="0" fillId="6" borderId="25" xfId="0" applyNumberFormat="1" applyFill="1" applyBorder="1" applyProtection="1"/>
    <xf numFmtId="165" fontId="4" fillId="6" borderId="7" xfId="0" applyNumberFormat="1" applyFont="1" applyFill="1" applyBorder="1" applyAlignment="1" applyProtection="1">
      <alignment horizontal="center" vertical="center"/>
    </xf>
    <xf numFmtId="165" fontId="0" fillId="6" borderId="24" xfId="0" applyNumberFormat="1" applyFill="1" applyBorder="1" applyProtection="1"/>
    <xf numFmtId="0" fontId="8" fillId="0" borderId="6" xfId="0" applyFont="1" applyFill="1" applyBorder="1" applyAlignment="1" applyProtection="1">
      <alignment horizontal="left" wrapText="1" indent="2"/>
    </xf>
    <xf numFmtId="0" fontId="8" fillId="0" borderId="4" xfId="0" applyFont="1" applyFill="1" applyBorder="1" applyAlignment="1" applyProtection="1">
      <alignment horizontal="left" wrapText="1" indent="2"/>
    </xf>
    <xf numFmtId="0" fontId="8" fillId="0" borderId="61" xfId="0" applyFont="1" applyFill="1" applyBorder="1" applyAlignment="1" applyProtection="1">
      <alignment horizontal="left" wrapText="1" indent="2"/>
    </xf>
    <xf numFmtId="0" fontId="8" fillId="0" borderId="10" xfId="0" applyFont="1" applyFill="1" applyBorder="1" applyAlignment="1" applyProtection="1">
      <alignment horizontal="left" wrapText="1" indent="2"/>
    </xf>
    <xf numFmtId="0" fontId="8" fillId="0" borderId="19" xfId="0" applyFont="1" applyFill="1" applyBorder="1" applyAlignment="1" applyProtection="1">
      <alignment horizontal="left" wrapText="1" indent="2"/>
    </xf>
    <xf numFmtId="0" fontId="8" fillId="0" borderId="20" xfId="0" applyFont="1" applyFill="1" applyBorder="1" applyAlignment="1" applyProtection="1">
      <alignment horizontal="left" wrapText="1" indent="2"/>
    </xf>
    <xf numFmtId="0" fontId="4" fillId="0" borderId="10" xfId="0" applyFont="1" applyBorder="1" applyAlignment="1" applyProtection="1">
      <alignment horizontal="center" vertical="center"/>
    </xf>
    <xf numFmtId="0" fontId="0" fillId="0" borderId="20" xfId="0" applyBorder="1" applyProtection="1"/>
    <xf numFmtId="165" fontId="4" fillId="6" borderId="25" xfId="0" applyNumberFormat="1" applyFont="1" applyFill="1" applyBorder="1" applyAlignment="1" applyProtection="1">
      <alignment horizontal="center" vertical="center"/>
    </xf>
    <xf numFmtId="0" fontId="4" fillId="0" borderId="22" xfId="0" applyFont="1" applyFill="1" applyBorder="1" applyAlignment="1" applyProtection="1">
      <alignment horizontal="left" indent="2"/>
    </xf>
    <xf numFmtId="0" fontId="4" fillId="0" borderId="7" xfId="0" applyFont="1" applyFill="1" applyBorder="1" applyAlignment="1" applyProtection="1">
      <alignment horizontal="left" indent="2"/>
    </xf>
    <xf numFmtId="0" fontId="4" fillId="0" borderId="9" xfId="0" applyFont="1" applyFill="1" applyBorder="1" applyAlignment="1" applyProtection="1">
      <alignment horizontal="left" indent="2"/>
    </xf>
    <xf numFmtId="0" fontId="4" fillId="0" borderId="8" xfId="0" applyFont="1" applyBorder="1" applyAlignment="1" applyProtection="1">
      <alignment horizontal="center" vertical="center"/>
    </xf>
    <xf numFmtId="49" fontId="4" fillId="0" borderId="32" xfId="0" applyNumberFormat="1" applyFont="1" applyBorder="1" applyAlignment="1" applyProtection="1">
      <alignment horizontal="center"/>
    </xf>
    <xf numFmtId="165" fontId="4" fillId="6" borderId="7" xfId="0" applyNumberFormat="1" applyFont="1" applyFill="1" applyBorder="1" applyAlignment="1" applyProtection="1">
      <alignment horizontal="center"/>
    </xf>
    <xf numFmtId="0" fontId="4" fillId="0" borderId="7" xfId="0" applyFont="1" applyBorder="1" applyAlignment="1" applyProtection="1">
      <alignment horizontal="center" vertical="center"/>
    </xf>
    <xf numFmtId="0" fontId="4" fillId="0" borderId="9" xfId="0" applyFont="1" applyBorder="1" applyAlignment="1" applyProtection="1">
      <alignment horizontal="center" vertical="center"/>
    </xf>
    <xf numFmtId="0" fontId="4" fillId="0" borderId="6" xfId="0" applyFont="1" applyFill="1" applyBorder="1" applyAlignment="1" applyProtection="1">
      <alignment horizontal="left" wrapText="1"/>
    </xf>
    <xf numFmtId="0" fontId="4" fillId="0" borderId="4" xfId="0" applyFont="1" applyFill="1" applyBorder="1" applyAlignment="1" applyProtection="1">
      <alignment horizontal="left" wrapText="1"/>
    </xf>
    <xf numFmtId="0" fontId="4" fillId="0" borderId="61" xfId="0" applyFont="1" applyFill="1" applyBorder="1" applyAlignment="1" applyProtection="1">
      <alignment horizontal="left" wrapText="1"/>
    </xf>
    <xf numFmtId="0" fontId="4" fillId="0" borderId="5" xfId="0" applyFont="1" applyFill="1" applyBorder="1" applyAlignment="1" applyProtection="1">
      <alignment horizontal="left" wrapText="1"/>
    </xf>
    <xf numFmtId="0" fontId="4" fillId="0" borderId="26" xfId="0" applyFont="1" applyFill="1" applyBorder="1" applyAlignment="1" applyProtection="1">
      <alignment horizontal="left" wrapText="1"/>
    </xf>
    <xf numFmtId="0" fontId="4" fillId="0" borderId="44" xfId="0" applyFont="1" applyFill="1" applyBorder="1" applyAlignment="1" applyProtection="1">
      <alignment horizontal="left" wrapText="1"/>
    </xf>
    <xf numFmtId="0" fontId="6" fillId="0" borderId="0" xfId="0" applyFont="1" applyBorder="1" applyAlignment="1" applyProtection="1">
      <alignment horizontal="center"/>
    </xf>
    <xf numFmtId="0" fontId="0" fillId="0" borderId="0" xfId="0" applyProtection="1"/>
    <xf numFmtId="0" fontId="0" fillId="0" borderId="12" xfId="0" applyBorder="1" applyProtection="1"/>
    <xf numFmtId="0" fontId="4" fillId="0" borderId="57" xfId="0" applyNumberFormat="1" applyFont="1" applyBorder="1" applyAlignment="1" applyProtection="1">
      <alignment horizontal="center" vertical="center" wrapText="1"/>
    </xf>
    <xf numFmtId="0" fontId="4" fillId="0" borderId="47" xfId="0" applyNumberFormat="1" applyFont="1" applyBorder="1" applyAlignment="1" applyProtection="1">
      <alignment horizontal="center" vertical="center" wrapText="1"/>
    </xf>
    <xf numFmtId="0" fontId="7" fillId="0" borderId="4" xfId="0" applyNumberFormat="1" applyFont="1" applyFill="1" applyBorder="1" applyAlignment="1" applyProtection="1">
      <alignment horizontal="left" vertical="center" wrapText="1"/>
    </xf>
    <xf numFmtId="0" fontId="7" fillId="0" borderId="61" xfId="0" applyNumberFormat="1" applyFont="1" applyFill="1" applyBorder="1" applyAlignment="1" applyProtection="1">
      <alignment horizontal="left" vertical="center" wrapText="1"/>
    </xf>
    <xf numFmtId="0" fontId="7" fillId="0" borderId="19" xfId="0" applyNumberFormat="1" applyFont="1" applyFill="1" applyBorder="1" applyAlignment="1" applyProtection="1">
      <alignment horizontal="left" vertical="center" wrapText="1"/>
    </xf>
    <xf numFmtId="0" fontId="7" fillId="0" borderId="20" xfId="0" applyNumberFormat="1" applyFont="1" applyFill="1" applyBorder="1" applyAlignment="1" applyProtection="1">
      <alignment horizontal="left" vertical="center" wrapText="1"/>
    </xf>
    <xf numFmtId="0" fontId="4" fillId="0" borderId="51" xfId="0" applyNumberFormat="1" applyFont="1" applyBorder="1" applyAlignment="1" applyProtection="1">
      <alignment horizontal="center" vertical="center" wrapText="1"/>
    </xf>
    <xf numFmtId="0" fontId="4" fillId="0" borderId="18" xfId="0" applyNumberFormat="1" applyFont="1" applyBorder="1" applyAlignment="1" applyProtection="1">
      <alignment horizontal="right"/>
    </xf>
    <xf numFmtId="0" fontId="4" fillId="0" borderId="19" xfId="0" applyNumberFormat="1" applyFont="1" applyBorder="1" applyAlignment="1" applyProtection="1">
      <alignment horizontal="right"/>
    </xf>
    <xf numFmtId="49" fontId="4" fillId="0" borderId="19" xfId="0" applyNumberFormat="1" applyFont="1" applyBorder="1" applyAlignment="1" applyProtection="1">
      <alignment horizontal="left"/>
    </xf>
    <xf numFmtId="0" fontId="4" fillId="0" borderId="19" xfId="0" applyNumberFormat="1" applyFont="1" applyBorder="1" applyAlignment="1" applyProtection="1">
      <alignment horizontal="left"/>
    </xf>
    <xf numFmtId="0" fontId="4" fillId="0" borderId="37" xfId="0" applyNumberFormat="1" applyFont="1" applyBorder="1" applyAlignment="1" applyProtection="1">
      <alignment horizontal="center" vertical="center" wrapText="1"/>
    </xf>
    <xf numFmtId="0" fontId="4" fillId="0" borderId="38" xfId="0" applyNumberFormat="1" applyFont="1" applyBorder="1" applyAlignment="1" applyProtection="1">
      <alignment horizontal="center" vertical="center" wrapText="1"/>
    </xf>
    <xf numFmtId="0" fontId="4" fillId="0" borderId="55" xfId="0" applyNumberFormat="1" applyFont="1" applyBorder="1" applyAlignment="1" applyProtection="1">
      <alignment horizontal="center" vertical="center" wrapText="1"/>
    </xf>
    <xf numFmtId="0" fontId="5" fillId="0" borderId="0" xfId="0" applyNumberFormat="1" applyFont="1" applyFill="1" applyBorder="1" applyAlignment="1" applyProtection="1">
      <alignment horizontal="center"/>
    </xf>
    <xf numFmtId="0" fontId="6" fillId="0" borderId="1" xfId="0" applyNumberFormat="1" applyFont="1" applyFill="1" applyBorder="1" applyAlignment="1" applyProtection="1">
      <alignment horizontal="center" vertical="top" wrapText="1"/>
    </xf>
    <xf numFmtId="0" fontId="6" fillId="0" borderId="14" xfId="0" applyNumberFormat="1" applyFont="1" applyFill="1" applyBorder="1" applyAlignment="1" applyProtection="1">
      <alignment horizontal="center" vertical="top" wrapText="1"/>
    </xf>
    <xf numFmtId="0" fontId="6" fillId="0" borderId="15" xfId="0" applyNumberFormat="1" applyFont="1" applyFill="1" applyBorder="1" applyAlignment="1" applyProtection="1">
      <alignment horizontal="center" vertical="top" wrapText="1"/>
    </xf>
    <xf numFmtId="0" fontId="6" fillId="0" borderId="2" xfId="0" applyNumberFormat="1" applyFont="1" applyFill="1" applyBorder="1" applyAlignment="1" applyProtection="1">
      <alignment horizontal="center" vertical="top" wrapText="1"/>
    </xf>
    <xf numFmtId="0" fontId="6" fillId="0" borderId="0" xfId="0" applyNumberFormat="1" applyFont="1" applyFill="1" applyBorder="1" applyAlignment="1" applyProtection="1">
      <alignment horizontal="center" vertical="top" wrapText="1"/>
    </xf>
    <xf numFmtId="0" fontId="6" fillId="0" borderId="12" xfId="0" applyNumberFormat="1" applyFont="1" applyFill="1" applyBorder="1" applyAlignment="1" applyProtection="1">
      <alignment horizontal="center" vertical="top" wrapText="1"/>
    </xf>
    <xf numFmtId="0" fontId="6" fillId="0" borderId="10" xfId="0" applyNumberFormat="1" applyFont="1" applyFill="1" applyBorder="1" applyAlignment="1" applyProtection="1">
      <alignment horizontal="center" vertical="top" wrapText="1"/>
    </xf>
    <xf numFmtId="0" fontId="6" fillId="0" borderId="19" xfId="0" applyNumberFormat="1" applyFont="1" applyFill="1" applyBorder="1" applyAlignment="1" applyProtection="1">
      <alignment horizontal="center" vertical="top" wrapText="1"/>
    </xf>
    <xf numFmtId="0" fontId="6" fillId="0" borderId="20" xfId="0" applyNumberFormat="1" applyFont="1" applyFill="1" applyBorder="1" applyAlignment="1" applyProtection="1">
      <alignment horizontal="center" vertical="top" wrapText="1"/>
    </xf>
    <xf numFmtId="0" fontId="6" fillId="0" borderId="13" xfId="0" applyNumberFormat="1" applyFont="1" applyFill="1" applyBorder="1" applyAlignment="1" applyProtection="1">
      <alignment horizontal="center" vertical="top" wrapText="1"/>
    </xf>
    <xf numFmtId="0" fontId="6" fillId="0" borderId="11" xfId="0" applyNumberFormat="1" applyFont="1" applyFill="1" applyBorder="1" applyAlignment="1" applyProtection="1">
      <alignment horizontal="center" vertical="top" wrapText="1"/>
    </xf>
    <xf numFmtId="0" fontId="6" fillId="0" borderId="18" xfId="0" applyNumberFormat="1" applyFont="1" applyFill="1" applyBorder="1" applyAlignment="1" applyProtection="1">
      <alignment horizontal="center" vertical="top" wrapText="1"/>
    </xf>
    <xf numFmtId="0" fontId="6" fillId="0" borderId="49" xfId="0" applyNumberFormat="1" applyFont="1" applyFill="1" applyBorder="1" applyAlignment="1" applyProtection="1">
      <alignment horizontal="center" vertical="top" wrapText="1"/>
    </xf>
    <xf numFmtId="0" fontId="6" fillId="0" borderId="58" xfId="0" applyNumberFormat="1" applyFont="1" applyFill="1" applyBorder="1" applyAlignment="1" applyProtection="1">
      <alignment horizontal="center" vertical="top" wrapText="1"/>
    </xf>
    <xf numFmtId="0" fontId="6" fillId="0" borderId="49" xfId="0" applyNumberFormat="1" applyFont="1" applyFill="1" applyBorder="1" applyAlignment="1" applyProtection="1">
      <alignment horizontal="center" vertical="top"/>
    </xf>
    <xf numFmtId="0" fontId="6" fillId="0" borderId="68" xfId="0" applyNumberFormat="1" applyFont="1" applyFill="1" applyBorder="1" applyAlignment="1" applyProtection="1">
      <alignment horizontal="center" vertical="top"/>
    </xf>
    <xf numFmtId="0" fontId="6" fillId="0" borderId="58" xfId="0" applyNumberFormat="1" applyFont="1" applyFill="1" applyBorder="1" applyAlignment="1" applyProtection="1">
      <alignment horizontal="center" vertical="top"/>
    </xf>
    <xf numFmtId="0" fontId="6" fillId="0" borderId="54" xfId="0" applyNumberFormat="1" applyFont="1" applyFill="1" applyBorder="1" applyAlignment="1" applyProtection="1">
      <alignment horizontal="center" vertical="top" wrapText="1"/>
    </xf>
    <xf numFmtId="0" fontId="4" fillId="0" borderId="63" xfId="0" applyNumberFormat="1" applyFont="1" applyFill="1" applyBorder="1" applyAlignment="1" applyProtection="1">
      <alignment horizontal="center" vertical="top" wrapText="1"/>
    </xf>
    <xf numFmtId="0" fontId="4" fillId="0" borderId="51" xfId="0" applyNumberFormat="1" applyFont="1" applyFill="1" applyBorder="1" applyAlignment="1" applyProtection="1">
      <alignment horizontal="center" vertical="top" wrapText="1"/>
    </xf>
    <xf numFmtId="0" fontId="6" fillId="0" borderId="8" xfId="0" applyNumberFormat="1" applyFont="1" applyFill="1" applyBorder="1" applyAlignment="1" applyProtection="1">
      <alignment horizontal="center" vertical="top" wrapText="1"/>
    </xf>
    <xf numFmtId="0" fontId="6" fillId="0" borderId="9" xfId="0" applyNumberFormat="1" applyFont="1" applyFill="1" applyBorder="1" applyAlignment="1" applyProtection="1">
      <alignment horizontal="center" vertical="top" wrapText="1"/>
    </xf>
    <xf numFmtId="0" fontId="4" fillId="0" borderId="65" xfId="0" applyNumberFormat="1" applyFont="1" applyFill="1" applyBorder="1" applyAlignment="1" applyProtection="1">
      <alignment horizontal="center" vertical="top" wrapText="1"/>
    </xf>
    <xf numFmtId="0" fontId="4" fillId="0" borderId="52" xfId="0" applyNumberFormat="1" applyFont="1" applyFill="1" applyBorder="1" applyAlignment="1" applyProtection="1">
      <alignment horizontal="center" vertical="top" wrapText="1"/>
    </xf>
    <xf numFmtId="0" fontId="6" fillId="0" borderId="7" xfId="0" applyNumberFormat="1" applyFont="1" applyFill="1" applyBorder="1" applyAlignment="1" applyProtection="1">
      <alignment horizontal="left" vertical="center" wrapText="1"/>
    </xf>
    <xf numFmtId="0" fontId="6" fillId="0" borderId="9" xfId="0" applyNumberFormat="1" applyFont="1" applyFill="1" applyBorder="1" applyAlignment="1" applyProtection="1">
      <alignment horizontal="left" vertical="center" wrapText="1"/>
    </xf>
    <xf numFmtId="0" fontId="4" fillId="0" borderId="25" xfId="0" applyNumberFormat="1" applyFont="1" applyFill="1" applyBorder="1" applyAlignment="1" applyProtection="1">
      <alignment horizontal="center" vertical="center" wrapText="1"/>
    </xf>
    <xf numFmtId="0" fontId="4" fillId="0" borderId="8" xfId="0" applyNumberFormat="1" applyFont="1" applyFill="1" applyBorder="1" applyAlignment="1" applyProtection="1">
      <alignment horizontal="center"/>
    </xf>
    <xf numFmtId="0" fontId="4" fillId="0" borderId="7" xfId="0" applyNumberFormat="1" applyFont="1" applyFill="1" applyBorder="1" applyAlignment="1" applyProtection="1">
      <alignment horizontal="center"/>
    </xf>
    <xf numFmtId="0" fontId="4" fillId="0" borderId="7" xfId="0" applyNumberFormat="1" applyFont="1" applyBorder="1" applyAlignment="1" applyProtection="1">
      <alignment horizontal="left"/>
    </xf>
    <xf numFmtId="0" fontId="4" fillId="0" borderId="25" xfId="0" applyNumberFormat="1" applyFont="1" applyBorder="1" applyAlignment="1" applyProtection="1">
      <alignment horizontal="center" vertical="center" wrapText="1"/>
    </xf>
    <xf numFmtId="0" fontId="4" fillId="0" borderId="8" xfId="0" applyNumberFormat="1" applyFont="1" applyBorder="1" applyAlignment="1" applyProtection="1">
      <alignment horizontal="right"/>
    </xf>
    <xf numFmtId="0" fontId="4" fillId="0" borderId="7" xfId="0" applyNumberFormat="1" applyFont="1" applyBorder="1" applyAlignment="1" applyProtection="1">
      <alignment horizontal="right"/>
    </xf>
    <xf numFmtId="49" fontId="4" fillId="0" borderId="7" xfId="0" applyNumberFormat="1" applyFont="1" applyBorder="1" applyAlignment="1" applyProtection="1">
      <alignment horizontal="left"/>
    </xf>
    <xf numFmtId="0" fontId="4" fillId="0" borderId="4" xfId="0" applyNumberFormat="1" applyFont="1" applyFill="1" applyBorder="1" applyAlignment="1" applyProtection="1">
      <alignment horizontal="left" vertical="center" wrapText="1"/>
    </xf>
    <xf numFmtId="0" fontId="4" fillId="0" borderId="61" xfId="0" applyNumberFormat="1" applyFont="1" applyFill="1" applyBorder="1" applyAlignment="1" applyProtection="1">
      <alignment horizontal="left" vertical="center" wrapText="1"/>
    </xf>
    <xf numFmtId="0" fontId="4" fillId="0" borderId="19" xfId="0" applyNumberFormat="1" applyFont="1" applyFill="1" applyBorder="1" applyAlignment="1" applyProtection="1">
      <alignment horizontal="left" vertical="center" wrapText="1"/>
    </xf>
    <xf numFmtId="0" fontId="4" fillId="0" borderId="20" xfId="0" applyNumberFormat="1" applyFont="1" applyFill="1" applyBorder="1" applyAlignment="1" applyProtection="1">
      <alignment horizontal="left" vertical="center" wrapText="1"/>
    </xf>
    <xf numFmtId="0" fontId="7" fillId="0" borderId="3" xfId="0" applyNumberFormat="1" applyFont="1" applyFill="1" applyBorder="1" applyAlignment="1" applyProtection="1">
      <alignment horizontal="left" vertical="center" wrapText="1"/>
    </xf>
    <xf numFmtId="0" fontId="7" fillId="0" borderId="18" xfId="0" applyNumberFormat="1" applyFont="1" applyFill="1" applyBorder="1" applyAlignment="1" applyProtection="1">
      <alignment horizontal="left" vertical="center" wrapText="1"/>
    </xf>
    <xf numFmtId="0" fontId="4" fillId="0" borderId="35" xfId="0" applyNumberFormat="1" applyFont="1" applyBorder="1" applyAlignment="1" applyProtection="1">
      <alignment horizontal="center" vertical="center" wrapText="1"/>
    </xf>
    <xf numFmtId="0" fontId="4" fillId="0" borderId="30" xfId="0" applyNumberFormat="1" applyFont="1" applyBorder="1" applyAlignment="1" applyProtection="1">
      <alignment horizontal="right"/>
    </xf>
    <xf numFmtId="0" fontId="4" fillId="0" borderId="27" xfId="0" applyNumberFormat="1" applyFont="1" applyBorder="1" applyAlignment="1" applyProtection="1">
      <alignment horizontal="right"/>
    </xf>
    <xf numFmtId="49" fontId="4" fillId="0" borderId="27" xfId="0" applyNumberFormat="1" applyFont="1" applyBorder="1" applyAlignment="1" applyProtection="1">
      <alignment horizontal="left"/>
    </xf>
    <xf numFmtId="0" fontId="4" fillId="0" borderId="27" xfId="0" applyNumberFormat="1" applyFont="1" applyBorder="1" applyAlignment="1" applyProtection="1">
      <alignment horizontal="left"/>
    </xf>
    <xf numFmtId="0" fontId="4" fillId="0" borderId="26" xfId="0" applyNumberFormat="1" applyFont="1" applyFill="1" applyBorder="1" applyAlignment="1" applyProtection="1">
      <alignment horizontal="left" vertical="center" wrapText="1"/>
    </xf>
    <xf numFmtId="0" fontId="4" fillId="0" borderId="44" xfId="0" applyNumberFormat="1" applyFont="1" applyFill="1" applyBorder="1" applyAlignment="1" applyProtection="1">
      <alignment horizontal="left" vertical="center" wrapText="1"/>
    </xf>
    <xf numFmtId="0" fontId="4" fillId="0" borderId="9" xfId="0" applyNumberFormat="1" applyFont="1" applyBorder="1" applyAlignment="1" applyProtection="1">
      <alignment horizontal="left"/>
    </xf>
    <xf numFmtId="0" fontId="6" fillId="0" borderId="0" xfId="0" applyFont="1" applyAlignment="1" applyProtection="1">
      <alignment horizontal="center" wrapText="1"/>
    </xf>
    <xf numFmtId="0" fontId="6" fillId="0" borderId="3" xfId="0" applyNumberFormat="1" applyFont="1" applyBorder="1" applyAlignment="1" applyProtection="1">
      <alignment horizontal="right"/>
    </xf>
    <xf numFmtId="0" fontId="6" fillId="0" borderId="4" xfId="0" applyNumberFormat="1" applyFont="1" applyBorder="1" applyAlignment="1" applyProtection="1">
      <alignment horizontal="right"/>
    </xf>
    <xf numFmtId="1" fontId="6" fillId="0" borderId="7" xfId="0" applyNumberFormat="1" applyFont="1" applyBorder="1" applyAlignment="1" applyProtection="1">
      <alignment horizontal="left"/>
    </xf>
    <xf numFmtId="0" fontId="6" fillId="0" borderId="4" xfId="0" applyNumberFormat="1" applyFont="1" applyBorder="1" applyAlignment="1" applyProtection="1">
      <alignment horizontal="left"/>
    </xf>
    <xf numFmtId="0" fontId="6" fillId="0" borderId="8" xfId="0" applyNumberFormat="1" applyFont="1" applyBorder="1" applyAlignment="1" applyProtection="1">
      <alignment horizontal="right"/>
    </xf>
    <xf numFmtId="0" fontId="6" fillId="0" borderId="7" xfId="0" applyNumberFormat="1" applyFont="1" applyBorder="1" applyAlignment="1" applyProtection="1">
      <alignment horizontal="right"/>
    </xf>
    <xf numFmtId="0" fontId="6" fillId="0" borderId="7" xfId="0" applyNumberFormat="1" applyFont="1" applyBorder="1" applyAlignment="1" applyProtection="1">
      <alignment horizontal="left"/>
    </xf>
    <xf numFmtId="0" fontId="6" fillId="0" borderId="14" xfId="0" applyNumberFormat="1" applyFont="1" applyBorder="1" applyAlignment="1" applyProtection="1">
      <alignment horizontal="left" vertical="center" wrapText="1"/>
    </xf>
    <xf numFmtId="0" fontId="6" fillId="0" borderId="15" xfId="0" applyNumberFormat="1" applyFont="1" applyBorder="1" applyAlignment="1" applyProtection="1">
      <alignment horizontal="left" vertical="center" wrapText="1"/>
    </xf>
    <xf numFmtId="0" fontId="6" fillId="0" borderId="19" xfId="0" applyNumberFormat="1" applyFont="1" applyBorder="1" applyAlignment="1" applyProtection="1">
      <alignment horizontal="left" vertical="center" wrapText="1"/>
    </xf>
    <xf numFmtId="0" fontId="6" fillId="0" borderId="20" xfId="0" applyNumberFormat="1" applyFont="1" applyBorder="1" applyAlignment="1" applyProtection="1">
      <alignment horizontal="left" vertical="center" wrapText="1"/>
    </xf>
    <xf numFmtId="0" fontId="4" fillId="0" borderId="11" xfId="0" applyNumberFormat="1" applyFont="1" applyBorder="1" applyAlignment="1" applyProtection="1">
      <alignment horizontal="right"/>
    </xf>
    <xf numFmtId="0" fontId="4" fillId="0" borderId="0" xfId="0" applyNumberFormat="1" applyFont="1" applyBorder="1" applyAlignment="1" applyProtection="1">
      <alignment horizontal="right"/>
    </xf>
    <xf numFmtId="0" fontId="4" fillId="0" borderId="0" xfId="0" applyNumberFormat="1" applyFont="1" applyBorder="1" applyAlignment="1" applyProtection="1">
      <alignment horizontal="left"/>
    </xf>
    <xf numFmtId="0" fontId="4" fillId="0" borderId="3" xfId="0" applyNumberFormat="1" applyFont="1" applyBorder="1" applyAlignment="1" applyProtection="1">
      <alignment horizontal="right"/>
    </xf>
    <xf numFmtId="0" fontId="4" fillId="0" borderId="4" xfId="0" applyNumberFormat="1" applyFont="1" applyBorder="1" applyAlignment="1" applyProtection="1">
      <alignment horizontal="right"/>
    </xf>
    <xf numFmtId="0" fontId="4" fillId="0" borderId="4" xfId="0" applyNumberFormat="1" applyFont="1" applyBorder="1" applyAlignment="1" applyProtection="1">
      <alignment horizontal="left"/>
    </xf>
    <xf numFmtId="0" fontId="6" fillId="0" borderId="7" xfId="0" applyNumberFormat="1" applyFont="1" applyBorder="1" applyAlignment="1" applyProtection="1">
      <alignment horizontal="left" vertical="center" wrapText="1"/>
    </xf>
    <xf numFmtId="0" fontId="6" fillId="0" borderId="9" xfId="0" applyNumberFormat="1" applyFont="1" applyBorder="1" applyAlignment="1" applyProtection="1">
      <alignment horizontal="left" vertical="center" wrapText="1"/>
    </xf>
    <xf numFmtId="0" fontId="6" fillId="0" borderId="5" xfId="0" applyNumberFormat="1" applyFont="1" applyFill="1" applyBorder="1" applyAlignment="1" applyProtection="1">
      <alignment horizontal="center" vertical="top" wrapText="1"/>
    </xf>
    <xf numFmtId="0" fontId="6" fillId="0" borderId="26" xfId="0" applyNumberFormat="1" applyFont="1" applyFill="1" applyBorder="1" applyAlignment="1" applyProtection="1">
      <alignment horizontal="center" vertical="top" wrapText="1"/>
    </xf>
    <xf numFmtId="0" fontId="6" fillId="0" borderId="44" xfId="0" applyNumberFormat="1" applyFont="1" applyFill="1" applyBorder="1" applyAlignment="1" applyProtection="1">
      <alignment horizontal="center" vertical="top" wrapText="1"/>
    </xf>
    <xf numFmtId="0" fontId="6" fillId="0" borderId="43" xfId="0" applyNumberFormat="1" applyFont="1" applyFill="1" applyBorder="1" applyAlignment="1" applyProtection="1">
      <alignment horizontal="center" vertical="top" wrapText="1"/>
    </xf>
    <xf numFmtId="0" fontId="6" fillId="0" borderId="74" xfId="0" applyNumberFormat="1" applyFont="1" applyFill="1" applyBorder="1" applyAlignment="1" applyProtection="1">
      <alignment horizontal="center" vertical="top" wrapText="1"/>
    </xf>
    <xf numFmtId="0" fontId="6" fillId="0" borderId="59" xfId="0" applyNumberFormat="1" applyFont="1" applyFill="1" applyBorder="1" applyAlignment="1" applyProtection="1">
      <alignment horizontal="center" vertical="top" wrapText="1"/>
    </xf>
    <xf numFmtId="0" fontId="6" fillId="0" borderId="85" xfId="0" applyNumberFormat="1" applyFont="1" applyFill="1" applyBorder="1" applyAlignment="1" applyProtection="1">
      <alignment horizontal="center" vertical="top" wrapText="1"/>
    </xf>
    <xf numFmtId="0" fontId="6" fillId="0" borderId="60" xfId="0" applyNumberFormat="1" applyFont="1" applyFill="1" applyBorder="1" applyAlignment="1" applyProtection="1">
      <alignment horizontal="center" vertical="top" wrapText="1"/>
    </xf>
    <xf numFmtId="0" fontId="4" fillId="0" borderId="74" xfId="0" applyNumberFormat="1" applyFont="1" applyBorder="1" applyAlignment="1" applyProtection="1">
      <alignment horizontal="center" vertical="top" wrapText="1"/>
    </xf>
    <xf numFmtId="0" fontId="4" fillId="0" borderId="15" xfId="0" applyNumberFormat="1" applyFont="1" applyBorder="1" applyAlignment="1" applyProtection="1">
      <alignment horizontal="center" vertical="top" wrapText="1"/>
    </xf>
    <xf numFmtId="0" fontId="4" fillId="0" borderId="37" xfId="0" applyNumberFormat="1" applyFont="1" applyBorder="1" applyAlignment="1" applyProtection="1">
      <alignment horizontal="center" vertical="top" wrapText="1"/>
    </xf>
    <xf numFmtId="0" fontId="4" fillId="0" borderId="38" xfId="0" applyNumberFormat="1" applyFont="1" applyBorder="1" applyAlignment="1" applyProtection="1">
      <alignment horizontal="center" vertical="top" wrapText="1"/>
    </xf>
    <xf numFmtId="0" fontId="4" fillId="0" borderId="49" xfId="0" applyNumberFormat="1" applyFont="1" applyBorder="1" applyAlignment="1" applyProtection="1">
      <alignment horizontal="center" vertical="center" wrapText="1"/>
    </xf>
    <xf numFmtId="0" fontId="4" fillId="0" borderId="68" xfId="0" applyNumberFormat="1" applyFont="1" applyBorder="1" applyAlignment="1" applyProtection="1">
      <alignment horizontal="center" vertical="center" wrapText="1"/>
    </xf>
    <xf numFmtId="0" fontId="4" fillId="0" borderId="58" xfId="0" applyNumberFormat="1" applyFont="1" applyBorder="1" applyAlignment="1" applyProtection="1">
      <alignment horizontal="center" vertical="center" wrapText="1"/>
    </xf>
    <xf numFmtId="0" fontId="4" fillId="0" borderId="8" xfId="0" applyNumberFormat="1" applyFont="1" applyBorder="1" applyAlignment="1" applyProtection="1">
      <alignment horizontal="center" vertical="center" wrapText="1"/>
    </xf>
    <xf numFmtId="0" fontId="4" fillId="0" borderId="7" xfId="0" applyNumberFormat="1" applyFont="1" applyBorder="1" applyAlignment="1" applyProtection="1">
      <alignment horizontal="center" vertical="center" wrapText="1"/>
    </xf>
    <xf numFmtId="0" fontId="4" fillId="0" borderId="9" xfId="0" applyNumberFormat="1" applyFont="1" applyBorder="1" applyAlignment="1" applyProtection="1">
      <alignment horizontal="center" vertical="center" wrapText="1"/>
    </xf>
    <xf numFmtId="0" fontId="4" fillId="0" borderId="4" xfId="0" applyNumberFormat="1" applyFont="1" applyBorder="1" applyAlignment="1" applyProtection="1">
      <alignment horizontal="left" vertical="center" wrapText="1" indent="1"/>
    </xf>
    <xf numFmtId="0" fontId="4" fillId="0" borderId="61" xfId="0" applyNumberFormat="1" applyFont="1" applyBorder="1" applyAlignment="1" applyProtection="1">
      <alignment horizontal="left" vertical="center" wrapText="1" indent="1"/>
    </xf>
    <xf numFmtId="0" fontId="4" fillId="0" borderId="19" xfId="0" applyNumberFormat="1" applyFont="1" applyBorder="1" applyAlignment="1" applyProtection="1">
      <alignment horizontal="left" vertical="center" wrapText="1" indent="1"/>
    </xf>
    <xf numFmtId="0" fontId="4" fillId="0" borderId="20" xfId="0" applyNumberFormat="1" applyFont="1" applyBorder="1" applyAlignment="1" applyProtection="1">
      <alignment horizontal="left" vertical="center" wrapText="1" indent="1"/>
    </xf>
    <xf numFmtId="0" fontId="4" fillId="0" borderId="30" xfId="0" applyNumberFormat="1" applyFont="1" applyBorder="1" applyAlignment="1" applyProtection="1">
      <alignment horizontal="center" vertical="center" wrapText="1"/>
    </xf>
    <xf numFmtId="0" fontId="4" fillId="0" borderId="27" xfId="0" applyNumberFormat="1" applyFont="1" applyBorder="1" applyAlignment="1" applyProtection="1">
      <alignment horizontal="center" vertical="center" wrapText="1"/>
    </xf>
    <xf numFmtId="0" fontId="4" fillId="0" borderId="29" xfId="0" applyNumberFormat="1" applyFont="1" applyBorder="1" applyAlignment="1" applyProtection="1">
      <alignment horizontal="center" vertical="center" wrapText="1"/>
    </xf>
    <xf numFmtId="0" fontId="6" fillId="0" borderId="4" xfId="0" applyNumberFormat="1" applyFont="1" applyBorder="1" applyAlignment="1" applyProtection="1">
      <alignment horizontal="left" vertical="center" wrapText="1"/>
    </xf>
    <xf numFmtId="0" fontId="6" fillId="0" borderId="61" xfId="0" applyNumberFormat="1" applyFont="1" applyBorder="1" applyAlignment="1" applyProtection="1">
      <alignment horizontal="left" vertical="center" wrapText="1"/>
    </xf>
    <xf numFmtId="0" fontId="4" fillId="0" borderId="0" xfId="0" applyNumberFormat="1" applyFont="1" applyBorder="1" applyAlignment="1" applyProtection="1">
      <alignment horizontal="left" vertical="center" wrapText="1" indent="1"/>
    </xf>
    <xf numFmtId="0" fontId="4" fillId="0" borderId="12" xfId="0" applyNumberFormat="1" applyFont="1" applyBorder="1" applyAlignment="1" applyProtection="1">
      <alignment horizontal="left" vertical="center" wrapText="1" indent="1"/>
    </xf>
    <xf numFmtId="49" fontId="4" fillId="0" borderId="4" xfId="0" applyNumberFormat="1" applyFont="1" applyBorder="1" applyAlignment="1" applyProtection="1">
      <alignment horizontal="left"/>
    </xf>
    <xf numFmtId="0" fontId="4" fillId="0" borderId="8" xfId="0" applyNumberFormat="1" applyFont="1" applyBorder="1" applyAlignment="1" applyProtection="1">
      <alignment horizontal="center" vertical="center"/>
    </xf>
    <xf numFmtId="0" fontId="0" fillId="0" borderId="7" xfId="0" applyBorder="1" applyAlignment="1" applyProtection="1">
      <alignment horizontal="center" vertical="center"/>
    </xf>
    <xf numFmtId="0" fontId="0" fillId="0" borderId="24" xfId="0" applyBorder="1" applyAlignment="1" applyProtection="1">
      <alignment horizontal="center" vertical="center"/>
    </xf>
    <xf numFmtId="0" fontId="4" fillId="0" borderId="7" xfId="0" applyNumberFormat="1" applyFont="1" applyBorder="1" applyAlignment="1" applyProtection="1">
      <alignment horizontal="center" vertical="center"/>
    </xf>
    <xf numFmtId="0" fontId="4" fillId="0" borderId="24" xfId="0" applyNumberFormat="1" applyFont="1" applyBorder="1" applyAlignment="1" applyProtection="1">
      <alignment horizontal="center" vertical="center"/>
    </xf>
    <xf numFmtId="49" fontId="14" fillId="0" borderId="0" xfId="0" applyNumberFormat="1" applyFont="1" applyFill="1" applyAlignment="1" applyProtection="1">
      <alignment horizontal="left" vertical="center"/>
    </xf>
    <xf numFmtId="0" fontId="4" fillId="0" borderId="4" xfId="0" applyNumberFormat="1" applyFont="1" applyBorder="1" applyAlignment="1" applyProtection="1">
      <alignment horizontal="left" vertical="center" wrapText="1"/>
    </xf>
    <xf numFmtId="0" fontId="4" fillId="0" borderId="61" xfId="0" applyNumberFormat="1" applyFont="1" applyBorder="1" applyAlignment="1" applyProtection="1">
      <alignment horizontal="left" vertical="center" wrapText="1"/>
    </xf>
    <xf numFmtId="0" fontId="4" fillId="0" borderId="19" xfId="0" applyNumberFormat="1" applyFont="1" applyBorder="1" applyAlignment="1" applyProtection="1">
      <alignment horizontal="left" vertical="center" wrapText="1"/>
    </xf>
    <xf numFmtId="0" fontId="4" fillId="0" borderId="20" xfId="0" applyNumberFormat="1" applyFont="1" applyBorder="1" applyAlignment="1" applyProtection="1">
      <alignment horizontal="left" vertical="center" wrapText="1"/>
    </xf>
    <xf numFmtId="0" fontId="4" fillId="0" borderId="3" xfId="0" applyNumberFormat="1" applyFont="1" applyBorder="1" applyAlignment="1" applyProtection="1">
      <alignment horizontal="center" vertical="center" wrapText="1"/>
    </xf>
    <xf numFmtId="0" fontId="4" fillId="0" borderId="4" xfId="0" applyNumberFormat="1" applyFont="1" applyBorder="1" applyAlignment="1" applyProtection="1">
      <alignment horizontal="center" vertical="center" wrapText="1"/>
    </xf>
    <xf numFmtId="0" fontId="4" fillId="0" borderId="61" xfId="0" applyNumberFormat="1" applyFont="1" applyBorder="1" applyAlignment="1" applyProtection="1">
      <alignment horizontal="center" vertical="center" wrapText="1"/>
    </xf>
    <xf numFmtId="0" fontId="4" fillId="6" borderId="25" xfId="0" applyNumberFormat="1" applyFont="1" applyFill="1" applyBorder="1" applyAlignment="1" applyProtection="1">
      <alignment horizontal="center" vertical="center" wrapText="1"/>
    </xf>
    <xf numFmtId="0" fontId="4" fillId="6" borderId="8" xfId="0" applyNumberFormat="1" applyFont="1" applyFill="1" applyBorder="1" applyAlignment="1" applyProtection="1">
      <alignment horizontal="center" vertical="center"/>
    </xf>
    <xf numFmtId="0" fontId="0" fillId="6" borderId="7" xfId="0" applyFill="1" applyBorder="1" applyAlignment="1" applyProtection="1">
      <alignment horizontal="center" vertical="center"/>
    </xf>
    <xf numFmtId="0" fontId="0" fillId="6" borderId="24" xfId="0" applyFill="1" applyBorder="1" applyAlignment="1" applyProtection="1">
      <alignment horizontal="center" vertical="center"/>
    </xf>
    <xf numFmtId="0" fontId="14" fillId="0" borderId="2" xfId="0" applyNumberFormat="1" applyFont="1" applyFill="1" applyBorder="1" applyAlignment="1" applyProtection="1">
      <alignment horizontal="left" vertical="center" wrapText="1"/>
    </xf>
    <xf numFmtId="0" fontId="14" fillId="0" borderId="0" xfId="0" applyNumberFormat="1" applyFont="1" applyFill="1" applyBorder="1" applyAlignment="1" applyProtection="1">
      <alignment horizontal="left" vertical="center" wrapText="1"/>
    </xf>
    <xf numFmtId="0" fontId="14" fillId="0" borderId="12" xfId="0" applyNumberFormat="1" applyFont="1" applyFill="1" applyBorder="1" applyAlignment="1" applyProtection="1">
      <alignment horizontal="left" vertical="center" wrapText="1"/>
    </xf>
    <xf numFmtId="0" fontId="14" fillId="0" borderId="10" xfId="0" applyNumberFormat="1" applyFont="1" applyFill="1" applyBorder="1" applyAlignment="1" applyProtection="1">
      <alignment horizontal="left" vertical="center" wrapText="1"/>
    </xf>
    <xf numFmtId="0" fontId="14" fillId="0" borderId="19" xfId="0" applyNumberFormat="1" applyFont="1" applyFill="1" applyBorder="1" applyAlignment="1" applyProtection="1">
      <alignment horizontal="left" vertical="center" wrapText="1"/>
    </xf>
    <xf numFmtId="0" fontId="14" fillId="0" borderId="20" xfId="0" applyNumberFormat="1" applyFont="1" applyFill="1" applyBorder="1" applyAlignment="1" applyProtection="1">
      <alignment horizontal="left" vertical="center" wrapText="1"/>
    </xf>
    <xf numFmtId="0" fontId="4" fillId="0" borderId="22" xfId="0" applyNumberFormat="1" applyFont="1" applyFill="1" applyBorder="1" applyAlignment="1" applyProtection="1">
      <alignment horizontal="left" vertical="center" wrapText="1"/>
    </xf>
    <xf numFmtId="0" fontId="4" fillId="0" borderId="7" xfId="0" applyNumberFormat="1" applyFont="1" applyFill="1" applyBorder="1" applyAlignment="1" applyProtection="1">
      <alignment horizontal="left" vertical="center" wrapText="1"/>
    </xf>
    <xf numFmtId="0" fontId="4" fillId="0" borderId="9" xfId="0" applyNumberFormat="1" applyFont="1" applyFill="1" applyBorder="1" applyAlignment="1" applyProtection="1">
      <alignment horizontal="left" vertical="center" wrapText="1"/>
    </xf>
    <xf numFmtId="0" fontId="4" fillId="0" borderId="9" xfId="0" applyNumberFormat="1" applyFont="1" applyBorder="1" applyAlignment="1" applyProtection="1">
      <alignment horizontal="center" vertical="center"/>
    </xf>
    <xf numFmtId="0" fontId="5" fillId="0" borderId="0" xfId="0" applyNumberFormat="1" applyFont="1" applyFill="1" applyBorder="1" applyAlignment="1" applyProtection="1">
      <alignment horizontal="center" vertical="center"/>
    </xf>
    <xf numFmtId="0" fontId="6" fillId="0" borderId="1" xfId="0" applyNumberFormat="1" applyFont="1" applyFill="1" applyBorder="1" applyAlignment="1" applyProtection="1">
      <alignment horizontal="center" vertical="center" wrapText="1"/>
    </xf>
    <xf numFmtId="0" fontId="6" fillId="0" borderId="14" xfId="0" applyNumberFormat="1" applyFont="1" applyFill="1" applyBorder="1" applyAlignment="1" applyProtection="1">
      <alignment horizontal="center" vertical="center" wrapText="1"/>
    </xf>
    <xf numFmtId="0" fontId="6" fillId="0" borderId="15"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alignment horizontal="center" vertical="center" wrapText="1"/>
    </xf>
    <xf numFmtId="0" fontId="6" fillId="0" borderId="12"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center" vertical="center" wrapText="1"/>
    </xf>
    <xf numFmtId="0" fontId="6" fillId="0" borderId="26" xfId="0" applyNumberFormat="1" applyFont="1" applyFill="1" applyBorder="1" applyAlignment="1" applyProtection="1">
      <alignment horizontal="center" vertical="center" wrapText="1"/>
    </xf>
    <xf numFmtId="0" fontId="6" fillId="0" borderId="44" xfId="0" applyNumberFormat="1" applyFont="1" applyFill="1" applyBorder="1" applyAlignment="1" applyProtection="1">
      <alignment horizontal="center" vertical="center" wrapText="1"/>
    </xf>
    <xf numFmtId="0" fontId="6" fillId="0" borderId="13" xfId="0" applyNumberFormat="1" applyFont="1" applyFill="1" applyBorder="1" applyAlignment="1" applyProtection="1">
      <alignment horizontal="center" vertical="center" wrapText="1"/>
    </xf>
    <xf numFmtId="0" fontId="6" fillId="0" borderId="11" xfId="0" applyNumberFormat="1" applyFont="1" applyFill="1" applyBorder="1" applyAlignment="1" applyProtection="1">
      <alignment horizontal="center" vertical="center" wrapText="1"/>
    </xf>
    <xf numFmtId="0" fontId="6" fillId="0" borderId="43" xfId="0" applyNumberFormat="1" applyFont="1" applyFill="1" applyBorder="1" applyAlignment="1" applyProtection="1">
      <alignment horizontal="center" vertical="center" wrapText="1"/>
    </xf>
    <xf numFmtId="0" fontId="6" fillId="0" borderId="49" xfId="0" applyNumberFormat="1" applyFont="1" applyFill="1" applyBorder="1" applyAlignment="1" applyProtection="1">
      <alignment horizontal="center" vertical="center" wrapText="1"/>
    </xf>
    <xf numFmtId="0" fontId="6" fillId="0" borderId="68" xfId="0" applyNumberFormat="1" applyFont="1" applyFill="1" applyBorder="1" applyAlignment="1" applyProtection="1">
      <alignment horizontal="center" vertical="center" wrapText="1"/>
    </xf>
    <xf numFmtId="0" fontId="4" fillId="0" borderId="48" xfId="0" applyNumberFormat="1" applyFont="1" applyBorder="1" applyAlignment="1" applyProtection="1">
      <alignment horizontal="center" vertical="center" wrapText="1"/>
    </xf>
    <xf numFmtId="0" fontId="4" fillId="0" borderId="56" xfId="0" applyNumberFormat="1" applyFont="1" applyBorder="1" applyAlignment="1" applyProtection="1">
      <alignment horizontal="center" vertical="center" wrapText="1"/>
    </xf>
    <xf numFmtId="0" fontId="4" fillId="0" borderId="8" xfId="0" applyNumberFormat="1" applyFont="1" applyFill="1" applyBorder="1" applyAlignment="1" applyProtection="1">
      <alignment horizontal="center" vertical="center" wrapText="1"/>
    </xf>
    <xf numFmtId="0" fontId="4" fillId="0" borderId="9" xfId="0" applyNumberFormat="1" applyFont="1" applyFill="1" applyBorder="1" applyAlignment="1" applyProtection="1">
      <alignment horizontal="center" vertical="center" wrapText="1"/>
    </xf>
    <xf numFmtId="0" fontId="4" fillId="0" borderId="63" xfId="0" applyNumberFormat="1" applyFont="1" applyFill="1" applyBorder="1" applyAlignment="1" applyProtection="1">
      <alignment horizontal="center" vertical="center" wrapText="1"/>
    </xf>
    <xf numFmtId="0" fontId="4" fillId="0" borderId="59" xfId="0" applyNumberFormat="1" applyFont="1" applyFill="1" applyBorder="1" applyAlignment="1" applyProtection="1">
      <alignment horizontal="center" vertical="center" wrapText="1"/>
    </xf>
    <xf numFmtId="0" fontId="4" fillId="0" borderId="4" xfId="0" applyNumberFormat="1" applyFont="1" applyFill="1" applyBorder="1" applyAlignment="1" applyProtection="1">
      <alignment horizontal="center" vertical="center" wrapText="1"/>
    </xf>
    <xf numFmtId="0" fontId="4" fillId="0" borderId="26" xfId="0" applyNumberFormat="1" applyFont="1" applyFill="1" applyBorder="1" applyAlignment="1" applyProtection="1">
      <alignment horizontal="center" vertical="center" wrapText="1"/>
    </xf>
    <xf numFmtId="0" fontId="4" fillId="0" borderId="7" xfId="0" applyNumberFormat="1" applyFont="1" applyFill="1" applyBorder="1" applyAlignment="1" applyProtection="1">
      <alignment horizontal="center" vertical="center" wrapText="1"/>
    </xf>
    <xf numFmtId="0" fontId="0" fillId="0" borderId="59" xfId="0" applyFill="1" applyBorder="1" applyAlignment="1" applyProtection="1">
      <alignment horizontal="center" vertical="center" wrapText="1"/>
    </xf>
    <xf numFmtId="0" fontId="14" fillId="0" borderId="1" xfId="0" applyNumberFormat="1" applyFont="1" applyFill="1" applyBorder="1" applyAlignment="1" applyProtection="1">
      <alignment horizontal="left" vertical="center" wrapText="1"/>
    </xf>
    <xf numFmtId="0" fontId="0" fillId="0" borderId="14" xfId="0" applyFill="1" applyBorder="1" applyAlignment="1" applyProtection="1">
      <alignment horizontal="left" vertical="center" wrapText="1"/>
    </xf>
    <xf numFmtId="0" fontId="0" fillId="0" borderId="15" xfId="0" applyFill="1" applyBorder="1" applyAlignment="1" applyProtection="1">
      <alignment horizontal="left" vertical="center" wrapText="1"/>
    </xf>
    <xf numFmtId="0" fontId="0" fillId="0" borderId="10" xfId="0" applyFill="1" applyBorder="1" applyAlignment="1" applyProtection="1">
      <alignment horizontal="left" vertical="center" wrapText="1"/>
    </xf>
    <xf numFmtId="0" fontId="0" fillId="0" borderId="19" xfId="0" applyFill="1" applyBorder="1" applyAlignment="1" applyProtection="1">
      <alignment horizontal="left" vertical="center" wrapText="1"/>
    </xf>
    <xf numFmtId="0" fontId="0" fillId="0" borderId="20" xfId="0" applyFill="1" applyBorder="1" applyAlignment="1" applyProtection="1">
      <alignment horizontal="left" vertical="center" wrapText="1"/>
    </xf>
    <xf numFmtId="0" fontId="0" fillId="0" borderId="68" xfId="0" applyBorder="1" applyAlignment="1" applyProtection="1">
      <alignment horizontal="center" vertical="center" wrapText="1"/>
    </xf>
    <xf numFmtId="0" fontId="0" fillId="0" borderId="58" xfId="0" applyBorder="1" applyAlignment="1" applyProtection="1">
      <alignment horizontal="center" vertical="center" wrapText="1"/>
    </xf>
    <xf numFmtId="0" fontId="4" fillId="0" borderId="18" xfId="0" applyNumberFormat="1" applyFont="1" applyBorder="1" applyAlignment="1" applyProtection="1">
      <alignment horizontal="center" vertical="center" wrapText="1"/>
    </xf>
    <xf numFmtId="0" fontId="0" fillId="0" borderId="19" xfId="0" applyBorder="1" applyAlignment="1" applyProtection="1">
      <alignment horizontal="center" vertical="center" wrapText="1"/>
    </xf>
    <xf numFmtId="0" fontId="0" fillId="0" borderId="20" xfId="0" applyBorder="1" applyAlignment="1" applyProtection="1">
      <alignment horizontal="center" vertical="center" wrapText="1"/>
    </xf>
    <xf numFmtId="0" fontId="4" fillId="6" borderId="18" xfId="0" applyNumberFormat="1" applyFont="1" applyFill="1" applyBorder="1" applyAlignment="1" applyProtection="1">
      <alignment horizontal="center" vertical="center"/>
    </xf>
    <xf numFmtId="0" fontId="0" fillId="6" borderId="19" xfId="0" applyFill="1" applyBorder="1" applyAlignment="1" applyProtection="1">
      <alignment horizontal="center" vertical="center"/>
    </xf>
    <xf numFmtId="0" fontId="0" fillId="6" borderId="21" xfId="0" applyFill="1" applyBorder="1" applyAlignment="1" applyProtection="1">
      <alignment horizontal="center" vertical="center"/>
    </xf>
    <xf numFmtId="0" fontId="4" fillId="0" borderId="49" xfId="0" applyNumberFormat="1" applyFont="1" applyBorder="1" applyAlignment="1" applyProtection="1">
      <alignment horizontal="center" vertical="center"/>
    </xf>
    <xf numFmtId="0" fontId="0" fillId="0" borderId="68" xfId="0" applyBorder="1" applyAlignment="1" applyProtection="1">
      <alignment horizontal="center" vertical="center"/>
    </xf>
    <xf numFmtId="0" fontId="0" fillId="0" borderId="54" xfId="0" applyBorder="1" applyAlignment="1" applyProtection="1">
      <alignment horizontal="center" vertical="center"/>
    </xf>
    <xf numFmtId="0" fontId="4" fillId="6" borderId="8" xfId="0" applyNumberFormat="1" applyFont="1" applyFill="1" applyBorder="1" applyAlignment="1" applyProtection="1">
      <alignment horizontal="center" vertical="center" wrapText="1"/>
    </xf>
    <xf numFmtId="0" fontId="4" fillId="6" borderId="7" xfId="0" applyNumberFormat="1" applyFont="1" applyFill="1" applyBorder="1" applyAlignment="1" applyProtection="1">
      <alignment horizontal="center" vertical="center" wrapText="1"/>
    </xf>
    <xf numFmtId="0" fontId="4" fillId="6" borderId="9" xfId="0" applyNumberFormat="1" applyFont="1" applyFill="1" applyBorder="1" applyAlignment="1" applyProtection="1">
      <alignment horizontal="center" vertical="center" wrapText="1"/>
    </xf>
    <xf numFmtId="0" fontId="14" fillId="0" borderId="6" xfId="0" applyNumberFormat="1" applyFont="1" applyBorder="1" applyAlignment="1" applyProtection="1">
      <alignment horizontal="left" vertical="center" wrapText="1"/>
    </xf>
    <xf numFmtId="0" fontId="14" fillId="0" borderId="4" xfId="0" applyNumberFormat="1" applyFont="1" applyBorder="1" applyAlignment="1" applyProtection="1">
      <alignment horizontal="left" vertical="center" wrapText="1"/>
    </xf>
    <xf numFmtId="0" fontId="14" fillId="0" borderId="61" xfId="0" applyNumberFormat="1" applyFont="1" applyBorder="1" applyAlignment="1" applyProtection="1">
      <alignment horizontal="left" vertical="center" wrapText="1"/>
    </xf>
    <xf numFmtId="0" fontId="14" fillId="0" borderId="10" xfId="0" applyNumberFormat="1" applyFont="1" applyBorder="1" applyAlignment="1" applyProtection="1">
      <alignment horizontal="left" vertical="center" wrapText="1"/>
    </xf>
    <xf numFmtId="0" fontId="14" fillId="0" borderId="19" xfId="0" applyNumberFormat="1" applyFont="1" applyBorder="1" applyAlignment="1" applyProtection="1">
      <alignment horizontal="left" vertical="center" wrapText="1"/>
    </xf>
    <xf numFmtId="0" fontId="14" fillId="0" borderId="20" xfId="0" applyNumberFormat="1" applyFont="1" applyBorder="1" applyAlignment="1" applyProtection="1">
      <alignment horizontal="left" vertical="center" wrapText="1"/>
    </xf>
    <xf numFmtId="0" fontId="4" fillId="0" borderId="19" xfId="0" applyNumberFormat="1" applyFont="1" applyBorder="1" applyAlignment="1" applyProtection="1">
      <alignment horizontal="center" vertical="center" wrapText="1"/>
    </xf>
    <xf numFmtId="0" fontId="4" fillId="0" borderId="20" xfId="0" applyNumberFormat="1" applyFont="1" applyBorder="1" applyAlignment="1" applyProtection="1">
      <alignment horizontal="center" vertical="center" wrapText="1"/>
    </xf>
    <xf numFmtId="0" fontId="14" fillId="0" borderId="2" xfId="0" applyNumberFormat="1" applyFont="1" applyBorder="1" applyAlignment="1" applyProtection="1">
      <alignment horizontal="left" vertical="center" wrapText="1"/>
    </xf>
    <xf numFmtId="0" fontId="14" fillId="0" borderId="0" xfId="0" applyNumberFormat="1" applyFont="1" applyBorder="1" applyAlignment="1" applyProtection="1">
      <alignment horizontal="left" vertical="center" wrapText="1"/>
    </xf>
    <xf numFmtId="0" fontId="14" fillId="0" borderId="12" xfId="0" applyNumberFormat="1" applyFont="1" applyBorder="1" applyAlignment="1" applyProtection="1">
      <alignment horizontal="left" vertical="center" wrapText="1"/>
    </xf>
    <xf numFmtId="0" fontId="41" fillId="0" borderId="0" xfId="0" applyFont="1" applyBorder="1" applyAlignment="1" applyProtection="1">
      <alignment horizontal="center"/>
    </xf>
    <xf numFmtId="0" fontId="6" fillId="0" borderId="16" xfId="0" applyNumberFormat="1" applyFont="1" applyFill="1" applyBorder="1" applyAlignment="1" applyProtection="1">
      <alignment horizontal="center" vertical="center" wrapText="1"/>
    </xf>
    <xf numFmtId="0" fontId="4" fillId="0" borderId="65" xfId="0" applyNumberFormat="1" applyFont="1" applyFill="1" applyBorder="1" applyAlignment="1" applyProtection="1">
      <alignment horizontal="center" vertical="center" wrapText="1"/>
    </xf>
    <xf numFmtId="0" fontId="4" fillId="0" borderId="60" xfId="0" applyNumberFormat="1" applyFont="1" applyFill="1" applyBorder="1" applyAlignment="1" applyProtection="1">
      <alignment horizontal="center" vertical="center" wrapText="1"/>
    </xf>
    <xf numFmtId="0" fontId="4" fillId="0" borderId="26" xfId="0" applyNumberFormat="1" applyFont="1" applyBorder="1" applyAlignment="1" applyProtection="1">
      <alignment horizontal="left" vertical="center" wrapText="1"/>
    </xf>
    <xf numFmtId="0" fontId="4" fillId="0" borderId="44" xfId="0" applyNumberFormat="1" applyFont="1" applyBorder="1" applyAlignment="1" applyProtection="1">
      <alignment horizontal="left" vertical="center" wrapText="1"/>
    </xf>
    <xf numFmtId="0" fontId="4" fillId="0" borderId="30" xfId="0" applyNumberFormat="1" applyFont="1" applyBorder="1" applyAlignment="1" applyProtection="1">
      <alignment horizontal="center" vertical="center"/>
    </xf>
    <xf numFmtId="0" fontId="0" fillId="0" borderId="27" xfId="0" applyBorder="1" applyAlignment="1" applyProtection="1">
      <alignment horizontal="center" vertical="center"/>
    </xf>
    <xf numFmtId="0" fontId="0" fillId="0" borderId="28" xfId="0" applyBorder="1" applyAlignment="1" applyProtection="1">
      <alignment horizontal="center" vertical="center"/>
    </xf>
    <xf numFmtId="0" fontId="4" fillId="0" borderId="7" xfId="0" applyNumberFormat="1" applyFont="1" applyBorder="1" applyAlignment="1" applyProtection="1">
      <alignment horizontal="left" vertical="center" wrapText="1"/>
    </xf>
    <xf numFmtId="0" fontId="4" fillId="0" borderId="9" xfId="0" applyNumberFormat="1" applyFont="1" applyBorder="1" applyAlignment="1" applyProtection="1">
      <alignment horizontal="left" vertical="center" wrapText="1"/>
    </xf>
    <xf numFmtId="0" fontId="9" fillId="0" borderId="3" xfId="0" applyFont="1" applyBorder="1" applyAlignment="1" applyProtection="1">
      <alignment horizontal="center" vertical="center"/>
    </xf>
    <xf numFmtId="0" fontId="9" fillId="0" borderId="11" xfId="0" applyFont="1" applyBorder="1" applyAlignment="1" applyProtection="1">
      <alignment horizontal="center" vertical="center"/>
    </xf>
    <xf numFmtId="0" fontId="9" fillId="0" borderId="18" xfId="0" applyFont="1" applyBorder="1" applyAlignment="1" applyProtection="1">
      <alignment horizontal="center" vertical="center"/>
    </xf>
    <xf numFmtId="0" fontId="9" fillId="0" borderId="63" xfId="0" applyFont="1" applyFill="1" applyBorder="1" applyAlignment="1" applyProtection="1">
      <alignment horizontal="center" vertical="center" wrapText="1"/>
    </xf>
    <xf numFmtId="0" fontId="9" fillId="0" borderId="51" xfId="0" applyFont="1" applyFill="1" applyBorder="1" applyAlignment="1" applyProtection="1">
      <alignment horizontal="center" vertical="center" wrapText="1"/>
    </xf>
    <xf numFmtId="0" fontId="9" fillId="0" borderId="63" xfId="0" applyFont="1" applyBorder="1" applyAlignment="1" applyProtection="1">
      <alignment horizontal="center" vertical="center" wrapText="1"/>
    </xf>
    <xf numFmtId="0" fontId="9" fillId="0" borderId="73" xfId="0" applyFont="1" applyBorder="1" applyAlignment="1" applyProtection="1">
      <alignment horizontal="center" vertical="center" wrapText="1"/>
    </xf>
    <xf numFmtId="0" fontId="9" fillId="0" borderId="51" xfId="0" applyFont="1" applyBorder="1" applyAlignment="1" applyProtection="1">
      <alignment horizontal="center" vertical="center" wrapText="1"/>
    </xf>
    <xf numFmtId="0" fontId="9" fillId="0" borderId="3" xfId="0" applyFont="1" applyBorder="1" applyAlignment="1" applyProtection="1">
      <alignment horizontal="center" vertical="center" wrapText="1"/>
    </xf>
    <xf numFmtId="0" fontId="9" fillId="0" borderId="8" xfId="0" applyFont="1" applyFill="1" applyBorder="1" applyAlignment="1" applyProtection="1">
      <alignment horizontal="left"/>
    </xf>
    <xf numFmtId="0" fontId="0" fillId="0" borderId="7" xfId="0" applyFill="1" applyBorder="1" applyProtection="1"/>
    <xf numFmtId="0" fontId="0" fillId="0" borderId="9" xfId="0" applyFill="1" applyBorder="1" applyProtection="1"/>
    <xf numFmtId="0" fontId="9" fillId="0" borderId="8" xfId="0" applyFont="1" applyFill="1" applyBorder="1" applyAlignment="1" applyProtection="1">
      <alignment horizontal="center"/>
    </xf>
    <xf numFmtId="0" fontId="9" fillId="0" borderId="7" xfId="0" applyFont="1" applyFill="1" applyBorder="1" applyAlignment="1" applyProtection="1">
      <alignment horizontal="center"/>
    </xf>
    <xf numFmtId="0" fontId="9" fillId="0" borderId="24" xfId="0" applyFont="1" applyFill="1" applyBorder="1" applyAlignment="1" applyProtection="1">
      <alignment horizontal="center"/>
    </xf>
    <xf numFmtId="0" fontId="9" fillId="0" borderId="75" xfId="0" applyFont="1" applyFill="1" applyBorder="1" applyAlignment="1" applyProtection="1"/>
    <xf numFmtId="0" fontId="9" fillId="0" borderId="76" xfId="0" applyFont="1" applyFill="1" applyBorder="1" applyAlignment="1" applyProtection="1"/>
    <xf numFmtId="0" fontId="9" fillId="0" borderId="77" xfId="0" applyFont="1" applyFill="1" applyBorder="1" applyAlignment="1" applyProtection="1"/>
    <xf numFmtId="0" fontId="6" fillId="0" borderId="32" xfId="0" applyFont="1" applyBorder="1" applyAlignment="1" applyProtection="1">
      <alignment horizontal="center" vertical="center"/>
      <protection locked="0"/>
    </xf>
    <xf numFmtId="0" fontId="6" fillId="0" borderId="32" xfId="0" quotePrefix="1"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6" fillId="0" borderId="33" xfId="0" quotePrefix="1" applyFont="1" applyBorder="1" applyAlignment="1" applyProtection="1">
      <alignment horizontal="center" vertical="center"/>
      <protection locked="0"/>
    </xf>
    <xf numFmtId="0" fontId="9" fillId="0" borderId="78" xfId="0" applyFont="1" applyBorder="1" applyAlignment="1" applyProtection="1">
      <alignment horizontal="left"/>
    </xf>
    <xf numFmtId="0" fontId="9" fillId="0" borderId="79" xfId="0" applyFont="1" applyBorder="1" applyAlignment="1" applyProtection="1">
      <alignment horizontal="left"/>
    </xf>
    <xf numFmtId="0" fontId="9" fillId="0" borderId="80" xfId="0" applyFont="1" applyBorder="1" applyAlignment="1" applyProtection="1">
      <alignment horizontal="left"/>
    </xf>
    <xf numFmtId="0" fontId="9" fillId="0" borderId="18" xfId="0" applyFont="1" applyFill="1" applyBorder="1" applyAlignment="1" applyProtection="1">
      <alignment vertical="top" wrapText="1"/>
    </xf>
    <xf numFmtId="0" fontId="0" fillId="0" borderId="19" xfId="0" applyFill="1" applyBorder="1" applyProtection="1"/>
    <xf numFmtId="0" fontId="0" fillId="0" borderId="20" xfId="0" applyFill="1" applyBorder="1" applyProtection="1"/>
    <xf numFmtId="0" fontId="9" fillId="0" borderId="18" xfId="0" applyFont="1" applyFill="1" applyBorder="1" applyAlignment="1" applyProtection="1">
      <alignment horizontal="center"/>
    </xf>
    <xf numFmtId="0" fontId="9" fillId="0" borderId="19" xfId="0" applyFont="1" applyFill="1" applyBorder="1" applyAlignment="1" applyProtection="1">
      <alignment horizontal="center"/>
    </xf>
    <xf numFmtId="0" fontId="9" fillId="0" borderId="21" xfId="0" applyFont="1" applyFill="1" applyBorder="1" applyAlignment="1" applyProtection="1">
      <alignment horizontal="center"/>
    </xf>
    <xf numFmtId="0" fontId="9" fillId="0" borderId="78" xfId="0" applyFont="1" applyFill="1" applyBorder="1" applyAlignment="1" applyProtection="1">
      <alignment horizontal="left"/>
    </xf>
    <xf numFmtId="0" fontId="9" fillId="0" borderId="79" xfId="0" applyFont="1" applyFill="1" applyBorder="1" applyAlignment="1" applyProtection="1">
      <alignment horizontal="left"/>
    </xf>
    <xf numFmtId="0" fontId="9" fillId="0" borderId="80" xfId="0" applyFont="1" applyFill="1" applyBorder="1" applyAlignment="1" applyProtection="1">
      <alignment horizontal="left"/>
    </xf>
    <xf numFmtId="0" fontId="9" fillId="0" borderId="8" xfId="0" applyFont="1" applyFill="1" applyBorder="1" applyAlignment="1" applyProtection="1">
      <alignment wrapText="1"/>
    </xf>
    <xf numFmtId="0" fontId="9" fillId="0" borderId="7" xfId="0" applyFont="1" applyFill="1" applyBorder="1" applyAlignment="1" applyProtection="1">
      <alignment wrapText="1"/>
    </xf>
    <xf numFmtId="0" fontId="9" fillId="0" borderId="9" xfId="0" applyFont="1" applyFill="1" applyBorder="1" applyAlignment="1" applyProtection="1">
      <alignment wrapText="1"/>
    </xf>
    <xf numFmtId="0" fontId="9" fillId="0" borderId="75" xfId="0" applyFont="1" applyFill="1" applyBorder="1" applyAlignment="1" applyProtection="1">
      <alignment horizontal="left" wrapText="1"/>
    </xf>
    <xf numFmtId="0" fontId="9" fillId="0" borderId="76" xfId="0" applyFont="1" applyFill="1" applyBorder="1" applyAlignment="1" applyProtection="1">
      <alignment horizontal="left"/>
    </xf>
    <xf numFmtId="0" fontId="9" fillId="0" borderId="77" xfId="0" applyFont="1" applyFill="1" applyBorder="1" applyAlignment="1" applyProtection="1">
      <alignment horizontal="left"/>
    </xf>
    <xf numFmtId="0" fontId="9" fillId="0" borderId="3" xfId="0" applyFont="1" applyFill="1" applyBorder="1" applyAlignment="1" applyProtection="1">
      <alignment horizontal="center"/>
    </xf>
    <xf numFmtId="0" fontId="9" fillId="0" borderId="4" xfId="0" applyFont="1" applyFill="1" applyBorder="1" applyAlignment="1" applyProtection="1">
      <alignment horizontal="center"/>
    </xf>
    <xf numFmtId="0" fontId="6" fillId="0" borderId="7" xfId="0" applyNumberFormat="1" applyFont="1" applyFill="1" applyBorder="1" applyAlignment="1" applyProtection="1">
      <alignment horizontal="left" wrapText="1"/>
    </xf>
    <xf numFmtId="0" fontId="6" fillId="0" borderId="9" xfId="0" applyNumberFormat="1" applyFont="1" applyFill="1" applyBorder="1" applyAlignment="1" applyProtection="1">
      <alignment horizontal="left" wrapText="1"/>
    </xf>
    <xf numFmtId="0" fontId="4" fillId="0" borderId="24" xfId="0" applyNumberFormat="1" applyFont="1" applyBorder="1" applyAlignment="1" applyProtection="1">
      <alignment horizontal="center" vertical="center" wrapText="1"/>
    </xf>
    <xf numFmtId="0" fontId="4" fillId="0" borderId="22" xfId="0" applyNumberFormat="1" applyFont="1" applyBorder="1" applyAlignment="1" applyProtection="1">
      <alignment horizontal="center" vertical="center" wrapText="1"/>
    </xf>
    <xf numFmtId="0" fontId="6" fillId="0" borderId="7" xfId="0" applyNumberFormat="1" applyFont="1" applyFill="1" applyBorder="1" applyAlignment="1" applyProtection="1">
      <alignment horizontal="left" wrapText="1" indent="1"/>
    </xf>
    <xf numFmtId="0" fontId="6" fillId="0" borderId="9" xfId="0" applyNumberFormat="1" applyFont="1" applyFill="1" applyBorder="1" applyAlignment="1" applyProtection="1">
      <alignment horizontal="left" wrapText="1" indent="1"/>
    </xf>
    <xf numFmtId="0" fontId="4" fillId="0" borderId="62" xfId="0" applyNumberFormat="1" applyFont="1" applyBorder="1" applyAlignment="1" applyProtection="1">
      <alignment horizontal="center" vertical="center" wrapText="1"/>
    </xf>
    <xf numFmtId="0" fontId="6" fillId="0" borderId="27" xfId="0" applyNumberFormat="1" applyFont="1" applyFill="1" applyBorder="1" applyAlignment="1" applyProtection="1">
      <alignment horizontal="left" vertical="center" wrapText="1"/>
    </xf>
    <xf numFmtId="0" fontId="6" fillId="0" borderId="29" xfId="0" applyNumberFormat="1" applyFont="1" applyFill="1" applyBorder="1" applyAlignment="1" applyProtection="1">
      <alignment horizontal="left" vertical="center" wrapText="1"/>
    </xf>
    <xf numFmtId="0" fontId="4" fillId="0" borderId="28" xfId="0" applyNumberFormat="1" applyFont="1" applyBorder="1" applyAlignment="1" applyProtection="1">
      <alignment horizontal="center" vertical="center" wrapText="1"/>
    </xf>
    <xf numFmtId="0" fontId="4" fillId="0" borderId="22" xfId="0" applyNumberFormat="1" applyFont="1" applyBorder="1" applyAlignment="1" applyProtection="1">
      <alignment horizontal="center" vertical="center"/>
    </xf>
    <xf numFmtId="0" fontId="5" fillId="0" borderId="0" xfId="0" applyNumberFormat="1" applyFont="1" applyBorder="1" applyAlignment="1" applyProtection="1">
      <alignment horizontal="center"/>
    </xf>
    <xf numFmtId="0" fontId="6" fillId="0" borderId="1" xfId="0" applyNumberFormat="1" applyFont="1" applyBorder="1" applyAlignment="1" applyProtection="1">
      <alignment horizontal="center" vertical="top"/>
    </xf>
    <xf numFmtId="0" fontId="6" fillId="0" borderId="14" xfId="0" applyNumberFormat="1" applyFont="1" applyBorder="1" applyAlignment="1" applyProtection="1">
      <alignment horizontal="center" vertical="top"/>
    </xf>
    <xf numFmtId="0" fontId="6" fillId="0" borderId="15" xfId="0" applyNumberFormat="1" applyFont="1" applyBorder="1" applyAlignment="1" applyProtection="1">
      <alignment horizontal="center" vertical="top"/>
    </xf>
    <xf numFmtId="0" fontId="6" fillId="0" borderId="2" xfId="0" applyNumberFormat="1" applyFont="1" applyBorder="1" applyAlignment="1" applyProtection="1">
      <alignment horizontal="center" vertical="top"/>
    </xf>
    <xf numFmtId="0" fontId="6" fillId="0" borderId="0" xfId="0" applyNumberFormat="1" applyFont="1" applyBorder="1" applyAlignment="1" applyProtection="1">
      <alignment horizontal="center" vertical="top"/>
    </xf>
    <xf numFmtId="0" fontId="6" fillId="0" borderId="12" xfId="0" applyNumberFormat="1" applyFont="1" applyBorder="1" applyAlignment="1" applyProtection="1">
      <alignment horizontal="center" vertical="top"/>
    </xf>
    <xf numFmtId="0" fontId="6" fillId="0" borderId="10" xfId="0" applyNumberFormat="1" applyFont="1" applyBorder="1" applyAlignment="1" applyProtection="1">
      <alignment horizontal="center" vertical="top"/>
    </xf>
    <xf numFmtId="0" fontId="6" fillId="0" borderId="19" xfId="0" applyNumberFormat="1" applyFont="1" applyBorder="1" applyAlignment="1" applyProtection="1">
      <alignment horizontal="center" vertical="top"/>
    </xf>
    <xf numFmtId="0" fontId="6" fillId="0" borderId="20" xfId="0" applyNumberFormat="1" applyFont="1" applyBorder="1" applyAlignment="1" applyProtection="1">
      <alignment horizontal="center" vertical="top"/>
    </xf>
    <xf numFmtId="0" fontId="6" fillId="0" borderId="13" xfId="0" applyNumberFormat="1" applyFont="1" applyBorder="1" applyAlignment="1" applyProtection="1">
      <alignment horizontal="center" vertical="top"/>
    </xf>
    <xf numFmtId="0" fontId="6" fillId="0" borderId="11" xfId="0" applyNumberFormat="1" applyFont="1" applyBorder="1" applyAlignment="1" applyProtection="1">
      <alignment horizontal="center" vertical="top"/>
    </xf>
    <xf numFmtId="0" fontId="6" fillId="0" borderId="18" xfId="0" applyNumberFormat="1" applyFont="1" applyBorder="1" applyAlignment="1" applyProtection="1">
      <alignment horizontal="center" vertical="top"/>
    </xf>
    <xf numFmtId="0" fontId="6" fillId="0" borderId="7" xfId="0" applyNumberFormat="1" applyFont="1" applyBorder="1" applyAlignment="1" applyProtection="1">
      <alignment horizontal="left" wrapText="1"/>
    </xf>
    <xf numFmtId="0" fontId="6" fillId="0" borderId="9" xfId="0" applyNumberFormat="1" applyFont="1" applyBorder="1" applyAlignment="1" applyProtection="1">
      <alignment horizontal="left" wrapText="1"/>
    </xf>
    <xf numFmtId="0" fontId="6" fillId="0" borderId="27" xfId="0" applyNumberFormat="1" applyFont="1" applyBorder="1" applyAlignment="1" applyProtection="1">
      <alignment horizontal="left" vertical="center" wrapText="1"/>
    </xf>
    <xf numFmtId="0" fontId="6" fillId="0" borderId="29" xfId="0" applyNumberFormat="1" applyFont="1" applyBorder="1" applyAlignment="1" applyProtection="1">
      <alignment horizontal="left" vertical="center" wrapText="1"/>
    </xf>
    <xf numFmtId="0" fontId="6" fillId="0" borderId="4" xfId="0" applyNumberFormat="1" applyFont="1" applyFill="1" applyBorder="1" applyAlignment="1" applyProtection="1">
      <alignment horizontal="left" vertical="center" wrapText="1" indent="2"/>
    </xf>
    <xf numFmtId="0" fontId="6" fillId="0" borderId="61" xfId="0" applyNumberFormat="1" applyFont="1" applyFill="1" applyBorder="1" applyAlignment="1" applyProtection="1">
      <alignment horizontal="left" vertical="center" wrapText="1" indent="2"/>
    </xf>
    <xf numFmtId="0" fontId="6" fillId="0" borderId="0" xfId="0" applyNumberFormat="1" applyFont="1" applyFill="1" applyBorder="1" applyAlignment="1" applyProtection="1">
      <alignment horizontal="left" vertical="center" wrapText="1" indent="2"/>
    </xf>
    <xf numFmtId="0" fontId="6" fillId="0" borderId="12" xfId="0" applyNumberFormat="1" applyFont="1" applyFill="1" applyBorder="1" applyAlignment="1" applyProtection="1">
      <alignment horizontal="left" vertical="center" wrapText="1" indent="2"/>
    </xf>
    <xf numFmtId="0" fontId="4" fillId="0" borderId="3" xfId="0" applyNumberFormat="1" applyFont="1" applyFill="1" applyBorder="1" applyAlignment="1" applyProtection="1">
      <alignment horizontal="center" vertical="center" wrapText="1"/>
    </xf>
    <xf numFmtId="0" fontId="4" fillId="0" borderId="61" xfId="0" applyNumberFormat="1" applyFont="1" applyFill="1" applyBorder="1" applyAlignment="1" applyProtection="1">
      <alignment horizontal="center" vertical="center" wrapText="1"/>
    </xf>
    <xf numFmtId="0" fontId="4" fillId="0" borderId="3" xfId="0" applyNumberFormat="1" applyFont="1" applyFill="1" applyBorder="1" applyAlignment="1" applyProtection="1">
      <alignment horizontal="right"/>
    </xf>
    <xf numFmtId="0" fontId="4" fillId="0" borderId="4" xfId="0" applyNumberFormat="1" applyFont="1" applyFill="1" applyBorder="1" applyAlignment="1" applyProtection="1">
      <alignment horizontal="right"/>
    </xf>
    <xf numFmtId="49" fontId="4" fillId="0" borderId="7" xfId="0" applyNumberFormat="1" applyFont="1" applyFill="1" applyBorder="1" applyAlignment="1" applyProtection="1">
      <alignment horizontal="left"/>
    </xf>
    <xf numFmtId="0" fontId="4" fillId="0" borderId="62" xfId="0" applyNumberFormat="1" applyFont="1" applyBorder="1" applyAlignment="1" applyProtection="1">
      <alignment horizontal="left"/>
    </xf>
    <xf numFmtId="0" fontId="4" fillId="0" borderId="30" xfId="0" applyNumberFormat="1" applyFont="1" applyFill="1" applyBorder="1" applyAlignment="1" applyProtection="1">
      <alignment horizontal="center" vertical="center" wrapText="1"/>
    </xf>
    <xf numFmtId="0" fontId="4" fillId="0" borderId="27" xfId="0" applyNumberFormat="1" applyFont="1" applyFill="1" applyBorder="1" applyAlignment="1" applyProtection="1">
      <alignment horizontal="center" vertical="center" wrapText="1"/>
    </xf>
    <xf numFmtId="0" fontId="4" fillId="0" borderId="29" xfId="0" applyNumberFormat="1" applyFont="1" applyFill="1" applyBorder="1" applyAlignment="1" applyProtection="1">
      <alignment horizontal="center" vertical="center" wrapText="1"/>
    </xf>
    <xf numFmtId="0" fontId="4" fillId="0" borderId="30" xfId="0" applyNumberFormat="1" applyFont="1" applyFill="1" applyBorder="1" applyAlignment="1" applyProtection="1">
      <alignment horizontal="right"/>
    </xf>
    <xf numFmtId="0" fontId="4" fillId="0" borderId="27" xfId="0" applyNumberFormat="1" applyFont="1" applyFill="1" applyBorder="1" applyAlignment="1" applyProtection="1">
      <alignment horizontal="right"/>
    </xf>
    <xf numFmtId="49" fontId="4" fillId="0" borderId="27" xfId="0" applyNumberFormat="1" applyFont="1" applyFill="1" applyBorder="1" applyAlignment="1" applyProtection="1">
      <alignment horizontal="left"/>
    </xf>
    <xf numFmtId="0" fontId="4" fillId="0" borderId="28" xfId="0" applyNumberFormat="1" applyFont="1" applyBorder="1" applyAlignment="1" applyProtection="1">
      <alignment horizontal="left"/>
    </xf>
    <xf numFmtId="0" fontId="9" fillId="0" borderId="0" xfId="0" applyFont="1" applyAlignment="1" applyProtection="1">
      <alignment horizontal="center" wrapText="1"/>
    </xf>
    <xf numFmtId="1" fontId="4" fillId="0" borderId="7" xfId="0" applyNumberFormat="1" applyFont="1" applyFill="1" applyBorder="1" applyAlignment="1" applyProtection="1">
      <alignment horizontal="left"/>
    </xf>
    <xf numFmtId="0" fontId="4" fillId="0" borderId="8" xfId="0" applyNumberFormat="1" applyFont="1" applyFill="1" applyBorder="1" applyAlignment="1" applyProtection="1">
      <alignment horizontal="right"/>
    </xf>
    <xf numFmtId="0" fontId="4" fillId="0" borderId="7" xfId="0" applyNumberFormat="1" applyFont="1" applyFill="1" applyBorder="1" applyAlignment="1" applyProtection="1">
      <alignment horizontal="right"/>
    </xf>
    <xf numFmtId="0" fontId="6" fillId="0" borderId="1" xfId="0" applyNumberFormat="1" applyFont="1" applyBorder="1" applyAlignment="1" applyProtection="1">
      <alignment horizontal="center" vertical="top" wrapText="1"/>
    </xf>
    <xf numFmtId="0" fontId="6" fillId="0" borderId="14" xfId="0" applyNumberFormat="1" applyFont="1" applyBorder="1" applyAlignment="1" applyProtection="1">
      <alignment horizontal="center" vertical="top" wrapText="1"/>
    </xf>
    <xf numFmtId="0" fontId="6" fillId="0" borderId="15" xfId="0" applyNumberFormat="1" applyFont="1" applyBorder="1" applyAlignment="1" applyProtection="1">
      <alignment horizontal="center" vertical="top" wrapText="1"/>
    </xf>
    <xf numFmtId="0" fontId="6" fillId="0" borderId="5" xfId="0" applyNumberFormat="1" applyFont="1" applyBorder="1" applyAlignment="1" applyProtection="1">
      <alignment horizontal="center" vertical="top" wrapText="1"/>
    </xf>
    <xf numFmtId="0" fontId="6" fillId="0" borderId="26" xfId="0" applyNumberFormat="1" applyFont="1" applyBorder="1" applyAlignment="1" applyProtection="1">
      <alignment horizontal="center" vertical="top" wrapText="1"/>
    </xf>
    <xf numFmtId="0" fontId="6" fillId="0" borderId="44" xfId="0" applyNumberFormat="1" applyFont="1" applyBorder="1" applyAlignment="1" applyProtection="1">
      <alignment horizontal="center" vertical="top" wrapText="1"/>
    </xf>
    <xf numFmtId="0" fontId="6" fillId="0" borderId="13" xfId="0" applyNumberFormat="1" applyFont="1" applyBorder="1" applyAlignment="1" applyProtection="1">
      <alignment horizontal="center" vertical="top" wrapText="1"/>
    </xf>
    <xf numFmtId="0" fontId="6" fillId="0" borderId="43" xfId="0" applyNumberFormat="1" applyFont="1" applyBorder="1" applyAlignment="1" applyProtection="1">
      <alignment horizontal="center" vertical="top" wrapText="1"/>
    </xf>
    <xf numFmtId="0" fontId="6" fillId="0" borderId="51" xfId="0" applyNumberFormat="1" applyFont="1" applyFill="1" applyBorder="1" applyAlignment="1" applyProtection="1">
      <alignment horizontal="center" vertical="top" wrapText="1"/>
    </xf>
    <xf numFmtId="0" fontId="6" fillId="0" borderId="52" xfId="0" applyNumberFormat="1" applyFont="1" applyFill="1" applyBorder="1" applyAlignment="1" applyProtection="1">
      <alignment horizontal="center" vertical="top" wrapText="1"/>
    </xf>
    <xf numFmtId="0" fontId="4" fillId="0" borderId="38" xfId="0" applyNumberFormat="1" applyFont="1" applyFill="1" applyBorder="1" applyAlignment="1" applyProtection="1">
      <alignment horizontal="center" vertical="center" wrapText="1"/>
    </xf>
    <xf numFmtId="165" fontId="6" fillId="6" borderId="63" xfId="0" applyNumberFormat="1" applyFont="1" applyFill="1" applyBorder="1" applyAlignment="1" applyProtection="1">
      <alignment horizontal="center" vertical="center"/>
    </xf>
    <xf numFmtId="0" fontId="4" fillId="0" borderId="11" xfId="0" applyNumberFormat="1" applyFont="1" applyBorder="1" applyAlignment="1" applyProtection="1">
      <alignment horizontal="center" vertical="center" wrapText="1"/>
    </xf>
    <xf numFmtId="0" fontId="4" fillId="0" borderId="0" xfId="0" applyNumberFormat="1" applyFont="1" applyBorder="1" applyAlignment="1" applyProtection="1">
      <alignment horizontal="center" vertical="center" wrapText="1"/>
    </xf>
    <xf numFmtId="0" fontId="4" fillId="0" borderId="12" xfId="0" applyNumberFormat="1" applyFont="1" applyBorder="1" applyAlignment="1" applyProtection="1">
      <alignment horizontal="center" vertical="center" wrapText="1"/>
    </xf>
    <xf numFmtId="0" fontId="4" fillId="0" borderId="11" xfId="0" applyNumberFormat="1" applyFont="1" applyFill="1" applyBorder="1" applyAlignment="1" applyProtection="1">
      <alignment horizontal="right"/>
    </xf>
    <xf numFmtId="0" fontId="4" fillId="0" borderId="0" xfId="0" applyNumberFormat="1" applyFont="1" applyFill="1" applyBorder="1" applyAlignment="1" applyProtection="1">
      <alignment horizontal="right"/>
    </xf>
    <xf numFmtId="49" fontId="4" fillId="0" borderId="19" xfId="0" applyNumberFormat="1" applyFont="1" applyFill="1" applyBorder="1" applyAlignment="1" applyProtection="1">
      <alignment horizontal="left"/>
    </xf>
    <xf numFmtId="0" fontId="6" fillId="0" borderId="4" xfId="0" applyNumberFormat="1" applyFont="1" applyFill="1" applyBorder="1" applyAlignment="1" applyProtection="1">
      <alignment horizontal="left" vertical="center" wrapText="1"/>
    </xf>
    <xf numFmtId="0" fontId="6" fillId="0" borderId="61" xfId="0" applyNumberFormat="1" applyFont="1" applyFill="1" applyBorder="1" applyAlignment="1" applyProtection="1">
      <alignment horizontal="left" vertical="center" wrapText="1"/>
    </xf>
    <xf numFmtId="0" fontId="6" fillId="0" borderId="19" xfId="0" applyNumberFormat="1" applyFont="1" applyFill="1" applyBorder="1" applyAlignment="1" applyProtection="1">
      <alignment horizontal="left" vertical="center" wrapText="1"/>
    </xf>
    <xf numFmtId="0" fontId="6" fillId="0" borderId="20" xfId="0" applyNumberFormat="1" applyFont="1" applyFill="1" applyBorder="1" applyAlignment="1" applyProtection="1">
      <alignment horizontal="left" vertical="center" wrapText="1"/>
    </xf>
    <xf numFmtId="0" fontId="4" fillId="0" borderId="0" xfId="0" applyNumberFormat="1" applyFont="1" applyFill="1" applyBorder="1" applyAlignment="1" applyProtection="1">
      <alignment horizontal="left"/>
    </xf>
    <xf numFmtId="0" fontId="4" fillId="0" borderId="17" xfId="0" applyNumberFormat="1" applyFont="1" applyFill="1" applyBorder="1" applyAlignment="1" applyProtection="1">
      <alignment horizontal="left"/>
    </xf>
    <xf numFmtId="0" fontId="4" fillId="0" borderId="4" xfId="0" applyNumberFormat="1" applyFont="1" applyFill="1" applyBorder="1" applyAlignment="1" applyProtection="1">
      <alignment horizontal="left"/>
    </xf>
    <xf numFmtId="0" fontId="4" fillId="0" borderId="62" xfId="0" applyNumberFormat="1" applyFont="1" applyFill="1" applyBorder="1" applyAlignment="1" applyProtection="1">
      <alignment horizontal="left"/>
    </xf>
    <xf numFmtId="0" fontId="4" fillId="0" borderId="18" xfId="0" applyNumberFormat="1" applyFont="1" applyFill="1" applyBorder="1" applyAlignment="1" applyProtection="1">
      <alignment horizontal="center"/>
    </xf>
    <xf numFmtId="0" fontId="4" fillId="0" borderId="19" xfId="0" applyNumberFormat="1" applyFont="1" applyFill="1" applyBorder="1" applyAlignment="1" applyProtection="1">
      <alignment horizontal="center"/>
    </xf>
    <xf numFmtId="0" fontId="4" fillId="0" borderId="21" xfId="0" applyNumberFormat="1" applyFont="1" applyFill="1" applyBorder="1" applyAlignment="1" applyProtection="1">
      <alignment horizontal="center"/>
    </xf>
    <xf numFmtId="0" fontId="4" fillId="0" borderId="7" xfId="0" applyNumberFormat="1" applyFont="1" applyFill="1" applyBorder="1" applyAlignment="1" applyProtection="1">
      <alignment horizontal="left"/>
    </xf>
    <xf numFmtId="0" fontId="4" fillId="0" borderId="24" xfId="0" applyNumberFormat="1" applyFont="1" applyFill="1" applyBorder="1" applyAlignment="1" applyProtection="1">
      <alignment horizontal="left"/>
    </xf>
    <xf numFmtId="0" fontId="9" fillId="0" borderId="4" xfId="0" applyNumberFormat="1" applyFont="1" applyFill="1" applyBorder="1" applyAlignment="1" applyProtection="1">
      <alignment horizontal="left" vertical="center" wrapText="1" indent="2"/>
    </xf>
    <xf numFmtId="0" fontId="9" fillId="0" borderId="61" xfId="0" applyNumberFormat="1" applyFont="1" applyFill="1" applyBorder="1" applyAlignment="1" applyProtection="1">
      <alignment horizontal="left" vertical="center" wrapText="1" indent="2"/>
    </xf>
    <xf numFmtId="0" fontId="9" fillId="0" borderId="19" xfId="0" applyNumberFormat="1" applyFont="1" applyFill="1" applyBorder="1" applyAlignment="1" applyProtection="1">
      <alignment horizontal="left" vertical="center" wrapText="1" indent="2"/>
    </xf>
    <xf numFmtId="0" fontId="9" fillId="0" borderId="20" xfId="0" applyNumberFormat="1" applyFont="1" applyFill="1" applyBorder="1" applyAlignment="1" applyProtection="1">
      <alignment horizontal="left" vertical="center" wrapText="1" indent="2"/>
    </xf>
    <xf numFmtId="0" fontId="6" fillId="0" borderId="19" xfId="0" applyNumberFormat="1" applyFont="1" applyFill="1" applyBorder="1" applyAlignment="1" applyProtection="1">
      <alignment horizontal="left" vertical="center" wrapText="1" indent="2"/>
    </xf>
    <xf numFmtId="0" fontId="6" fillId="0" borderId="20" xfId="0" applyNumberFormat="1" applyFont="1" applyFill="1" applyBorder="1" applyAlignment="1" applyProtection="1">
      <alignment horizontal="left" vertical="center" wrapText="1" indent="2"/>
    </xf>
    <xf numFmtId="0" fontId="8" fillId="0" borderId="0" xfId="0" applyNumberFormat="1" applyFont="1" applyFill="1" applyBorder="1" applyAlignment="1" applyProtection="1">
      <alignment horizontal="left" vertical="center" wrapText="1"/>
    </xf>
    <xf numFmtId="0" fontId="8" fillId="0" borderId="12" xfId="0" applyNumberFormat="1" applyFont="1" applyFill="1" applyBorder="1" applyAlignment="1" applyProtection="1">
      <alignment horizontal="left" vertical="center" wrapText="1"/>
    </xf>
    <xf numFmtId="49" fontId="4" fillId="0" borderId="4" xfId="0" applyNumberFormat="1" applyFont="1" applyFill="1" applyBorder="1" applyAlignment="1" applyProtection="1">
      <alignment horizontal="center"/>
    </xf>
    <xf numFmtId="49" fontId="4" fillId="0" borderId="62" xfId="0" applyNumberFormat="1" applyFont="1" applyFill="1" applyBorder="1" applyAlignment="1" applyProtection="1">
      <alignment horizontal="center"/>
    </xf>
    <xf numFmtId="0" fontId="4" fillId="0" borderId="11" xfId="0" applyNumberFormat="1" applyFont="1" applyFill="1" applyBorder="1" applyAlignment="1" applyProtection="1">
      <alignment horizontal="center" vertical="center" wrapText="1"/>
    </xf>
    <xf numFmtId="0" fontId="4" fillId="0" borderId="0" xfId="0" applyNumberFormat="1" applyFont="1" applyFill="1" applyBorder="1" applyAlignment="1" applyProtection="1">
      <alignment horizontal="center" vertical="center" wrapText="1"/>
    </xf>
    <xf numFmtId="0" fontId="4" fillId="0" borderId="17" xfId="0" applyNumberFormat="1" applyFont="1" applyFill="1" applyBorder="1" applyAlignment="1" applyProtection="1">
      <alignment horizontal="center" vertical="center" wrapText="1"/>
    </xf>
    <xf numFmtId="0" fontId="4" fillId="0" borderId="24" xfId="0" applyNumberFormat="1" applyFont="1" applyFill="1" applyBorder="1" applyAlignment="1" applyProtection="1">
      <alignment horizontal="center" vertical="center" wrapText="1"/>
    </xf>
    <xf numFmtId="0" fontId="4" fillId="0" borderId="64" xfId="0" applyNumberFormat="1" applyFont="1" applyFill="1" applyBorder="1" applyAlignment="1" applyProtection="1">
      <alignment horizontal="center"/>
    </xf>
    <xf numFmtId="0" fontId="4" fillId="0" borderId="63" xfId="0" applyNumberFormat="1" applyFont="1" applyFill="1" applyBorder="1" applyAlignment="1" applyProtection="1">
      <alignment horizontal="center"/>
    </xf>
    <xf numFmtId="0" fontId="4" fillId="0" borderId="65" xfId="0" applyNumberFormat="1" applyFont="1" applyFill="1" applyBorder="1" applyAlignment="1" applyProtection="1">
      <alignment horizontal="center"/>
    </xf>
    <xf numFmtId="0" fontId="0" fillId="0" borderId="4" xfId="0" applyFill="1" applyBorder="1" applyProtection="1"/>
    <xf numFmtId="0" fontId="0" fillId="0" borderId="61" xfId="0" applyFill="1" applyBorder="1" applyProtection="1"/>
    <xf numFmtId="0" fontId="0" fillId="0" borderId="12" xfId="0" applyFill="1" applyBorder="1" applyProtection="1"/>
    <xf numFmtId="0" fontId="8" fillId="0" borderId="4" xfId="0" applyNumberFormat="1" applyFont="1" applyFill="1" applyBorder="1" applyAlignment="1" applyProtection="1">
      <alignment horizontal="left" vertical="center" wrapText="1"/>
    </xf>
    <xf numFmtId="0" fontId="8" fillId="0" borderId="61" xfId="0" applyNumberFormat="1" applyFont="1" applyFill="1" applyBorder="1" applyAlignment="1" applyProtection="1">
      <alignment horizontal="left" vertical="center" wrapText="1"/>
    </xf>
    <xf numFmtId="0" fontId="8" fillId="0" borderId="19" xfId="0" applyNumberFormat="1" applyFont="1" applyFill="1" applyBorder="1" applyAlignment="1" applyProtection="1">
      <alignment horizontal="left" vertical="center" wrapText="1"/>
    </xf>
    <xf numFmtId="0" fontId="8" fillId="0" borderId="20" xfId="0" applyNumberFormat="1" applyFont="1" applyFill="1" applyBorder="1" applyAlignment="1" applyProtection="1">
      <alignment horizontal="left" vertical="center" wrapText="1"/>
    </xf>
    <xf numFmtId="0" fontId="8" fillId="0" borderId="26" xfId="0" applyNumberFormat="1" applyFont="1" applyFill="1" applyBorder="1" applyAlignment="1" applyProtection="1">
      <alignment horizontal="left" vertical="center" wrapText="1"/>
    </xf>
    <xf numFmtId="0" fontId="8" fillId="0" borderId="44" xfId="0" applyNumberFormat="1" applyFont="1" applyFill="1" applyBorder="1" applyAlignment="1" applyProtection="1">
      <alignment horizontal="left" vertical="center" wrapText="1"/>
    </xf>
    <xf numFmtId="0" fontId="4" fillId="0" borderId="28" xfId="0" applyNumberFormat="1" applyFont="1" applyFill="1" applyBorder="1" applyAlignment="1" applyProtection="1">
      <alignment horizontal="center" vertical="center" wrapText="1"/>
    </xf>
    <xf numFmtId="49" fontId="4" fillId="0" borderId="27" xfId="0" applyNumberFormat="1" applyFont="1" applyFill="1" applyBorder="1" applyAlignment="1" applyProtection="1">
      <alignment horizontal="center"/>
    </xf>
    <xf numFmtId="49" fontId="4" fillId="0" borderId="28" xfId="0" applyNumberFormat="1" applyFont="1" applyFill="1" applyBorder="1" applyAlignment="1" applyProtection="1">
      <alignment horizontal="center"/>
    </xf>
    <xf numFmtId="0" fontId="4" fillId="0" borderId="10" xfId="0" applyNumberFormat="1" applyFont="1" applyFill="1" applyBorder="1" applyAlignment="1" applyProtection="1">
      <alignment horizontal="center" vertical="center" wrapText="1"/>
    </xf>
    <xf numFmtId="0" fontId="4" fillId="0" borderId="19" xfId="0" applyNumberFormat="1" applyFont="1" applyFill="1" applyBorder="1" applyAlignment="1" applyProtection="1">
      <alignment horizontal="center" vertical="center" wrapText="1"/>
    </xf>
    <xf numFmtId="0" fontId="4" fillId="0" borderId="22" xfId="0" applyNumberFormat="1" applyFont="1" applyFill="1" applyBorder="1" applyAlignment="1" applyProtection="1">
      <alignment horizontal="center" vertical="center" wrapText="1"/>
    </xf>
    <xf numFmtId="0" fontId="6" fillId="0" borderId="7" xfId="0" applyNumberFormat="1" applyFont="1" applyFill="1" applyBorder="1" applyAlignment="1" applyProtection="1">
      <alignment horizontal="center" vertical="top" wrapText="1"/>
    </xf>
    <xf numFmtId="0" fontId="6" fillId="0" borderId="24" xfId="0" applyNumberFormat="1" applyFont="1" applyFill="1" applyBorder="1" applyAlignment="1" applyProtection="1">
      <alignment horizontal="center" vertical="top" wrapText="1"/>
    </xf>
    <xf numFmtId="0" fontId="0" fillId="0" borderId="7" xfId="0" applyBorder="1" applyAlignment="1" applyProtection="1">
      <alignment horizontal="center" vertical="center" wrapText="1"/>
    </xf>
    <xf numFmtId="0" fontId="6" fillId="0" borderId="16" xfId="0" applyNumberFormat="1" applyFont="1" applyFill="1" applyBorder="1" applyAlignment="1" applyProtection="1">
      <alignment horizontal="center" vertical="top" wrapText="1"/>
    </xf>
    <xf numFmtId="0" fontId="6" fillId="0" borderId="17" xfId="0" applyNumberFormat="1" applyFont="1" applyFill="1" applyBorder="1" applyAlignment="1" applyProtection="1">
      <alignment horizontal="center" vertical="top" wrapText="1"/>
    </xf>
    <xf numFmtId="0" fontId="6" fillId="0" borderId="21" xfId="0" applyNumberFormat="1" applyFont="1" applyFill="1" applyBorder="1" applyAlignment="1" applyProtection="1">
      <alignment horizontal="center" vertical="top" wrapText="1"/>
    </xf>
    <xf numFmtId="0" fontId="6" fillId="0" borderId="67" xfId="0" applyNumberFormat="1" applyFont="1" applyFill="1" applyBorder="1" applyAlignment="1" applyProtection="1">
      <alignment horizontal="center" vertical="top" wrapText="1"/>
    </xf>
    <xf numFmtId="0" fontId="6" fillId="0" borderId="68" xfId="0" applyNumberFormat="1" applyFont="1" applyFill="1" applyBorder="1" applyAlignment="1" applyProtection="1">
      <alignment horizontal="center" vertical="top" wrapText="1"/>
    </xf>
    <xf numFmtId="0" fontId="4" fillId="0" borderId="64" xfId="0" applyNumberFormat="1" applyFont="1" applyFill="1" applyBorder="1" applyAlignment="1" applyProtection="1">
      <alignment horizontal="center" vertical="top" wrapText="1"/>
    </xf>
    <xf numFmtId="0" fontId="4" fillId="0" borderId="50" xfId="0" applyNumberFormat="1" applyFont="1" applyFill="1" applyBorder="1" applyAlignment="1" applyProtection="1">
      <alignment horizontal="center" vertical="top" wrapText="1"/>
    </xf>
    <xf numFmtId="0" fontId="9" fillId="0" borderId="8" xfId="0" applyNumberFormat="1" applyFont="1" applyFill="1" applyBorder="1" applyAlignment="1" applyProtection="1">
      <alignment horizontal="center" vertical="top" wrapText="1"/>
    </xf>
    <xf numFmtId="0" fontId="9" fillId="0" borderId="7" xfId="0" applyNumberFormat="1" applyFont="1" applyFill="1" applyBorder="1" applyAlignment="1" applyProtection="1">
      <alignment horizontal="center" vertical="top" wrapText="1"/>
    </xf>
    <xf numFmtId="0" fontId="9" fillId="0" borderId="9" xfId="0" applyNumberFormat="1" applyFont="1" applyFill="1" applyBorder="1" applyAlignment="1" applyProtection="1">
      <alignment horizontal="center" vertical="top" wrapText="1"/>
    </xf>
    <xf numFmtId="0" fontId="4" fillId="0" borderId="8" xfId="0" applyNumberFormat="1" applyFont="1" applyFill="1" applyBorder="1" applyAlignment="1" applyProtection="1">
      <alignment horizontal="center" vertical="top" wrapText="1"/>
    </xf>
    <xf numFmtId="0" fontId="4" fillId="0" borderId="9" xfId="0" applyNumberFormat="1" applyFont="1" applyFill="1" applyBorder="1" applyAlignment="1" applyProtection="1">
      <alignment horizontal="center" vertical="top" wrapText="1"/>
    </xf>
    <xf numFmtId="0" fontId="4" fillId="0" borderId="3" xfId="0" applyNumberFormat="1" applyFont="1" applyFill="1" applyBorder="1" applyAlignment="1" applyProtection="1">
      <alignment horizontal="center" vertical="top" wrapText="1"/>
    </xf>
    <xf numFmtId="0" fontId="4" fillId="0" borderId="43" xfId="0" applyNumberFormat="1" applyFont="1" applyFill="1" applyBorder="1" applyAlignment="1" applyProtection="1">
      <alignment horizontal="center" vertical="top" wrapText="1"/>
    </xf>
    <xf numFmtId="0" fontId="4" fillId="0" borderId="60" xfId="0" applyNumberFormat="1" applyFont="1" applyFill="1" applyBorder="1" applyAlignment="1" applyProtection="1">
      <alignment horizontal="center" vertical="top" wrapText="1"/>
    </xf>
    <xf numFmtId="0" fontId="4" fillId="0" borderId="59" xfId="0" applyNumberFormat="1" applyFont="1" applyFill="1" applyBorder="1" applyAlignment="1" applyProtection="1">
      <alignment horizontal="center" vertical="top" wrapText="1"/>
    </xf>
    <xf numFmtId="0" fontId="4" fillId="0" borderId="68" xfId="0" applyNumberFormat="1" applyFont="1" applyBorder="1" applyAlignment="1" applyProtection="1">
      <alignment horizontal="left"/>
    </xf>
    <xf numFmtId="0" fontId="4" fillId="0" borderId="54" xfId="0" applyNumberFormat="1" applyFont="1" applyBorder="1" applyAlignment="1" applyProtection="1">
      <alignment horizontal="left"/>
    </xf>
    <xf numFmtId="0" fontId="4" fillId="0" borderId="49" xfId="0" applyNumberFormat="1" applyFont="1" applyBorder="1" applyAlignment="1" applyProtection="1">
      <alignment horizontal="right"/>
    </xf>
    <xf numFmtId="0" fontId="4" fillId="0" borderId="68" xfId="0" applyNumberFormat="1" applyFont="1" applyBorder="1" applyAlignment="1" applyProtection="1">
      <alignment horizontal="right"/>
    </xf>
    <xf numFmtId="0" fontId="4" fillId="0" borderId="21" xfId="0" applyNumberFormat="1" applyFont="1" applyBorder="1" applyAlignment="1" applyProtection="1">
      <alignment horizontal="left"/>
    </xf>
    <xf numFmtId="0" fontId="4" fillId="0" borderId="24" xfId="0" applyNumberFormat="1" applyFont="1" applyBorder="1" applyAlignment="1" applyProtection="1">
      <alignment horizontal="left"/>
    </xf>
    <xf numFmtId="49" fontId="4" fillId="0" borderId="68" xfId="0" applyNumberFormat="1" applyFont="1" applyBorder="1" applyAlignment="1" applyProtection="1">
      <alignment horizontal="left"/>
    </xf>
    <xf numFmtId="0" fontId="4" fillId="0" borderId="4" xfId="0" applyNumberFormat="1" applyFont="1" applyFill="1" applyBorder="1" applyAlignment="1" applyProtection="1">
      <alignment horizontal="left" vertical="center" wrapText="1" indent="1"/>
    </xf>
    <xf numFmtId="0" fontId="4" fillId="0" borderId="61" xfId="0" applyNumberFormat="1" applyFont="1" applyFill="1" applyBorder="1" applyAlignment="1" applyProtection="1">
      <alignment horizontal="left" vertical="center" wrapText="1" indent="1"/>
    </xf>
    <xf numFmtId="0" fontId="4" fillId="0" borderId="19" xfId="0" applyNumberFormat="1" applyFont="1" applyFill="1" applyBorder="1" applyAlignment="1" applyProtection="1">
      <alignment horizontal="left" vertical="center" wrapText="1" indent="1"/>
    </xf>
    <xf numFmtId="0" fontId="4" fillId="0" borderId="20" xfId="0" applyNumberFormat="1" applyFont="1" applyFill="1" applyBorder="1" applyAlignment="1" applyProtection="1">
      <alignment horizontal="left" vertical="center" wrapText="1" indent="1"/>
    </xf>
    <xf numFmtId="0" fontId="4" fillId="0" borderId="7" xfId="0" applyNumberFormat="1" applyFont="1" applyFill="1" applyBorder="1" applyAlignment="1" applyProtection="1">
      <alignment horizontal="left" vertical="center" wrapText="1" indent="1"/>
    </xf>
    <xf numFmtId="0" fontId="4" fillId="0" borderId="9" xfId="0" applyNumberFormat="1" applyFont="1" applyFill="1" applyBorder="1" applyAlignment="1" applyProtection="1">
      <alignment horizontal="left" vertical="center" wrapText="1" indent="1"/>
    </xf>
    <xf numFmtId="0" fontId="4" fillId="0" borderId="3" xfId="0" applyNumberFormat="1" applyFont="1" applyFill="1" applyBorder="1" applyAlignment="1" applyProtection="1">
      <alignment horizontal="center"/>
    </xf>
    <xf numFmtId="0" fontId="4" fillId="0" borderId="4" xfId="0" applyNumberFormat="1" applyFont="1" applyFill="1" applyBorder="1" applyAlignment="1" applyProtection="1">
      <alignment horizontal="center"/>
    </xf>
    <xf numFmtId="0" fontId="14" fillId="0" borderId="25" xfId="0" applyNumberFormat="1" applyFont="1" applyBorder="1" applyAlignment="1" applyProtection="1">
      <alignment horizontal="left" vertical="center" wrapText="1"/>
    </xf>
    <xf numFmtId="0" fontId="14" fillId="0" borderId="26" xfId="0" applyNumberFormat="1" applyFont="1" applyBorder="1" applyAlignment="1" applyProtection="1">
      <alignment horizontal="left" vertical="center" wrapText="1"/>
    </xf>
    <xf numFmtId="0" fontId="14" fillId="0" borderId="44" xfId="0" applyNumberFormat="1" applyFont="1" applyBorder="1" applyAlignment="1" applyProtection="1">
      <alignment horizontal="left" vertical="center" wrapText="1"/>
    </xf>
    <xf numFmtId="0" fontId="4" fillId="0" borderId="43" xfId="0" applyNumberFormat="1" applyFont="1" applyBorder="1" applyAlignment="1" applyProtection="1">
      <alignment horizontal="right"/>
    </xf>
    <xf numFmtId="0" fontId="4" fillId="0" borderId="26" xfId="0" applyNumberFormat="1" applyFont="1" applyBorder="1" applyAlignment="1" applyProtection="1">
      <alignment horizontal="right"/>
    </xf>
    <xf numFmtId="49" fontId="4" fillId="0" borderId="26" xfId="0" applyNumberFormat="1" applyFont="1" applyBorder="1" applyAlignment="1" applyProtection="1">
      <alignment horizontal="left"/>
    </xf>
    <xf numFmtId="1" fontId="4" fillId="0" borderId="19" xfId="0" applyNumberFormat="1" applyFont="1" applyBorder="1" applyAlignment="1" applyProtection="1">
      <alignment horizontal="left"/>
    </xf>
    <xf numFmtId="1" fontId="4" fillId="0" borderId="7" xfId="0" applyNumberFormat="1" applyFont="1" applyBorder="1" applyAlignment="1" applyProtection="1">
      <alignment horizontal="left"/>
    </xf>
    <xf numFmtId="0" fontId="4" fillId="0" borderId="18" xfId="0" applyNumberFormat="1" applyFont="1" applyFill="1" applyBorder="1" applyAlignment="1" applyProtection="1">
      <alignment horizontal="center" vertical="center" wrapText="1"/>
    </xf>
    <xf numFmtId="0" fontId="4" fillId="0" borderId="20" xfId="0" applyNumberFormat="1" applyFont="1" applyFill="1" applyBorder="1" applyAlignment="1" applyProtection="1">
      <alignment horizontal="center" vertical="center" wrapText="1"/>
    </xf>
    <xf numFmtId="0" fontId="4" fillId="0" borderId="62" xfId="0" applyNumberFormat="1" applyFont="1" applyFill="1" applyBorder="1" applyAlignment="1" applyProtection="1">
      <alignment horizontal="center"/>
    </xf>
    <xf numFmtId="3" fontId="4" fillId="0" borderId="7" xfId="0" applyNumberFormat="1" applyFont="1" applyBorder="1" applyAlignment="1" applyProtection="1">
      <alignment horizontal="left"/>
    </xf>
    <xf numFmtId="0" fontId="4" fillId="0" borderId="14" xfId="0" applyNumberFormat="1" applyFont="1" applyBorder="1" applyAlignment="1" applyProtection="1">
      <alignment horizontal="left"/>
    </xf>
    <xf numFmtId="0" fontId="4" fillId="0" borderId="16" xfId="0" applyNumberFormat="1" applyFont="1" applyBorder="1" applyAlignment="1" applyProtection="1">
      <alignment horizontal="left"/>
    </xf>
    <xf numFmtId="0" fontId="14" fillId="0" borderId="14" xfId="0" applyNumberFormat="1" applyFont="1" applyBorder="1" applyAlignment="1" applyProtection="1">
      <alignment horizontal="left" vertical="center" wrapText="1"/>
    </xf>
    <xf numFmtId="0" fontId="14" fillId="0" borderId="15" xfId="0" applyNumberFormat="1" applyFont="1" applyBorder="1" applyAlignment="1" applyProtection="1">
      <alignment horizontal="left" vertical="center" wrapText="1"/>
    </xf>
    <xf numFmtId="0" fontId="4" fillId="0" borderId="13" xfId="0" applyNumberFormat="1" applyFont="1" applyBorder="1" applyAlignment="1" applyProtection="1">
      <alignment horizontal="center" vertical="center" wrapText="1"/>
    </xf>
    <xf numFmtId="0" fontId="4" fillId="0" borderId="14" xfId="0" applyNumberFormat="1" applyFont="1" applyBorder="1" applyAlignment="1" applyProtection="1">
      <alignment horizontal="center" vertical="center" wrapText="1"/>
    </xf>
    <xf numFmtId="0" fontId="4" fillId="0" borderId="15" xfId="0" applyNumberFormat="1" applyFont="1" applyBorder="1" applyAlignment="1" applyProtection="1">
      <alignment horizontal="center" vertical="center" wrapText="1"/>
    </xf>
    <xf numFmtId="0" fontId="4" fillId="0" borderId="13" xfId="0" applyNumberFormat="1" applyFont="1" applyBorder="1" applyAlignment="1" applyProtection="1">
      <alignment horizontal="right"/>
    </xf>
    <xf numFmtId="0" fontId="4" fillId="0" borderId="14" xfId="0" applyNumberFormat="1" applyFont="1" applyBorder="1" applyAlignment="1" applyProtection="1">
      <alignment horizontal="right"/>
    </xf>
    <xf numFmtId="3" fontId="4" fillId="0" borderId="68" xfId="0" applyNumberFormat="1" applyFont="1" applyBorder="1" applyAlignment="1" applyProtection="1">
      <alignment horizontal="left"/>
    </xf>
    <xf numFmtId="0" fontId="4" fillId="0" borderId="17" xfId="0" applyNumberFormat="1" applyFont="1" applyBorder="1" applyAlignment="1" applyProtection="1">
      <alignment horizontal="left"/>
    </xf>
    <xf numFmtId="165" fontId="4" fillId="6" borderId="65" xfId="0" applyNumberFormat="1" applyFont="1" applyFill="1" applyBorder="1" applyAlignment="1" applyProtection="1">
      <alignment horizontal="center" vertical="center"/>
    </xf>
    <xf numFmtId="165" fontId="4" fillId="6" borderId="52" xfId="0" applyNumberFormat="1" applyFont="1" applyFill="1" applyBorder="1" applyAlignment="1" applyProtection="1">
      <alignment horizontal="center" vertical="center"/>
    </xf>
    <xf numFmtId="165" fontId="6" fillId="6" borderId="51" xfId="0" applyNumberFormat="1" applyFont="1" applyFill="1" applyBorder="1" applyAlignment="1" applyProtection="1">
      <alignment horizontal="center" vertical="center"/>
    </xf>
    <xf numFmtId="165" fontId="6" fillId="6" borderId="3" xfId="0" applyNumberFormat="1" applyFont="1" applyFill="1" applyBorder="1" applyAlignment="1" applyProtection="1">
      <alignment horizontal="center" vertical="center"/>
    </xf>
    <xf numFmtId="165" fontId="6" fillId="6" borderId="18" xfId="0" applyNumberFormat="1" applyFont="1" applyFill="1" applyBorder="1" applyAlignment="1" applyProtection="1">
      <alignment horizontal="center" vertical="center"/>
    </xf>
    <xf numFmtId="165" fontId="6" fillId="6" borderId="6" xfId="0" applyNumberFormat="1" applyFont="1" applyFill="1" applyBorder="1" applyAlignment="1" applyProtection="1">
      <alignment horizontal="center" vertical="center"/>
    </xf>
    <xf numFmtId="165" fontId="6" fillId="6" borderId="10" xfId="0" applyNumberFormat="1" applyFont="1" applyFill="1" applyBorder="1" applyAlignment="1" applyProtection="1">
      <alignment horizontal="center" vertical="center"/>
    </xf>
    <xf numFmtId="0" fontId="4" fillId="0" borderId="0" xfId="0" applyNumberFormat="1" applyFont="1" applyBorder="1" applyAlignment="1" applyProtection="1">
      <alignment horizontal="left" vertical="center" wrapText="1"/>
    </xf>
    <xf numFmtId="0" fontId="4" fillId="0" borderId="12" xfId="0" applyNumberFormat="1" applyFont="1" applyBorder="1" applyAlignment="1" applyProtection="1">
      <alignment horizontal="left" vertical="center" wrapText="1"/>
    </xf>
    <xf numFmtId="0" fontId="4" fillId="0" borderId="24" xfId="0" applyNumberFormat="1" applyFont="1" applyFill="1" applyBorder="1" applyAlignment="1" applyProtection="1">
      <alignment horizontal="center"/>
    </xf>
    <xf numFmtId="0" fontId="7" fillId="0" borderId="4" xfId="0" applyNumberFormat="1" applyFont="1" applyBorder="1" applyAlignment="1" applyProtection="1">
      <alignment horizontal="left" vertical="center" wrapText="1"/>
    </xf>
    <xf numFmtId="0" fontId="7" fillId="0" borderId="61" xfId="0" applyNumberFormat="1" applyFont="1" applyBorder="1" applyAlignment="1" applyProtection="1">
      <alignment horizontal="left" vertical="center" wrapText="1"/>
    </xf>
    <xf numFmtId="0" fontId="7" fillId="0" borderId="26" xfId="0" applyNumberFormat="1" applyFont="1" applyBorder="1" applyAlignment="1" applyProtection="1">
      <alignment horizontal="left" vertical="center" wrapText="1"/>
    </xf>
    <xf numFmtId="0" fontId="7" fillId="0" borderId="44" xfId="0" applyNumberFormat="1" applyFont="1" applyBorder="1" applyAlignment="1" applyProtection="1">
      <alignment horizontal="left" vertical="center" wrapText="1"/>
    </xf>
    <xf numFmtId="0" fontId="4" fillId="0" borderId="32" xfId="0" applyFont="1" applyFill="1" applyBorder="1" applyAlignment="1" applyProtection="1">
      <alignment horizontal="center" vertical="center"/>
    </xf>
    <xf numFmtId="0" fontId="4" fillId="0" borderId="25" xfId="0"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61" xfId="0" applyFont="1" applyFill="1" applyBorder="1" applyAlignment="1" applyProtection="1">
      <alignment horizontal="center" vertical="center"/>
    </xf>
    <xf numFmtId="0" fontId="5" fillId="0" borderId="0" xfId="0" applyFont="1" applyFill="1" applyAlignment="1" applyProtection="1">
      <alignment horizontal="center"/>
    </xf>
    <xf numFmtId="0" fontId="9" fillId="0" borderId="67" xfId="0" applyFont="1" applyFill="1" applyBorder="1" applyAlignment="1" applyProtection="1">
      <alignment horizontal="center" vertical="center"/>
    </xf>
    <xf numFmtId="0" fontId="9" fillId="0" borderId="68" xfId="0" applyFont="1" applyFill="1" applyBorder="1" applyAlignment="1" applyProtection="1">
      <alignment horizontal="center" vertical="center"/>
    </xf>
    <xf numFmtId="0" fontId="9" fillId="0" borderId="58" xfId="0" applyFont="1" applyFill="1" applyBorder="1" applyAlignment="1" applyProtection="1">
      <alignment horizontal="center" vertical="center"/>
    </xf>
    <xf numFmtId="0" fontId="9" fillId="0" borderId="45" xfId="0" applyFont="1" applyFill="1" applyBorder="1" applyAlignment="1" applyProtection="1">
      <alignment horizontal="center" vertical="center" wrapText="1"/>
    </xf>
    <xf numFmtId="0" fontId="9" fillId="0" borderId="25" xfId="0" applyFont="1" applyFill="1" applyBorder="1" applyAlignment="1" applyProtection="1">
      <alignment horizontal="center" vertical="center" wrapText="1"/>
    </xf>
    <xf numFmtId="0" fontId="9" fillId="0" borderId="45" xfId="0" applyFont="1" applyFill="1" applyBorder="1" applyAlignment="1" applyProtection="1">
      <alignment horizontal="center"/>
    </xf>
    <xf numFmtId="0" fontId="17" fillId="0" borderId="45" xfId="0" applyFont="1" applyFill="1" applyBorder="1" applyAlignment="1" applyProtection="1">
      <alignment horizontal="center"/>
    </xf>
    <xf numFmtId="0" fontId="9" fillId="0" borderId="16" xfId="0" applyFont="1" applyFill="1" applyBorder="1" applyAlignment="1" applyProtection="1">
      <alignment horizontal="center" vertical="center" wrapText="1"/>
    </xf>
    <xf numFmtId="0" fontId="9" fillId="0" borderId="17" xfId="0" applyFont="1" applyFill="1" applyBorder="1" applyAlignment="1" applyProtection="1">
      <alignment horizontal="center" vertical="center" wrapText="1"/>
    </xf>
    <xf numFmtId="0" fontId="9" fillId="0" borderId="21" xfId="0" applyFont="1" applyFill="1" applyBorder="1" applyAlignment="1" applyProtection="1">
      <alignment horizontal="center" vertical="center" wrapText="1"/>
    </xf>
    <xf numFmtId="0" fontId="9" fillId="0" borderId="6" xfId="0" applyFont="1" applyFill="1" applyBorder="1" applyAlignment="1" applyProtection="1">
      <alignment horizontal="center" vertical="center"/>
    </xf>
    <xf numFmtId="0" fontId="9" fillId="0" borderId="10" xfId="0" applyFont="1" applyFill="1" applyBorder="1" applyAlignment="1" applyProtection="1">
      <alignment horizontal="center" vertical="center"/>
    </xf>
    <xf numFmtId="0" fontId="16" fillId="0" borderId="22" xfId="0" applyFont="1" applyFill="1" applyBorder="1" applyAlignment="1" applyProtection="1">
      <alignment horizontal="left" vertical="center" wrapText="1"/>
    </xf>
    <xf numFmtId="0" fontId="16" fillId="0" borderId="7" xfId="0" applyFont="1" applyFill="1" applyBorder="1" applyAlignment="1" applyProtection="1">
      <alignment horizontal="left" vertical="center" wrapText="1"/>
    </xf>
    <xf numFmtId="49" fontId="4" fillId="0" borderId="10" xfId="0" applyNumberFormat="1" applyFont="1" applyFill="1" applyBorder="1" applyAlignment="1" applyProtection="1">
      <alignment horizontal="center" vertical="center"/>
    </xf>
    <xf numFmtId="49" fontId="4" fillId="0" borderId="19" xfId="0" applyNumberFormat="1" applyFont="1" applyFill="1" applyBorder="1" applyAlignment="1" applyProtection="1">
      <alignment horizontal="center" vertical="center"/>
    </xf>
    <xf numFmtId="49" fontId="4" fillId="0" borderId="20" xfId="0" applyNumberFormat="1" applyFont="1" applyFill="1" applyBorder="1" applyAlignment="1" applyProtection="1">
      <alignment horizontal="center" vertical="center"/>
    </xf>
    <xf numFmtId="0" fontId="9" fillId="0" borderId="6" xfId="0" applyFont="1" applyFill="1" applyBorder="1" applyAlignment="1" applyProtection="1">
      <alignment horizontal="left" wrapText="1"/>
    </xf>
    <xf numFmtId="0" fontId="3" fillId="0" borderId="4" xfId="0" applyFont="1" applyFill="1" applyBorder="1" applyAlignment="1" applyProtection="1">
      <alignment wrapText="1"/>
    </xf>
    <xf numFmtId="49" fontId="4" fillId="0" borderId="22" xfId="0" applyNumberFormat="1" applyFont="1" applyFill="1" applyBorder="1" applyAlignment="1" applyProtection="1">
      <alignment horizontal="center" vertical="center"/>
    </xf>
    <xf numFmtId="49" fontId="4" fillId="0" borderId="7" xfId="0" applyNumberFormat="1" applyFont="1" applyFill="1" applyBorder="1" applyAlignment="1" applyProtection="1">
      <alignment horizontal="center" vertical="center"/>
    </xf>
    <xf numFmtId="49" fontId="4" fillId="0" borderId="9" xfId="0" applyNumberFormat="1" applyFont="1" applyFill="1" applyBorder="1" applyAlignment="1" applyProtection="1">
      <alignment horizontal="center" vertical="center"/>
    </xf>
    <xf numFmtId="0" fontId="16" fillId="0" borderId="22" xfId="0" applyFont="1" applyFill="1" applyBorder="1" applyAlignment="1" applyProtection="1">
      <alignment horizontal="left" vertical="center" indent="2"/>
    </xf>
    <xf numFmtId="0" fontId="16" fillId="0" borderId="7" xfId="0" applyFont="1" applyFill="1" applyBorder="1" applyAlignment="1" applyProtection="1">
      <alignment horizontal="left" vertical="center" indent="2"/>
    </xf>
    <xf numFmtId="0" fontId="9" fillId="0" borderId="22" xfId="0" applyFont="1" applyFill="1" applyBorder="1" applyAlignment="1" applyProtection="1">
      <alignment horizontal="left" wrapText="1"/>
    </xf>
    <xf numFmtId="0" fontId="9" fillId="0" borderId="7" xfId="0" applyFont="1" applyFill="1" applyBorder="1" applyAlignment="1" applyProtection="1">
      <alignment horizontal="left" wrapText="1"/>
    </xf>
    <xf numFmtId="0" fontId="9" fillId="0" borderId="24" xfId="0" applyFont="1" applyFill="1" applyBorder="1" applyAlignment="1" applyProtection="1">
      <alignment horizontal="left" wrapText="1"/>
    </xf>
    <xf numFmtId="0" fontId="17" fillId="0" borderId="22" xfId="0" applyFont="1" applyFill="1" applyBorder="1" applyAlignment="1" applyProtection="1">
      <alignment horizontal="left" vertical="center" wrapText="1"/>
    </xf>
    <xf numFmtId="0" fontId="17" fillId="0" borderId="7" xfId="0" applyFont="1" applyFill="1" applyBorder="1" applyAlignment="1" applyProtection="1">
      <alignment horizontal="left" vertical="center"/>
    </xf>
    <xf numFmtId="0" fontId="17" fillId="0" borderId="24" xfId="0" applyFont="1" applyFill="1" applyBorder="1" applyAlignment="1" applyProtection="1">
      <alignment horizontal="left" vertical="center"/>
    </xf>
    <xf numFmtId="0" fontId="4" fillId="0" borderId="67" xfId="0" applyFont="1" applyFill="1" applyBorder="1" applyAlignment="1" applyProtection="1">
      <alignment horizontal="center" vertical="center"/>
    </xf>
    <xf numFmtId="0" fontId="4" fillId="0" borderId="68" xfId="0" applyFont="1" applyFill="1" applyBorder="1" applyAlignment="1" applyProtection="1">
      <alignment horizontal="center" vertical="center"/>
    </xf>
    <xf numFmtId="0" fontId="4" fillId="0" borderId="58" xfId="0" applyFont="1" applyFill="1" applyBorder="1" applyAlignment="1" applyProtection="1">
      <alignment horizontal="center" vertical="center"/>
    </xf>
    <xf numFmtId="0" fontId="0" fillId="0" borderId="4" xfId="0" applyFill="1" applyBorder="1" applyAlignment="1" applyProtection="1">
      <alignment wrapText="1"/>
    </xf>
    <xf numFmtId="49" fontId="9" fillId="0" borderId="6" xfId="0" applyNumberFormat="1" applyFont="1" applyFill="1" applyBorder="1" applyAlignment="1" applyProtection="1">
      <alignment horizontal="left" wrapText="1"/>
    </xf>
    <xf numFmtId="49" fontId="0" fillId="0" borderId="4" xfId="0" applyNumberFormat="1" applyFill="1" applyBorder="1" applyAlignment="1" applyProtection="1">
      <alignment horizontal="left" wrapText="1"/>
    </xf>
    <xf numFmtId="0" fontId="9" fillId="0" borderId="2" xfId="0" applyFont="1" applyFill="1" applyBorder="1" applyAlignment="1" applyProtection="1">
      <alignment horizontal="left" wrapText="1"/>
    </xf>
    <xf numFmtId="0" fontId="9" fillId="0" borderId="0" xfId="0" applyFont="1" applyFill="1" applyBorder="1" applyAlignment="1" applyProtection="1">
      <alignment horizontal="left" wrapText="1"/>
    </xf>
    <xf numFmtId="0" fontId="16" fillId="0" borderId="6" xfId="0" applyFont="1" applyFill="1" applyBorder="1" applyAlignment="1" applyProtection="1">
      <alignment horizontal="left" wrapText="1"/>
    </xf>
    <xf numFmtId="0" fontId="18" fillId="0" borderId="4" xfId="0" applyFont="1" applyFill="1" applyBorder="1" applyAlignment="1" applyProtection="1">
      <alignment wrapText="1"/>
    </xf>
    <xf numFmtId="0" fontId="22" fillId="0" borderId="6" xfId="0" applyFont="1" applyBorder="1" applyAlignment="1" applyProtection="1">
      <alignment horizontal="center"/>
    </xf>
    <xf numFmtId="0" fontId="22" fillId="0" borderId="4" xfId="0" applyFont="1" applyBorder="1" applyAlignment="1" applyProtection="1">
      <alignment horizontal="center"/>
    </xf>
    <xf numFmtId="0" fontId="22" fillId="0" borderId="61" xfId="0" applyFont="1" applyBorder="1" applyAlignment="1" applyProtection="1">
      <alignment horizontal="center"/>
    </xf>
    <xf numFmtId="0" fontId="0" fillId="0" borderId="7" xfId="0" applyFill="1" applyBorder="1" applyAlignment="1" applyProtection="1">
      <alignment wrapText="1"/>
    </xf>
    <xf numFmtId="0" fontId="9" fillId="0" borderId="6" xfId="0" applyFont="1" applyFill="1" applyBorder="1" applyAlignment="1" applyProtection="1">
      <alignment horizontal="left" vertical="justify" wrapText="1"/>
    </xf>
    <xf numFmtId="0" fontId="0" fillId="0" borderId="4" xfId="0" applyFill="1" applyBorder="1" applyAlignment="1" applyProtection="1">
      <alignment vertical="justify" wrapText="1"/>
    </xf>
    <xf numFmtId="0" fontId="9" fillId="0" borderId="7" xfId="0" applyFont="1" applyFill="1" applyBorder="1" applyAlignment="1" applyProtection="1">
      <alignment horizontal="left" vertical="center" wrapText="1"/>
    </xf>
    <xf numFmtId="0" fontId="9" fillId="0" borderId="72" xfId="0" applyFont="1" applyFill="1" applyBorder="1" applyAlignment="1" applyProtection="1">
      <alignment horizontal="left" wrapText="1"/>
    </xf>
    <xf numFmtId="0" fontId="9" fillId="0" borderId="73" xfId="0" applyFont="1" applyFill="1" applyBorder="1" applyAlignment="1" applyProtection="1">
      <alignment horizontal="left" wrapText="1"/>
    </xf>
    <xf numFmtId="0" fontId="9" fillId="0" borderId="11" xfId="0" applyFont="1" applyFill="1" applyBorder="1" applyAlignment="1" applyProtection="1">
      <alignment horizontal="left" wrapText="1"/>
    </xf>
    <xf numFmtId="0" fontId="9" fillId="0" borderId="10" xfId="0" applyFont="1" applyFill="1" applyBorder="1" applyAlignment="1" applyProtection="1">
      <alignment horizontal="left" wrapText="1"/>
    </xf>
    <xf numFmtId="0" fontId="9" fillId="0" borderId="19" xfId="0" applyFont="1" applyFill="1" applyBorder="1" applyAlignment="1" applyProtection="1">
      <alignment horizontal="left" wrapText="1"/>
    </xf>
    <xf numFmtId="0" fontId="9" fillId="0" borderId="21" xfId="0" applyFont="1" applyFill="1" applyBorder="1" applyAlignment="1" applyProtection="1">
      <alignment horizontal="left" wrapText="1"/>
    </xf>
    <xf numFmtId="0" fontId="16" fillId="0" borderId="22" xfId="0" applyFont="1" applyFill="1" applyBorder="1" applyAlignment="1" applyProtection="1">
      <alignment horizontal="left" wrapText="1"/>
    </xf>
    <xf numFmtId="0" fontId="18" fillId="0" borderId="7" xfId="0" applyFont="1" applyFill="1" applyBorder="1" applyAlignment="1" applyProtection="1">
      <alignment wrapText="1"/>
    </xf>
    <xf numFmtId="0" fontId="18" fillId="0" borderId="24" xfId="0" applyFont="1" applyFill="1" applyBorder="1" applyAlignment="1" applyProtection="1">
      <alignment wrapText="1"/>
    </xf>
    <xf numFmtId="49" fontId="4" fillId="0" borderId="6" xfId="0" applyNumberFormat="1" applyFont="1" applyFill="1" applyBorder="1" applyAlignment="1" applyProtection="1">
      <alignment horizontal="center" vertical="center"/>
    </xf>
    <xf numFmtId="49" fontId="4" fillId="0" borderId="4" xfId="0" applyNumberFormat="1" applyFont="1" applyFill="1" applyBorder="1" applyAlignment="1" applyProtection="1">
      <alignment horizontal="center" vertical="center"/>
    </xf>
    <xf numFmtId="49" fontId="4" fillId="0" borderId="61" xfId="0" applyNumberFormat="1" applyFont="1" applyFill="1" applyBorder="1" applyAlignment="1" applyProtection="1">
      <alignment horizontal="center" vertical="center"/>
    </xf>
    <xf numFmtId="0" fontId="22" fillId="0" borderId="22" xfId="0" applyFont="1" applyBorder="1" applyAlignment="1" applyProtection="1">
      <alignment horizontal="center"/>
    </xf>
    <xf numFmtId="0" fontId="22" fillId="0" borderId="7" xfId="0" applyFont="1" applyBorder="1" applyAlignment="1" applyProtection="1">
      <alignment horizontal="center"/>
    </xf>
    <xf numFmtId="0" fontId="22" fillId="0" borderId="9" xfId="0" applyFont="1" applyBorder="1" applyAlignment="1" applyProtection="1">
      <alignment horizontal="center"/>
    </xf>
    <xf numFmtId="0" fontId="9" fillId="0" borderId="4" xfId="0" applyFont="1" applyFill="1" applyBorder="1" applyAlignment="1" applyProtection="1">
      <alignment horizontal="left" wrapText="1"/>
    </xf>
    <xf numFmtId="0" fontId="17" fillId="0" borderId="7" xfId="0" applyFont="1" applyFill="1" applyBorder="1" applyAlignment="1" applyProtection="1">
      <alignment horizontal="left" vertical="center" wrapText="1"/>
    </xf>
    <xf numFmtId="0" fontId="17" fillId="0" borderId="24" xfId="0" applyFont="1" applyFill="1" applyBorder="1" applyAlignment="1" applyProtection="1">
      <alignment horizontal="left" vertical="center" wrapText="1"/>
    </xf>
    <xf numFmtId="49" fontId="4" fillId="0" borderId="64" xfId="0" applyNumberFormat="1" applyFont="1" applyFill="1" applyBorder="1" applyAlignment="1" applyProtection="1">
      <alignment horizontal="center" vertical="center"/>
    </xf>
    <xf numFmtId="49" fontId="4" fillId="0" borderId="63" xfId="0" applyNumberFormat="1" applyFont="1" applyFill="1" applyBorder="1" applyAlignment="1" applyProtection="1">
      <alignment horizontal="center" vertical="center"/>
    </xf>
    <xf numFmtId="49" fontId="4" fillId="0" borderId="32" xfId="0" applyNumberFormat="1" applyFont="1" applyFill="1" applyBorder="1" applyAlignment="1" applyProtection="1">
      <alignment horizontal="center" vertical="center"/>
    </xf>
    <xf numFmtId="49" fontId="4" fillId="0" borderId="25" xfId="0" applyNumberFormat="1" applyFont="1" applyFill="1" applyBorder="1" applyAlignment="1" applyProtection="1">
      <alignment horizontal="center" vertical="center"/>
    </xf>
    <xf numFmtId="0" fontId="22" fillId="0" borderId="32" xfId="0" applyFont="1" applyBorder="1" applyAlignment="1" applyProtection="1">
      <alignment horizontal="center"/>
    </xf>
    <xf numFmtId="0" fontId="22" fillId="0" borderId="25" xfId="0" applyFont="1" applyBorder="1" applyAlignment="1" applyProtection="1">
      <alignment horizontal="center"/>
    </xf>
    <xf numFmtId="0" fontId="16" fillId="0" borderId="7" xfId="0" applyFont="1" applyFill="1" applyBorder="1" applyAlignment="1" applyProtection="1">
      <alignment horizontal="left" wrapText="1"/>
    </xf>
    <xf numFmtId="0" fontId="16" fillId="0" borderId="24" xfId="0" applyFont="1" applyFill="1" applyBorder="1" applyAlignment="1" applyProtection="1">
      <alignment horizontal="left" wrapText="1"/>
    </xf>
    <xf numFmtId="0" fontId="9" fillId="0" borderId="22" xfId="0" applyFont="1" applyFill="1" applyBorder="1" applyAlignment="1" applyProtection="1">
      <alignment horizontal="left" vertical="justify" wrapText="1"/>
    </xf>
    <xf numFmtId="0" fontId="9" fillId="0" borderId="7" xfId="0" applyFont="1" applyFill="1" applyBorder="1" applyAlignment="1" applyProtection="1">
      <alignment horizontal="left" vertical="justify" wrapText="1"/>
    </xf>
    <xf numFmtId="0" fontId="9" fillId="0" borderId="24" xfId="0" applyFont="1" applyFill="1" applyBorder="1" applyAlignment="1" applyProtection="1">
      <alignment horizontal="left" vertical="justify" wrapText="1"/>
    </xf>
    <xf numFmtId="49" fontId="4" fillId="0" borderId="2" xfId="0"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4" fillId="0" borderId="12" xfId="0" applyNumberFormat="1" applyFont="1" applyFill="1" applyBorder="1" applyAlignment="1" applyProtection="1">
      <alignment horizontal="center" vertical="center"/>
    </xf>
    <xf numFmtId="0" fontId="9" fillId="0" borderId="23" xfId="0" applyFont="1" applyFill="1" applyBorder="1" applyAlignment="1" applyProtection="1">
      <alignment horizontal="left" wrapText="1"/>
    </xf>
    <xf numFmtId="0" fontId="0" fillId="0" borderId="27" xfId="0" applyFill="1" applyBorder="1" applyAlignment="1" applyProtection="1">
      <alignment wrapText="1"/>
    </xf>
    <xf numFmtId="49" fontId="4" fillId="0" borderId="23" xfId="0" applyNumberFormat="1" applyFont="1" applyFill="1" applyBorder="1" applyAlignment="1" applyProtection="1">
      <alignment horizontal="center" vertical="center"/>
    </xf>
    <xf numFmtId="49" fontId="4" fillId="0" borderId="27" xfId="0" applyNumberFormat="1" applyFont="1" applyFill="1" applyBorder="1" applyAlignment="1" applyProtection="1">
      <alignment horizontal="center" vertical="center"/>
    </xf>
    <xf numFmtId="49" fontId="4" fillId="0" borderId="29" xfId="0" applyNumberFormat="1" applyFont="1" applyFill="1" applyBorder="1" applyAlignment="1" applyProtection="1">
      <alignment horizontal="center" vertical="center"/>
    </xf>
    <xf numFmtId="0" fontId="6" fillId="0" borderId="1" xfId="0" applyNumberFormat="1" applyFont="1" applyFill="1" applyBorder="1" applyAlignment="1" applyProtection="1">
      <alignment horizontal="center" vertical="center"/>
    </xf>
    <xf numFmtId="0" fontId="6" fillId="0" borderId="14" xfId="0" applyNumberFormat="1" applyFont="1" applyFill="1" applyBorder="1" applyAlignment="1" applyProtection="1">
      <alignment horizontal="center" vertical="center"/>
    </xf>
    <xf numFmtId="0" fontId="6" fillId="0" borderId="15" xfId="0" applyNumberFormat="1" applyFont="1" applyFill="1" applyBorder="1" applyAlignment="1" applyProtection="1">
      <alignment horizontal="center" vertical="center"/>
    </xf>
    <xf numFmtId="0" fontId="6" fillId="0" borderId="2" xfId="0" applyNumberFormat="1" applyFont="1" applyFill="1" applyBorder="1" applyAlignment="1" applyProtection="1">
      <alignment horizontal="center" vertical="center"/>
    </xf>
    <xf numFmtId="0" fontId="6" fillId="0" borderId="0" xfId="0" applyNumberFormat="1" applyFont="1" applyFill="1" applyBorder="1" applyAlignment="1" applyProtection="1">
      <alignment horizontal="center" vertical="center"/>
    </xf>
    <xf numFmtId="0" fontId="6" fillId="0" borderId="12" xfId="0" applyNumberFormat="1" applyFont="1" applyFill="1" applyBorder="1" applyAlignment="1" applyProtection="1">
      <alignment horizontal="center" vertical="center"/>
    </xf>
    <xf numFmtId="0" fontId="6" fillId="0" borderId="10" xfId="0" applyNumberFormat="1" applyFont="1" applyFill="1" applyBorder="1" applyAlignment="1" applyProtection="1">
      <alignment horizontal="center" vertical="center"/>
    </xf>
    <xf numFmtId="0" fontId="6" fillId="0" borderId="19" xfId="0" applyNumberFormat="1" applyFont="1" applyFill="1" applyBorder="1" applyAlignment="1" applyProtection="1">
      <alignment horizontal="center" vertical="center"/>
    </xf>
    <xf numFmtId="0" fontId="6" fillId="0" borderId="20" xfId="0" applyNumberFormat="1" applyFont="1" applyFill="1" applyBorder="1" applyAlignment="1" applyProtection="1">
      <alignment horizontal="center" vertical="center"/>
    </xf>
    <xf numFmtId="0" fontId="6" fillId="0" borderId="13" xfId="0" applyNumberFormat="1" applyFont="1" applyFill="1" applyBorder="1" applyAlignment="1" applyProtection="1">
      <alignment horizontal="center" vertical="center"/>
    </xf>
    <xf numFmtId="0" fontId="6" fillId="0" borderId="11" xfId="0" applyNumberFormat="1" applyFont="1" applyFill="1" applyBorder="1" applyAlignment="1" applyProtection="1">
      <alignment horizontal="center" vertical="center"/>
    </xf>
    <xf numFmtId="0" fontId="4" fillId="0" borderId="25" xfId="0" applyNumberFormat="1" applyFont="1" applyFill="1" applyBorder="1" applyAlignment="1" applyProtection="1">
      <alignment horizontal="center" vertical="center"/>
    </xf>
    <xf numFmtId="0" fontId="6" fillId="0" borderId="19" xfId="0" applyNumberFormat="1" applyFont="1" applyFill="1" applyBorder="1" applyAlignment="1" applyProtection="1">
      <alignment horizontal="left" wrapText="1"/>
    </xf>
    <xf numFmtId="0" fontId="4" fillId="0" borderId="21" xfId="0" applyNumberFormat="1" applyFont="1" applyFill="1" applyBorder="1" applyAlignment="1" applyProtection="1">
      <alignment horizontal="center" vertical="center" wrapText="1"/>
    </xf>
    <xf numFmtId="0" fontId="4" fillId="0" borderId="32" xfId="0" applyNumberFormat="1" applyFont="1" applyFill="1" applyBorder="1" applyAlignment="1" applyProtection="1">
      <alignment horizontal="center" vertical="center"/>
    </xf>
    <xf numFmtId="0" fontId="4" fillId="0" borderId="62" xfId="0" applyNumberFormat="1" applyFont="1" applyFill="1" applyBorder="1" applyAlignment="1" applyProtection="1">
      <alignment horizontal="center" vertical="center" wrapText="1"/>
    </xf>
    <xf numFmtId="0" fontId="6" fillId="0" borderId="19" xfId="0" applyNumberFormat="1" applyFont="1" applyFill="1" applyBorder="1" applyAlignment="1" applyProtection="1">
      <alignment horizontal="left" wrapText="1" indent="1"/>
    </xf>
    <xf numFmtId="0" fontId="4" fillId="0" borderId="36" xfId="0" applyNumberFormat="1" applyFont="1" applyBorder="1" applyAlignment="1" applyProtection="1">
      <alignment horizontal="center" vertical="center" wrapText="1"/>
    </xf>
    <xf numFmtId="0" fontId="4" fillId="0" borderId="3" xfId="0" applyNumberFormat="1" applyFont="1" applyBorder="1" applyAlignment="1" applyProtection="1">
      <alignment horizontal="center"/>
    </xf>
    <xf numFmtId="0" fontId="4" fillId="0" borderId="4" xfId="0" applyNumberFormat="1" applyFont="1" applyBorder="1" applyAlignment="1" applyProtection="1">
      <alignment horizontal="center"/>
    </xf>
    <xf numFmtId="0" fontId="6" fillId="0" borderId="3" xfId="0" applyNumberFormat="1" applyFont="1" applyBorder="1" applyAlignment="1" applyProtection="1">
      <alignment horizontal="left" vertical="center" wrapText="1"/>
    </xf>
    <xf numFmtId="0" fontId="6" fillId="0" borderId="18" xfId="0" applyNumberFormat="1" applyFont="1" applyBorder="1" applyAlignment="1" applyProtection="1">
      <alignment horizontal="left" vertical="center" wrapText="1"/>
    </xf>
    <xf numFmtId="0" fontId="4" fillId="0" borderId="8" xfId="0" applyNumberFormat="1" applyFont="1" applyBorder="1" applyAlignment="1" applyProtection="1">
      <alignment horizontal="center"/>
    </xf>
    <xf numFmtId="0" fontId="4" fillId="0" borderId="7" xfId="0" applyNumberFormat="1" applyFont="1" applyBorder="1" applyAlignment="1" applyProtection="1">
      <alignment horizontal="center"/>
    </xf>
    <xf numFmtId="0" fontId="4" fillId="0" borderId="9" xfId="0" applyNumberFormat="1" applyFont="1" applyBorder="1" applyAlignment="1" applyProtection="1">
      <alignment horizontal="center"/>
    </xf>
    <xf numFmtId="0" fontId="4" fillId="0" borderId="18" xfId="0" applyNumberFormat="1" applyFont="1" applyFill="1" applyBorder="1" applyAlignment="1" applyProtection="1">
      <alignment horizontal="center" vertical="top" wrapText="1"/>
    </xf>
    <xf numFmtId="0" fontId="4" fillId="0" borderId="61" xfId="0" applyNumberFormat="1" applyFont="1" applyFill="1" applyBorder="1" applyAlignment="1" applyProtection="1">
      <alignment horizontal="center" vertical="top" wrapText="1"/>
    </xf>
    <xf numFmtId="0" fontId="0" fillId="0" borderId="20" xfId="0" applyFill="1" applyBorder="1" applyAlignment="1" applyProtection="1">
      <alignment horizontal="center" vertical="top" wrapText="1"/>
    </xf>
    <xf numFmtId="0" fontId="0" fillId="0" borderId="52" xfId="0" applyFill="1" applyBorder="1" applyAlignment="1" applyProtection="1">
      <alignment horizontal="center" vertical="top" wrapText="1"/>
    </xf>
    <xf numFmtId="0" fontId="4" fillId="0" borderId="30" xfId="0" applyNumberFormat="1" applyFont="1" applyBorder="1" applyAlignment="1" applyProtection="1">
      <alignment horizontal="center"/>
    </xf>
    <xf numFmtId="0" fontId="4" fillId="0" borderId="27" xfId="0" applyNumberFormat="1" applyFont="1" applyBorder="1" applyAlignment="1" applyProtection="1">
      <alignment horizontal="center"/>
    </xf>
    <xf numFmtId="0" fontId="4" fillId="0" borderId="28" xfId="0" applyNumberFormat="1" applyFont="1" applyBorder="1" applyAlignment="1" applyProtection="1">
      <alignment horizontal="center"/>
    </xf>
    <xf numFmtId="0" fontId="6" fillId="0" borderId="18" xfId="0" applyNumberFormat="1" applyFont="1" applyFill="1" applyBorder="1" applyAlignment="1" applyProtection="1">
      <alignment horizontal="center" vertical="center"/>
    </xf>
    <xf numFmtId="0" fontId="4" fillId="0" borderId="22" xfId="0" applyNumberFormat="1" applyFont="1" applyFill="1" applyBorder="1" applyAlignment="1" applyProtection="1">
      <alignment horizontal="center" vertical="center"/>
    </xf>
    <xf numFmtId="0" fontId="4" fillId="0" borderId="7" xfId="0" applyNumberFormat="1" applyFont="1" applyFill="1" applyBorder="1" applyAlignment="1" applyProtection="1">
      <alignment horizontal="center" vertical="center"/>
    </xf>
    <xf numFmtId="0" fontId="4" fillId="0" borderId="9" xfId="0" applyNumberFormat="1" applyFont="1" applyFill="1" applyBorder="1" applyAlignment="1" applyProtection="1">
      <alignment horizontal="center" vertical="center"/>
    </xf>
    <xf numFmtId="0" fontId="4" fillId="0" borderId="3" xfId="0" applyNumberFormat="1" applyFont="1" applyFill="1" applyBorder="1" applyAlignment="1" applyProtection="1">
      <alignment horizontal="center" vertical="center"/>
    </xf>
    <xf numFmtId="0" fontId="4" fillId="0" borderId="4" xfId="0" applyNumberFormat="1" applyFont="1" applyFill="1" applyBorder="1" applyAlignment="1" applyProtection="1">
      <alignment horizontal="center" vertical="center"/>
    </xf>
    <xf numFmtId="0" fontId="4" fillId="0" borderId="61" xfId="0" applyNumberFormat="1" applyFont="1" applyFill="1" applyBorder="1" applyAlignment="1" applyProtection="1">
      <alignment horizontal="center" vertical="center"/>
    </xf>
    <xf numFmtId="0" fontId="4" fillId="0" borderId="19" xfId="0" applyNumberFormat="1" applyFont="1" applyFill="1" applyBorder="1" applyAlignment="1" applyProtection="1">
      <alignment horizontal="left" wrapText="1"/>
    </xf>
    <xf numFmtId="0" fontId="4" fillId="0" borderId="20" xfId="0" applyNumberFormat="1" applyFont="1" applyFill="1" applyBorder="1" applyAlignment="1" applyProtection="1">
      <alignment horizontal="left" wrapText="1"/>
    </xf>
    <xf numFmtId="0" fontId="6" fillId="0" borderId="4" xfId="0" applyNumberFormat="1" applyFont="1" applyFill="1" applyBorder="1" applyAlignment="1" applyProtection="1">
      <alignment horizontal="left" wrapText="1" indent="1"/>
    </xf>
    <xf numFmtId="0" fontId="4" fillId="0" borderId="19" xfId="0" applyNumberFormat="1" applyFont="1" applyFill="1" applyBorder="1" applyAlignment="1" applyProtection="1">
      <alignment horizontal="left" wrapText="1" indent="1"/>
    </xf>
    <xf numFmtId="0" fontId="4" fillId="0" borderId="20" xfId="0" applyNumberFormat="1" applyFont="1" applyFill="1" applyBorder="1" applyAlignment="1" applyProtection="1">
      <alignment horizontal="left" wrapText="1" indent="1"/>
    </xf>
    <xf numFmtId="0" fontId="4" fillId="0" borderId="7" xfId="0" applyNumberFormat="1" applyFont="1" applyFill="1" applyBorder="1" applyAlignment="1" applyProtection="1">
      <alignment horizontal="left" wrapText="1" indent="1"/>
    </xf>
    <xf numFmtId="0" fontId="4" fillId="0" borderId="9" xfId="0" applyNumberFormat="1" applyFont="1" applyFill="1" applyBorder="1" applyAlignment="1" applyProtection="1">
      <alignment horizontal="left" wrapText="1" indent="1"/>
    </xf>
    <xf numFmtId="0" fontId="4" fillId="0" borderId="26" xfId="0" applyNumberFormat="1" applyFont="1" applyFill="1" applyBorder="1" applyAlignment="1" applyProtection="1">
      <alignment horizontal="left" wrapText="1" indent="1"/>
    </xf>
    <xf numFmtId="0" fontId="8" fillId="0" borderId="26" xfId="0" applyNumberFormat="1" applyFont="1" applyFill="1" applyBorder="1" applyAlignment="1" applyProtection="1">
      <alignment horizontal="left" wrapText="1" indent="1"/>
    </xf>
    <xf numFmtId="0" fontId="4" fillId="0" borderId="43" xfId="0" applyNumberFormat="1" applyFont="1" applyFill="1" applyBorder="1" applyAlignment="1" applyProtection="1">
      <alignment horizontal="center" vertical="center" wrapText="1"/>
    </xf>
    <xf numFmtId="0" fontId="4" fillId="0" borderId="31" xfId="0" applyNumberFormat="1" applyFont="1" applyFill="1" applyBorder="1" applyAlignment="1" applyProtection="1">
      <alignment horizontal="center" vertical="center" wrapText="1"/>
    </xf>
    <xf numFmtId="49" fontId="4" fillId="0" borderId="7" xfId="0" applyNumberFormat="1" applyFont="1" applyFill="1" applyBorder="1" applyAlignment="1" applyProtection="1">
      <alignment horizontal="center"/>
    </xf>
    <xf numFmtId="49" fontId="4" fillId="0" borderId="24" xfId="0" applyNumberFormat="1" applyFont="1" applyFill="1" applyBorder="1" applyAlignment="1" applyProtection="1">
      <alignment horizontal="center"/>
    </xf>
    <xf numFmtId="0" fontId="4" fillId="0" borderId="0" xfId="0" applyNumberFormat="1" applyFont="1" applyFill="1" applyBorder="1" applyAlignment="1" applyProtection="1">
      <alignment horizontal="left" vertical="center" wrapText="1"/>
    </xf>
    <xf numFmtId="0" fontId="4" fillId="0" borderId="12" xfId="0" applyNumberFormat="1" applyFont="1" applyFill="1" applyBorder="1" applyAlignment="1" applyProtection="1">
      <alignment horizontal="left" vertical="center" wrapText="1"/>
    </xf>
    <xf numFmtId="0" fontId="18" fillId="0" borderId="0" xfId="0" applyFont="1" applyFill="1" applyBorder="1" applyAlignment="1" applyProtection="1">
      <alignment horizontal="left" vertical="center" wrapText="1"/>
    </xf>
    <xf numFmtId="0" fontId="18" fillId="0" borderId="12" xfId="0" applyFont="1" applyFill="1" applyBorder="1" applyAlignment="1" applyProtection="1">
      <alignment horizontal="left" vertical="center" wrapText="1"/>
    </xf>
    <xf numFmtId="0" fontId="4" fillId="0" borderId="0" xfId="0" applyNumberFormat="1" applyFont="1" applyFill="1" applyBorder="1" applyAlignment="1" applyProtection="1">
      <alignment horizontal="left" vertical="center" wrapText="1" indent="1"/>
    </xf>
    <xf numFmtId="0" fontId="0" fillId="0" borderId="51" xfId="0" applyFill="1" applyBorder="1" applyAlignment="1" applyProtection="1">
      <alignment horizontal="center" vertical="top" wrapText="1"/>
    </xf>
    <xf numFmtId="0" fontId="7" fillId="0" borderId="0" xfId="0" applyNumberFormat="1" applyFont="1" applyFill="1" applyBorder="1" applyAlignment="1" applyProtection="1">
      <alignment horizontal="left" vertical="center" wrapText="1"/>
    </xf>
    <xf numFmtId="0" fontId="6" fillId="0" borderId="8" xfId="0" applyNumberFormat="1" applyFont="1" applyFill="1" applyBorder="1" applyAlignment="1" applyProtection="1">
      <alignment horizontal="center" vertical="top"/>
    </xf>
    <xf numFmtId="0" fontId="6" fillId="0" borderId="7" xfId="0" applyNumberFormat="1" applyFont="1" applyFill="1" applyBorder="1" applyAlignment="1" applyProtection="1">
      <alignment horizontal="center" vertical="top"/>
    </xf>
    <xf numFmtId="0" fontId="0" fillId="0" borderId="9" xfId="0" applyFill="1" applyBorder="1" applyAlignment="1" applyProtection="1">
      <alignment horizontal="center" vertical="top"/>
    </xf>
    <xf numFmtId="0" fontId="4" fillId="0" borderId="6" xfId="0" applyNumberFormat="1" applyFont="1" applyFill="1" applyBorder="1" applyAlignment="1" applyProtection="1">
      <alignment horizontal="center"/>
    </xf>
    <xf numFmtId="0" fontId="8" fillId="0" borderId="4" xfId="0" applyNumberFormat="1" applyFont="1" applyFill="1" applyBorder="1" applyAlignment="1" applyProtection="1">
      <alignment horizontal="center" vertical="center" wrapText="1"/>
    </xf>
    <xf numFmtId="0" fontId="8" fillId="0" borderId="61" xfId="0" applyNumberFormat="1" applyFont="1" applyFill="1" applyBorder="1" applyAlignment="1" applyProtection="1">
      <alignment horizontal="center" vertical="center" wrapText="1"/>
    </xf>
    <xf numFmtId="0" fontId="8" fillId="0" borderId="0" xfId="0" applyNumberFormat="1" applyFont="1" applyFill="1" applyBorder="1" applyAlignment="1" applyProtection="1">
      <alignment horizontal="center" vertical="center" wrapText="1"/>
    </xf>
    <xf numFmtId="0" fontId="8" fillId="0" borderId="12" xfId="0" applyNumberFormat="1" applyFont="1" applyFill="1" applyBorder="1" applyAlignment="1" applyProtection="1">
      <alignment horizontal="center" vertical="center" wrapText="1"/>
    </xf>
    <xf numFmtId="0" fontId="14" fillId="0" borderId="6" xfId="0" applyNumberFormat="1" applyFont="1" applyFill="1" applyBorder="1" applyAlignment="1" applyProtection="1">
      <alignment horizontal="left" vertical="center" wrapText="1"/>
    </xf>
    <xf numFmtId="0" fontId="14" fillId="0" borderId="4" xfId="0" applyNumberFormat="1" applyFont="1" applyFill="1" applyBorder="1" applyAlignment="1" applyProtection="1">
      <alignment horizontal="left" vertical="center" wrapText="1"/>
    </xf>
    <xf numFmtId="0" fontId="14" fillId="0" borderId="61" xfId="0" applyNumberFormat="1" applyFont="1" applyFill="1" applyBorder="1" applyAlignment="1" applyProtection="1">
      <alignment horizontal="left" vertical="center" wrapText="1"/>
    </xf>
    <xf numFmtId="49" fontId="4" fillId="0" borderId="0" xfId="0" applyNumberFormat="1" applyFont="1" applyFill="1" applyBorder="1" applyAlignment="1" applyProtection="1">
      <alignment horizontal="center"/>
    </xf>
    <xf numFmtId="49" fontId="4" fillId="0" borderId="17" xfId="0" applyNumberFormat="1" applyFont="1" applyFill="1" applyBorder="1" applyAlignment="1" applyProtection="1">
      <alignment horizontal="center"/>
    </xf>
    <xf numFmtId="49" fontId="4" fillId="6" borderId="4" xfId="0" applyNumberFormat="1" applyFont="1" applyFill="1" applyBorder="1" applyAlignment="1" applyProtection="1">
      <alignment horizontal="center"/>
    </xf>
    <xf numFmtId="49" fontId="4" fillId="6" borderId="62" xfId="0" applyNumberFormat="1" applyFont="1" applyFill="1" applyBorder="1" applyAlignment="1" applyProtection="1">
      <alignment horizontal="center"/>
    </xf>
    <xf numFmtId="0" fontId="8" fillId="0" borderId="19" xfId="0" applyNumberFormat="1" applyFont="1" applyFill="1" applyBorder="1" applyAlignment="1" applyProtection="1">
      <alignment horizontal="center" vertical="center" wrapText="1"/>
    </xf>
    <xf numFmtId="0" fontId="8" fillId="0" borderId="20" xfId="0" applyNumberFormat="1" applyFont="1" applyFill="1" applyBorder="1" applyAlignment="1" applyProtection="1">
      <alignment horizontal="center" vertical="center" wrapText="1"/>
    </xf>
    <xf numFmtId="0" fontId="4" fillId="6" borderId="24" xfId="0" applyNumberFormat="1" applyFont="1" applyFill="1" applyBorder="1" applyAlignment="1" applyProtection="1">
      <alignment horizontal="center" vertical="center" wrapText="1"/>
    </xf>
    <xf numFmtId="49" fontId="4" fillId="6" borderId="7" xfId="0" applyNumberFormat="1" applyFont="1" applyFill="1" applyBorder="1" applyAlignment="1" applyProtection="1">
      <alignment horizontal="left"/>
    </xf>
    <xf numFmtId="49" fontId="4" fillId="0" borderId="61" xfId="0" applyNumberFormat="1" applyFont="1" applyFill="1" applyBorder="1" applyAlignment="1" applyProtection="1">
      <alignment horizontal="center"/>
    </xf>
    <xf numFmtId="0" fontId="4" fillId="0" borderId="25" xfId="0" applyNumberFormat="1" applyFont="1" applyFill="1" applyBorder="1" applyAlignment="1" applyProtection="1">
      <alignment horizontal="left" vertical="center" wrapText="1"/>
    </xf>
    <xf numFmtId="0" fontId="0" fillId="0" borderId="25" xfId="0" applyFill="1" applyBorder="1" applyProtection="1"/>
    <xf numFmtId="0" fontId="14" fillId="0" borderId="25" xfId="0" applyNumberFormat="1" applyFont="1" applyFill="1" applyBorder="1" applyAlignment="1" applyProtection="1">
      <alignment horizontal="left" vertical="center" wrapText="1"/>
    </xf>
    <xf numFmtId="0" fontId="4" fillId="0" borderId="12" xfId="0" applyNumberFormat="1" applyFont="1" applyFill="1" applyBorder="1" applyAlignment="1" applyProtection="1">
      <alignment horizontal="center" vertical="center" wrapText="1"/>
    </xf>
    <xf numFmtId="49" fontId="4" fillId="0" borderId="9" xfId="0" applyNumberFormat="1" applyFont="1" applyFill="1" applyBorder="1" applyAlignment="1" applyProtection="1">
      <alignment horizontal="center"/>
    </xf>
    <xf numFmtId="0" fontId="7" fillId="0" borderId="25" xfId="0" applyNumberFormat="1" applyFont="1" applyFill="1" applyBorder="1" applyAlignment="1" applyProtection="1">
      <alignment horizontal="left" vertical="center" wrapText="1"/>
    </xf>
    <xf numFmtId="0" fontId="9" fillId="0" borderId="85" xfId="0" applyFont="1" applyFill="1" applyBorder="1" applyAlignment="1" applyProtection="1">
      <alignment horizontal="center" vertical="center" wrapText="1"/>
    </xf>
    <xf numFmtId="0" fontId="9" fillId="0" borderId="52" xfId="0" applyFont="1" applyFill="1" applyBorder="1" applyAlignment="1" applyProtection="1">
      <alignment horizontal="center" vertical="center" wrapText="1"/>
    </xf>
    <xf numFmtId="0" fontId="9" fillId="0" borderId="67" xfId="0" applyFont="1" applyFill="1" applyBorder="1" applyAlignment="1" applyProtection="1">
      <alignment horizontal="center" vertical="center" wrapText="1"/>
    </xf>
    <xf numFmtId="0" fontId="9" fillId="0" borderId="68" xfId="0" applyFont="1" applyFill="1" applyBorder="1" applyAlignment="1" applyProtection="1">
      <alignment horizontal="center" vertical="center" wrapText="1"/>
    </xf>
    <xf numFmtId="0" fontId="9" fillId="0" borderId="58" xfId="0" applyFont="1" applyFill="1" applyBorder="1" applyAlignment="1" applyProtection="1">
      <alignment horizontal="center" vertical="center" wrapText="1"/>
    </xf>
    <xf numFmtId="0" fontId="9" fillId="0" borderId="22" xfId="0" applyFont="1" applyFill="1" applyBorder="1" applyAlignment="1" applyProtection="1">
      <alignment horizontal="center" vertical="center" wrapText="1"/>
    </xf>
    <xf numFmtId="0" fontId="9" fillId="0" borderId="7" xfId="0" applyFont="1" applyFill="1" applyBorder="1" applyAlignment="1" applyProtection="1">
      <alignment horizontal="center" vertical="center" wrapText="1"/>
    </xf>
    <xf numFmtId="0" fontId="9" fillId="0" borderId="9" xfId="0" applyFont="1" applyFill="1" applyBorder="1" applyAlignment="1" applyProtection="1">
      <alignment horizontal="center" vertical="center" wrapText="1"/>
    </xf>
    <xf numFmtId="0" fontId="9" fillId="0" borderId="8" xfId="0" applyFont="1" applyFill="1" applyBorder="1" applyAlignment="1" applyProtection="1">
      <alignment horizontal="center" vertical="center" wrapText="1"/>
    </xf>
    <xf numFmtId="0" fontId="3" fillId="0" borderId="49" xfId="0" applyFont="1" applyFill="1" applyBorder="1" applyAlignment="1" applyProtection="1">
      <alignment horizontal="center" vertical="center" wrapText="1"/>
    </xf>
    <xf numFmtId="0" fontId="3" fillId="0" borderId="58" xfId="0" applyFont="1" applyFill="1" applyBorder="1" applyAlignment="1" applyProtection="1">
      <alignment horizontal="center" vertical="center" wrapText="1"/>
    </xf>
    <xf numFmtId="0" fontId="8" fillId="0" borderId="22" xfId="0" applyNumberFormat="1" applyFont="1" applyFill="1" applyBorder="1" applyAlignment="1" applyProtection="1">
      <alignment horizontal="left" vertical="center" wrapText="1" indent="1"/>
    </xf>
    <xf numFmtId="0" fontId="8" fillId="0" borderId="7" xfId="0" applyNumberFormat="1" applyFont="1" applyFill="1" applyBorder="1" applyAlignment="1" applyProtection="1">
      <alignment horizontal="left" vertical="center" wrapText="1" indent="1"/>
    </xf>
    <xf numFmtId="0" fontId="8" fillId="0" borderId="9" xfId="0" applyNumberFormat="1" applyFont="1" applyFill="1" applyBorder="1" applyAlignment="1" applyProtection="1">
      <alignment horizontal="left" vertical="center" wrapText="1" indent="1"/>
    </xf>
    <xf numFmtId="0" fontId="9" fillId="6" borderId="3" xfId="0" applyFont="1" applyFill="1" applyBorder="1" applyAlignment="1" applyProtection="1">
      <alignment horizontal="center" vertical="center" wrapText="1"/>
    </xf>
    <xf numFmtId="0" fontId="9" fillId="6" borderId="4" xfId="0" applyFont="1" applyFill="1" applyBorder="1" applyAlignment="1" applyProtection="1">
      <alignment horizontal="center" vertical="center" wrapText="1"/>
    </xf>
    <xf numFmtId="0" fontId="9" fillId="6" borderId="61" xfId="0" applyFont="1" applyFill="1" applyBorder="1" applyAlignment="1" applyProtection="1">
      <alignment horizontal="center" vertical="center" wrapText="1"/>
    </xf>
    <xf numFmtId="0" fontId="4" fillId="0" borderId="32" xfId="0" applyFont="1" applyFill="1" applyBorder="1" applyAlignment="1" applyProtection="1">
      <alignment horizontal="center" vertical="center" wrapText="1"/>
    </xf>
    <xf numFmtId="0" fontId="4" fillId="0" borderId="9" xfId="0" applyFont="1" applyFill="1" applyBorder="1" applyAlignment="1" applyProtection="1">
      <alignment horizontal="center" vertical="center" wrapText="1"/>
    </xf>
    <xf numFmtId="0" fontId="22" fillId="0" borderId="25" xfId="0" applyFont="1" applyFill="1" applyBorder="1" applyAlignment="1" applyProtection="1">
      <alignment horizontal="center" vertical="center" wrapText="1"/>
    </xf>
    <xf numFmtId="0" fontId="4" fillId="0" borderId="63" xfId="0" applyFont="1" applyFill="1" applyBorder="1" applyAlignment="1" applyProtection="1">
      <alignment horizontal="center" vertical="center" wrapText="1"/>
    </xf>
    <xf numFmtId="0" fontId="4" fillId="0" borderId="22" xfId="0" applyNumberFormat="1" applyFont="1" applyFill="1" applyBorder="1" applyAlignment="1" applyProtection="1">
      <alignment vertical="center" wrapText="1"/>
    </xf>
    <xf numFmtId="0" fontId="4" fillId="0" borderId="7" xfId="0" applyNumberFormat="1" applyFont="1" applyFill="1" applyBorder="1" applyAlignment="1" applyProtection="1">
      <alignment vertical="center" wrapText="1"/>
    </xf>
    <xf numFmtId="0" fontId="4" fillId="0" borderId="9" xfId="0" applyNumberFormat="1" applyFont="1" applyFill="1" applyBorder="1" applyAlignment="1" applyProtection="1">
      <alignment vertical="center" wrapText="1"/>
    </xf>
    <xf numFmtId="0" fontId="17" fillId="0" borderId="23" xfId="0" applyFont="1" applyFill="1" applyBorder="1" applyAlignment="1" applyProtection="1">
      <alignment horizontal="center" vertical="center" wrapText="1"/>
    </xf>
    <xf numFmtId="0" fontId="17" fillId="0" borderId="27" xfId="0" applyFont="1" applyFill="1" applyBorder="1" applyAlignment="1" applyProtection="1">
      <alignment horizontal="center" vertical="center" wrapText="1"/>
    </xf>
    <xf numFmtId="0" fontId="17" fillId="0" borderId="29" xfId="0" applyFont="1" applyFill="1" applyBorder="1" applyAlignment="1" applyProtection="1">
      <alignment horizontal="center" vertical="center" wrapText="1"/>
    </xf>
    <xf numFmtId="0" fontId="9" fillId="6" borderId="43" xfId="0" applyFont="1" applyFill="1" applyBorder="1" applyAlignment="1" applyProtection="1">
      <alignment horizontal="center" vertical="center" wrapText="1"/>
    </xf>
    <xf numFmtId="0" fontId="9" fillId="6" borderId="26" xfId="0" applyFont="1" applyFill="1" applyBorder="1" applyAlignment="1" applyProtection="1">
      <alignment horizontal="center" vertical="center" wrapText="1"/>
    </xf>
    <xf numFmtId="0" fontId="9" fillId="6" borderId="44" xfId="0" applyFont="1" applyFill="1" applyBorder="1" applyAlignment="1" applyProtection="1">
      <alignment horizontal="center" vertical="center" wrapText="1"/>
    </xf>
    <xf numFmtId="0" fontId="9" fillId="6" borderId="8" xfId="0" applyFont="1" applyFill="1" applyBorder="1" applyAlignment="1" applyProtection="1">
      <alignment horizontal="center" vertical="center" wrapText="1"/>
    </xf>
    <xf numFmtId="0" fontId="9" fillId="6" borderId="7" xfId="0" applyFont="1" applyFill="1" applyBorder="1" applyAlignment="1" applyProtection="1">
      <alignment horizontal="center" vertical="center" wrapText="1"/>
    </xf>
    <xf numFmtId="0" fontId="9" fillId="6" borderId="9" xfId="0" applyFont="1" applyFill="1" applyBorder="1" applyAlignment="1" applyProtection="1">
      <alignment horizontal="center" vertical="center" wrapText="1"/>
    </xf>
    <xf numFmtId="0" fontId="8" fillId="0" borderId="22" xfId="0" applyNumberFormat="1" applyFont="1" applyFill="1" applyBorder="1" applyAlignment="1" applyProtection="1">
      <alignment horizontal="left" vertical="center" wrapText="1"/>
    </xf>
    <xf numFmtId="0" fontId="8" fillId="0" borderId="7" xfId="0" applyNumberFormat="1" applyFont="1" applyFill="1" applyBorder="1" applyAlignment="1" applyProtection="1">
      <alignment horizontal="left" vertical="center" wrapText="1"/>
    </xf>
    <xf numFmtId="0" fontId="8" fillId="0" borderId="9" xfId="0" applyNumberFormat="1" applyFont="1" applyFill="1" applyBorder="1" applyAlignment="1" applyProtection="1">
      <alignment horizontal="left" vertical="center" wrapText="1"/>
    </xf>
    <xf numFmtId="0" fontId="4" fillId="6" borderId="25" xfId="0" applyFont="1" applyFill="1" applyBorder="1" applyAlignment="1" applyProtection="1">
      <alignment horizontal="center" vertical="center" wrapText="1"/>
    </xf>
    <xf numFmtId="0" fontId="4" fillId="6" borderId="73" xfId="0" applyFont="1" applyFill="1" applyBorder="1" applyAlignment="1" applyProtection="1">
      <alignment horizontal="center" vertical="center" wrapText="1"/>
    </xf>
    <xf numFmtId="0" fontId="4" fillId="0" borderId="67" xfId="0" applyNumberFormat="1" applyFont="1" applyBorder="1" applyAlignment="1" applyProtection="1">
      <alignment horizontal="center" vertical="center"/>
    </xf>
    <xf numFmtId="0" fontId="4" fillId="0" borderId="68" xfId="0" applyNumberFormat="1" applyFont="1" applyBorder="1" applyAlignment="1" applyProtection="1">
      <alignment horizontal="center" vertical="center"/>
    </xf>
    <xf numFmtId="0" fontId="6" fillId="0" borderId="4" xfId="0" applyNumberFormat="1" applyFont="1" applyFill="1" applyBorder="1" applyAlignment="1" applyProtection="1">
      <alignment horizontal="left" vertical="center" indent="1"/>
    </xf>
    <xf numFmtId="0" fontId="4" fillId="0" borderId="54" xfId="0" applyNumberFormat="1" applyFont="1" applyBorder="1" applyAlignment="1" applyProtection="1">
      <alignment horizontal="center" vertical="center"/>
    </xf>
    <xf numFmtId="0" fontId="6" fillId="0" borderId="7" xfId="0" applyNumberFormat="1" applyFont="1" applyBorder="1" applyAlignment="1" applyProtection="1">
      <alignment horizontal="left" vertical="center"/>
    </xf>
    <xf numFmtId="0" fontId="6" fillId="0" borderId="13" xfId="0" applyNumberFormat="1" applyFont="1" applyFill="1" applyBorder="1" applyAlignment="1" applyProtection="1">
      <alignment horizontal="center"/>
    </xf>
    <xf numFmtId="0" fontId="0" fillId="0" borderId="16" xfId="0" applyBorder="1" applyAlignment="1" applyProtection="1">
      <alignment horizontal="center"/>
    </xf>
    <xf numFmtId="0" fontId="4" fillId="0" borderId="6" xfId="0" applyNumberFormat="1" applyFont="1" applyBorder="1" applyAlignment="1" applyProtection="1">
      <alignment horizontal="center" vertical="center"/>
    </xf>
    <xf numFmtId="0" fontId="4" fillId="0" borderId="4" xfId="0" applyNumberFormat="1" applyFont="1" applyBorder="1" applyAlignment="1" applyProtection="1">
      <alignment horizontal="center" vertical="center"/>
    </xf>
    <xf numFmtId="0" fontId="4" fillId="0" borderId="62" xfId="0" applyNumberFormat="1" applyFont="1" applyBorder="1" applyAlignment="1" applyProtection="1">
      <alignment horizontal="center" vertical="center"/>
    </xf>
    <xf numFmtId="0" fontId="8" fillId="0" borderId="19" xfId="0" applyNumberFormat="1" applyFont="1" applyFill="1" applyBorder="1" applyAlignment="1" applyProtection="1">
      <alignment horizontal="left" vertical="center" wrapText="1" indent="2"/>
    </xf>
    <xf numFmtId="0" fontId="4" fillId="0" borderId="23" xfId="0" applyNumberFormat="1" applyFont="1" applyBorder="1" applyAlignment="1" applyProtection="1">
      <alignment horizontal="center" vertical="center"/>
    </xf>
    <xf numFmtId="0" fontId="4" fillId="0" borderId="27" xfId="0" applyNumberFormat="1" applyFont="1" applyBorder="1" applyAlignment="1" applyProtection="1">
      <alignment horizontal="center" vertical="center"/>
    </xf>
    <xf numFmtId="0" fontId="4" fillId="0" borderId="28" xfId="0" applyNumberFormat="1" applyFont="1" applyBorder="1" applyAlignment="1" applyProtection="1">
      <alignment horizontal="center" vertical="center"/>
    </xf>
    <xf numFmtId="0" fontId="8" fillId="0" borderId="7" xfId="0" applyNumberFormat="1" applyFont="1" applyFill="1" applyBorder="1" applyAlignment="1" applyProtection="1">
      <alignment horizontal="left" vertical="center" wrapText="1" indent="2"/>
    </xf>
    <xf numFmtId="0" fontId="8" fillId="0" borderId="24" xfId="0" applyNumberFormat="1" applyFont="1" applyFill="1" applyBorder="1" applyAlignment="1" applyProtection="1">
      <alignment horizontal="left" vertical="center" wrapText="1" indent="2"/>
    </xf>
    <xf numFmtId="0" fontId="4" fillId="0" borderId="19" xfId="0" applyNumberFormat="1" applyFont="1" applyFill="1" applyBorder="1" applyAlignment="1" applyProtection="1">
      <alignment vertical="center" wrapText="1"/>
    </xf>
    <xf numFmtId="0" fontId="4" fillId="0" borderId="21" xfId="0" applyNumberFormat="1" applyFont="1" applyFill="1" applyBorder="1" applyAlignment="1" applyProtection="1">
      <alignment vertical="center" wrapText="1"/>
    </xf>
    <xf numFmtId="165" fontId="6" fillId="6" borderId="62" xfId="0" applyNumberFormat="1" applyFont="1" applyFill="1" applyBorder="1" applyAlignment="1" applyProtection="1">
      <alignment horizontal="center" vertical="center"/>
    </xf>
    <xf numFmtId="165" fontId="6" fillId="6" borderId="21" xfId="0" applyNumberFormat="1" applyFont="1" applyFill="1" applyBorder="1" applyAlignment="1" applyProtection="1">
      <alignment horizontal="center" vertical="center"/>
    </xf>
    <xf numFmtId="165" fontId="6" fillId="6" borderId="25" xfId="0" applyNumberFormat="1" applyFont="1" applyFill="1" applyBorder="1" applyAlignment="1" applyProtection="1">
      <alignment horizontal="center" vertical="center"/>
    </xf>
    <xf numFmtId="0" fontId="4" fillId="0" borderId="10" xfId="0" applyNumberFormat="1" applyFont="1" applyBorder="1" applyAlignment="1" applyProtection="1">
      <alignment horizontal="center" vertical="center"/>
    </xf>
    <xf numFmtId="0" fontId="4" fillId="0" borderId="19" xfId="0" applyNumberFormat="1" applyFont="1" applyBorder="1" applyAlignment="1" applyProtection="1">
      <alignment horizontal="center" vertical="center"/>
    </xf>
    <xf numFmtId="0" fontId="4" fillId="0" borderId="21" xfId="0" applyNumberFormat="1" applyFont="1" applyBorder="1" applyAlignment="1" applyProtection="1">
      <alignment horizontal="center" vertical="center"/>
    </xf>
    <xf numFmtId="0" fontId="19" fillId="0" borderId="0" xfId="0" applyFont="1" applyFill="1" applyBorder="1" applyAlignment="1" applyProtection="1">
      <alignment horizontal="center" wrapText="1"/>
    </xf>
    <xf numFmtId="0" fontId="21" fillId="0" borderId="8" xfId="0" applyFont="1" applyFill="1" applyBorder="1" applyAlignment="1" applyProtection="1">
      <alignment horizontal="center" vertical="center" wrapText="1"/>
    </xf>
    <xf numFmtId="0" fontId="21" fillId="0" borderId="9" xfId="0" applyFont="1" applyFill="1" applyBorder="1" applyAlignment="1" applyProtection="1">
      <alignment horizontal="center" vertical="center" wrapText="1"/>
    </xf>
    <xf numFmtId="0" fontId="21" fillId="0" borderId="13" xfId="0" applyFont="1" applyFill="1" applyBorder="1" applyAlignment="1" applyProtection="1">
      <alignment horizontal="center" vertical="center" wrapText="1"/>
    </xf>
    <xf numFmtId="0" fontId="21" fillId="0" borderId="15" xfId="0" applyFont="1" applyFill="1" applyBorder="1" applyAlignment="1" applyProtection="1">
      <alignment horizontal="center" vertical="center" wrapText="1"/>
    </xf>
    <xf numFmtId="0" fontId="21" fillId="0" borderId="18" xfId="0" applyFont="1" applyFill="1" applyBorder="1" applyAlignment="1" applyProtection="1">
      <alignment horizontal="center" vertical="center" wrapText="1"/>
    </xf>
    <xf numFmtId="0" fontId="21" fillId="0" borderId="20" xfId="0" applyFont="1" applyFill="1" applyBorder="1" applyAlignment="1" applyProtection="1">
      <alignment horizontal="center" vertical="center" wrapText="1"/>
    </xf>
    <xf numFmtId="0" fontId="21" fillId="0" borderId="49" xfId="0" applyFont="1" applyFill="1" applyBorder="1" applyAlignment="1" applyProtection="1">
      <alignment horizontal="center" wrapText="1"/>
    </xf>
    <xf numFmtId="0" fontId="21" fillId="0" borderId="68" xfId="0" applyFont="1" applyFill="1" applyBorder="1" applyAlignment="1" applyProtection="1">
      <alignment horizontal="center" wrapText="1"/>
    </xf>
    <xf numFmtId="0" fontId="21" fillId="0" borderId="58" xfId="0" applyFont="1" applyFill="1" applyBorder="1" applyAlignment="1" applyProtection="1">
      <alignment horizontal="center" wrapText="1"/>
    </xf>
    <xf numFmtId="0" fontId="21" fillId="0" borderId="16" xfId="0" applyFont="1" applyFill="1" applyBorder="1" applyAlignment="1" applyProtection="1">
      <alignment horizontal="center" vertical="center" wrapText="1"/>
    </xf>
    <xf numFmtId="0" fontId="21" fillId="0" borderId="21" xfId="0" applyFont="1" applyFill="1" applyBorder="1" applyAlignment="1" applyProtection="1">
      <alignment horizontal="center" vertical="center" wrapText="1"/>
    </xf>
    <xf numFmtId="0" fontId="21" fillId="0" borderId="81" xfId="0" applyFont="1" applyFill="1" applyBorder="1" applyAlignment="1" applyProtection="1">
      <alignment horizontal="center" vertical="center" wrapText="1"/>
    </xf>
    <xf numFmtId="0" fontId="21" fillId="0" borderId="72" xfId="0" applyFont="1" applyFill="1" applyBorder="1" applyAlignment="1" applyProtection="1">
      <alignment horizontal="center" vertical="center" wrapText="1"/>
    </xf>
    <xf numFmtId="0" fontId="21" fillId="0" borderId="66" xfId="0" applyFont="1" applyFill="1" applyBorder="1" applyAlignment="1" applyProtection="1">
      <alignment horizontal="center" vertical="center" wrapText="1"/>
    </xf>
    <xf numFmtId="0" fontId="7" fillId="0" borderId="4" xfId="0" applyNumberFormat="1" applyFont="1" applyFill="1" applyBorder="1" applyAlignment="1" applyProtection="1">
      <alignment horizontal="left" vertical="center"/>
    </xf>
    <xf numFmtId="0" fontId="7" fillId="0" borderId="26" xfId="0" applyNumberFormat="1" applyFont="1" applyFill="1" applyBorder="1" applyAlignment="1" applyProtection="1">
      <alignment horizontal="left" vertical="center"/>
    </xf>
    <xf numFmtId="0" fontId="6" fillId="0" borderId="22" xfId="0" applyNumberFormat="1" applyFont="1" applyFill="1" applyBorder="1" applyAlignment="1" applyProtection="1">
      <alignment horizontal="center" vertical="center" wrapText="1"/>
    </xf>
    <xf numFmtId="0" fontId="6" fillId="0" borderId="7"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0" fontId="6" fillId="0" borderId="8" xfId="0" applyNumberFormat="1" applyFont="1" applyFill="1" applyBorder="1" applyAlignment="1" applyProtection="1">
      <alignment horizontal="center" vertical="center" wrapText="1"/>
    </xf>
    <xf numFmtId="0" fontId="6" fillId="0" borderId="82" xfId="0" applyNumberFormat="1" applyFont="1" applyFill="1" applyBorder="1" applyAlignment="1" applyProtection="1">
      <alignment horizontal="center" vertical="top" wrapText="1"/>
    </xf>
    <xf numFmtId="0" fontId="4" fillId="0" borderId="4" xfId="0" applyNumberFormat="1" applyFont="1" applyFill="1" applyBorder="1" applyAlignment="1" applyProtection="1">
      <alignment vertical="center" wrapText="1"/>
    </xf>
    <xf numFmtId="0" fontId="4" fillId="0" borderId="61" xfId="0" applyNumberFormat="1" applyFont="1" applyFill="1" applyBorder="1" applyAlignment="1" applyProtection="1">
      <alignment vertical="center" wrapText="1"/>
    </xf>
    <xf numFmtId="49" fontId="4" fillId="0" borderId="4" xfId="0" applyNumberFormat="1" applyFont="1" applyFill="1" applyBorder="1" applyAlignment="1" applyProtection="1">
      <alignment horizontal="left"/>
    </xf>
    <xf numFmtId="0" fontId="4" fillId="0" borderId="8" xfId="0" applyNumberFormat="1" applyFont="1" applyFill="1" applyBorder="1" applyAlignment="1" applyProtection="1">
      <alignment horizontal="center" vertical="center"/>
    </xf>
    <xf numFmtId="165" fontId="6" fillId="6" borderId="3" xfId="0" applyNumberFormat="1" applyFont="1" applyFill="1" applyBorder="1" applyAlignment="1" applyProtection="1">
      <alignment horizontal="center"/>
    </xf>
    <xf numFmtId="165" fontId="6" fillId="6" borderId="18" xfId="0" applyNumberFormat="1" applyFont="1" applyFill="1" applyBorder="1" applyAlignment="1" applyProtection="1">
      <alignment horizontal="center"/>
    </xf>
    <xf numFmtId="0" fontId="4" fillId="0" borderId="10" xfId="0" applyNumberFormat="1" applyFont="1" applyFill="1" applyBorder="1" applyAlignment="1" applyProtection="1">
      <alignment horizontal="left" wrapText="1" indent="1"/>
    </xf>
    <xf numFmtId="165" fontId="6" fillId="6" borderId="65" xfId="0" applyNumberFormat="1" applyFont="1" applyFill="1" applyBorder="1" applyAlignment="1" applyProtection="1">
      <alignment horizontal="center"/>
    </xf>
    <xf numFmtId="165" fontId="6" fillId="6" borderId="52" xfId="0" applyNumberFormat="1" applyFont="1" applyFill="1" applyBorder="1" applyAlignment="1" applyProtection="1">
      <alignment horizontal="center"/>
    </xf>
    <xf numFmtId="0" fontId="8" fillId="0" borderId="7" xfId="0" applyNumberFormat="1" applyFont="1" applyFill="1" applyBorder="1" applyAlignment="1" applyProtection="1">
      <alignment horizontal="left" wrapText="1" indent="1"/>
    </xf>
    <xf numFmtId="0" fontId="8" fillId="0" borderId="9" xfId="0" applyNumberFormat="1" applyFont="1" applyFill="1" applyBorder="1" applyAlignment="1" applyProtection="1">
      <alignment horizontal="left" wrapText="1" indent="1"/>
    </xf>
    <xf numFmtId="0" fontId="6" fillId="0" borderId="61" xfId="0" applyNumberFormat="1" applyFont="1" applyFill="1" applyBorder="1" applyAlignment="1" applyProtection="1">
      <alignment horizontal="left" wrapText="1" indent="1"/>
    </xf>
    <xf numFmtId="0" fontId="4" fillId="0" borderId="3" xfId="0" applyNumberFormat="1" applyFont="1" applyFill="1" applyBorder="1" applyAlignment="1" applyProtection="1">
      <alignment horizontal="center" wrapText="1"/>
    </xf>
    <xf numFmtId="0" fontId="4" fillId="0" borderId="4" xfId="0" applyNumberFormat="1" applyFont="1" applyFill="1" applyBorder="1" applyAlignment="1" applyProtection="1">
      <alignment horizontal="center" wrapText="1"/>
    </xf>
    <xf numFmtId="0" fontId="4" fillId="0" borderId="62" xfId="0" applyNumberFormat="1" applyFont="1" applyFill="1" applyBorder="1" applyAlignment="1" applyProtection="1">
      <alignment horizontal="center" wrapText="1"/>
    </xf>
    <xf numFmtId="0" fontId="4" fillId="0" borderId="18" xfId="0" applyNumberFormat="1" applyFont="1" applyFill="1" applyBorder="1" applyAlignment="1" applyProtection="1">
      <alignment horizontal="center" wrapText="1"/>
    </xf>
    <xf numFmtId="0" fontId="4" fillId="0" borderId="19" xfId="0" applyNumberFormat="1" applyFont="1" applyFill="1" applyBorder="1" applyAlignment="1" applyProtection="1">
      <alignment horizontal="center" wrapText="1"/>
    </xf>
    <xf numFmtId="0" fontId="4" fillId="0" borderId="21" xfId="0" applyNumberFormat="1" applyFont="1" applyFill="1" applyBorder="1" applyAlignment="1" applyProtection="1">
      <alignment horizontal="center" wrapText="1"/>
    </xf>
    <xf numFmtId="165" fontId="6" fillId="6" borderId="6" xfId="0" applyNumberFormat="1" applyFont="1" applyFill="1" applyBorder="1" applyAlignment="1" applyProtection="1">
      <alignment horizontal="center"/>
    </xf>
    <xf numFmtId="165" fontId="6" fillId="6" borderId="10" xfId="0" applyNumberFormat="1" applyFont="1" applyFill="1" applyBorder="1" applyAlignment="1" applyProtection="1">
      <alignment horizontal="center"/>
    </xf>
    <xf numFmtId="0" fontId="4" fillId="0" borderId="27" xfId="0" applyNumberFormat="1" applyFont="1" applyFill="1" applyBorder="1" applyAlignment="1" applyProtection="1">
      <alignment horizontal="left" wrapText="1" indent="1"/>
    </xf>
    <xf numFmtId="0" fontId="4" fillId="0" borderId="29" xfId="0" applyNumberFormat="1" applyFont="1" applyFill="1" applyBorder="1" applyAlignment="1" applyProtection="1">
      <alignment horizontal="left" wrapText="1" indent="1"/>
    </xf>
    <xf numFmtId="0" fontId="9" fillId="0" borderId="3" xfId="0" applyNumberFormat="1" applyFont="1" applyBorder="1" applyAlignment="1" applyProtection="1">
      <alignment horizontal="center" vertical="center" wrapText="1"/>
    </xf>
    <xf numFmtId="0" fontId="9" fillId="0" borderId="4" xfId="0" applyNumberFormat="1" applyFont="1" applyBorder="1" applyAlignment="1" applyProtection="1">
      <alignment horizontal="center" vertical="center" wrapText="1"/>
    </xf>
    <xf numFmtId="0" fontId="9" fillId="0" borderId="61" xfId="0" applyNumberFormat="1" applyFont="1" applyBorder="1" applyAlignment="1" applyProtection="1">
      <alignment horizontal="center" vertical="center" wrapText="1"/>
    </xf>
    <xf numFmtId="49" fontId="4" fillId="0" borderId="4" xfId="0" applyNumberFormat="1" applyFont="1" applyBorder="1" applyAlignment="1" applyProtection="1">
      <alignment horizontal="center"/>
    </xf>
    <xf numFmtId="49" fontId="4" fillId="0" borderId="62" xfId="0" applyNumberFormat="1" applyFont="1" applyBorder="1" applyAlignment="1" applyProtection="1">
      <alignment horizontal="center"/>
    </xf>
    <xf numFmtId="0" fontId="9" fillId="0" borderId="30" xfId="0" applyNumberFormat="1" applyFont="1" applyBorder="1" applyAlignment="1" applyProtection="1">
      <alignment horizontal="center" vertical="center" wrapText="1"/>
    </xf>
    <xf numFmtId="0" fontId="9" fillId="0" borderId="27" xfId="0" applyNumberFormat="1" applyFont="1" applyBorder="1" applyAlignment="1" applyProtection="1">
      <alignment horizontal="center" vertical="center" wrapText="1"/>
    </xf>
    <xf numFmtId="0" fontId="9" fillId="0" borderId="29" xfId="0" applyNumberFormat="1" applyFont="1" applyBorder="1" applyAlignment="1" applyProtection="1">
      <alignment horizontal="center" vertical="center" wrapText="1"/>
    </xf>
    <xf numFmtId="49" fontId="4" fillId="0" borderId="27" xfId="0" applyNumberFormat="1" applyFont="1" applyBorder="1" applyAlignment="1" applyProtection="1">
      <alignment horizontal="center"/>
    </xf>
    <xf numFmtId="49" fontId="4" fillId="0" borderId="28" xfId="0" applyNumberFormat="1" applyFont="1" applyBorder="1" applyAlignment="1" applyProtection="1">
      <alignment horizontal="center"/>
    </xf>
    <xf numFmtId="0" fontId="9" fillId="0" borderId="0" xfId="0" applyNumberFormat="1" applyFont="1" applyBorder="1" applyAlignment="1" applyProtection="1">
      <alignment horizontal="center" wrapText="1"/>
    </xf>
    <xf numFmtId="0" fontId="9" fillId="0" borderId="12" xfId="0" applyNumberFormat="1" applyFont="1" applyBorder="1" applyAlignment="1" applyProtection="1">
      <alignment horizontal="center" wrapText="1"/>
    </xf>
    <xf numFmtId="49" fontId="4" fillId="0" borderId="7" xfId="0" applyNumberFormat="1" applyFont="1" applyBorder="1" applyAlignment="1" applyProtection="1">
      <alignment horizontal="center"/>
    </xf>
    <xf numFmtId="165" fontId="6" fillId="6" borderId="7" xfId="0" applyNumberFormat="1" applyFont="1" applyFill="1" applyBorder="1" applyAlignment="1" applyProtection="1">
      <alignment horizontal="center" vertical="center"/>
      <protection locked="0"/>
    </xf>
    <xf numFmtId="165" fontId="6" fillId="6" borderId="27" xfId="0" applyNumberFormat="1" applyFont="1" applyFill="1" applyBorder="1" applyAlignment="1" applyProtection="1">
      <alignment horizontal="center" vertical="center"/>
      <protection locked="0"/>
    </xf>
    <xf numFmtId="0" fontId="7" fillId="0" borderId="0" xfId="0" applyNumberFormat="1" applyFont="1" applyBorder="1" applyAlignment="1" applyProtection="1">
      <alignment horizontal="left" vertical="center" wrapText="1"/>
    </xf>
    <xf numFmtId="165" fontId="6" fillId="6" borderId="4" xfId="0" applyNumberFormat="1" applyFont="1" applyFill="1" applyBorder="1" applyAlignment="1" applyProtection="1">
      <alignment horizontal="center" vertical="center"/>
    </xf>
    <xf numFmtId="165" fontId="6" fillId="6" borderId="19" xfId="0" applyNumberFormat="1" applyFont="1" applyFill="1" applyBorder="1" applyAlignment="1" applyProtection="1">
      <alignment horizontal="center" vertical="center"/>
    </xf>
    <xf numFmtId="0" fontId="4" fillId="0" borderId="0" xfId="0" applyNumberFormat="1" applyFont="1" applyFill="1" applyBorder="1" applyAlignment="1" applyProtection="1">
      <alignment vertical="center" wrapText="1"/>
    </xf>
    <xf numFmtId="0" fontId="4" fillId="0" borderId="12" xfId="0" applyNumberFormat="1" applyFont="1" applyFill="1" applyBorder="1" applyAlignment="1" applyProtection="1">
      <alignment vertical="center" wrapText="1"/>
    </xf>
    <xf numFmtId="0" fontId="9" fillId="0" borderId="11" xfId="0" applyNumberFormat="1" applyFont="1" applyBorder="1" applyAlignment="1" applyProtection="1">
      <alignment horizontal="center" vertical="center" wrapText="1"/>
    </xf>
    <xf numFmtId="0" fontId="9" fillId="0" borderId="0" xfId="0" applyNumberFormat="1" applyFont="1" applyBorder="1" applyAlignment="1" applyProtection="1">
      <alignment horizontal="center" vertical="center" wrapText="1"/>
    </xf>
    <xf numFmtId="0" fontId="9" fillId="0" borderId="12" xfId="0" applyNumberFormat="1" applyFont="1" applyBorder="1" applyAlignment="1" applyProtection="1">
      <alignment horizontal="center" vertical="center" wrapText="1"/>
    </xf>
    <xf numFmtId="0" fontId="4" fillId="0" borderId="4" xfId="0" applyNumberFormat="1" applyFont="1" applyFill="1" applyBorder="1" applyAlignment="1" applyProtection="1">
      <alignment horizontal="center" vertical="top" wrapText="1"/>
    </xf>
    <xf numFmtId="0" fontId="0" fillId="0" borderId="19" xfId="0" applyFill="1" applyBorder="1" applyAlignment="1" applyProtection="1">
      <alignment horizontal="center" vertical="top" wrapText="1"/>
    </xf>
    <xf numFmtId="0" fontId="4" fillId="0" borderId="62" xfId="0" applyNumberFormat="1" applyFont="1" applyBorder="1" applyAlignment="1" applyProtection="1">
      <alignment horizontal="center"/>
    </xf>
    <xf numFmtId="0" fontId="4" fillId="0" borderId="11" xfId="0" applyNumberFormat="1" applyFont="1" applyBorder="1" applyAlignment="1" applyProtection="1">
      <alignment horizontal="center"/>
    </xf>
    <xf numFmtId="0" fontId="4" fillId="0" borderId="0" xfId="0" applyNumberFormat="1" applyFont="1" applyBorder="1" applyAlignment="1" applyProtection="1">
      <alignment horizontal="center"/>
    </xf>
    <xf numFmtId="0" fontId="4" fillId="0" borderId="17" xfId="0" applyNumberFormat="1" applyFont="1" applyBorder="1" applyAlignment="1" applyProtection="1">
      <alignment horizontal="center"/>
    </xf>
    <xf numFmtId="165" fontId="6" fillId="6" borderId="65" xfId="0" applyNumberFormat="1" applyFont="1" applyFill="1" applyBorder="1" applyAlignment="1" applyProtection="1">
      <alignment horizontal="center" vertical="center"/>
    </xf>
    <xf numFmtId="165" fontId="6" fillId="6" borderId="52" xfId="0" applyNumberFormat="1" applyFont="1" applyFill="1" applyBorder="1" applyAlignment="1" applyProtection="1">
      <alignment horizontal="center" vertical="center"/>
    </xf>
    <xf numFmtId="0" fontId="9" fillId="0" borderId="46" xfId="0" applyFont="1" applyFill="1" applyBorder="1" applyAlignment="1" applyProtection="1">
      <alignment horizontal="center" vertical="center"/>
    </xf>
    <xf numFmtId="0" fontId="9" fillId="0" borderId="45" xfId="0" applyFont="1" applyFill="1" applyBorder="1" applyAlignment="1" applyProtection="1">
      <alignment horizontal="center" vertical="center"/>
    </xf>
    <xf numFmtId="0" fontId="9" fillId="0" borderId="50" xfId="0" applyFont="1" applyFill="1" applyBorder="1" applyAlignment="1" applyProtection="1">
      <alignment horizontal="center" vertical="center"/>
    </xf>
    <xf numFmtId="0" fontId="9" fillId="0" borderId="51" xfId="0" applyFont="1" applyFill="1" applyBorder="1" applyAlignment="1" applyProtection="1">
      <alignment horizontal="center" vertical="center"/>
    </xf>
    <xf numFmtId="0" fontId="9" fillId="0" borderId="32" xfId="0" applyFont="1" applyFill="1" applyBorder="1" applyAlignment="1" applyProtection="1">
      <alignment horizontal="left" indent="1"/>
    </xf>
    <xf numFmtId="0" fontId="9" fillId="0" borderId="25" xfId="0" applyFont="1" applyFill="1" applyBorder="1" applyAlignment="1" applyProtection="1">
      <alignment horizontal="left" indent="1"/>
    </xf>
    <xf numFmtId="49" fontId="9" fillId="0" borderId="32" xfId="0" applyNumberFormat="1" applyFont="1" applyBorder="1" applyAlignment="1" applyProtection="1">
      <alignment horizontal="center"/>
    </xf>
    <xf numFmtId="49" fontId="9" fillId="0" borderId="25" xfId="0" applyNumberFormat="1" applyFont="1" applyBorder="1" applyAlignment="1" applyProtection="1">
      <alignment horizontal="center"/>
    </xf>
    <xf numFmtId="0" fontId="9" fillId="0" borderId="22" xfId="0" applyFont="1" applyFill="1" applyBorder="1" applyAlignment="1" applyProtection="1">
      <alignment horizontal="left"/>
    </xf>
    <xf numFmtId="0" fontId="9" fillId="0" borderId="24" xfId="0" applyFont="1" applyFill="1" applyBorder="1" applyAlignment="1" applyProtection="1">
      <alignment horizontal="left"/>
    </xf>
    <xf numFmtId="49" fontId="9" fillId="0" borderId="46" xfId="0" applyNumberFormat="1" applyFont="1" applyBorder="1" applyAlignment="1" applyProtection="1">
      <alignment horizontal="center"/>
    </xf>
    <xf numFmtId="49" fontId="9" fillId="0" borderId="45" xfId="0" applyNumberFormat="1" applyFont="1" applyBorder="1" applyAlignment="1" applyProtection="1">
      <alignment horizontal="center"/>
    </xf>
    <xf numFmtId="0" fontId="4" fillId="0" borderId="64" xfId="0" applyFont="1" applyBorder="1" applyAlignment="1" applyProtection="1">
      <alignment horizontal="center" vertical="center"/>
    </xf>
    <xf numFmtId="0" fontId="9" fillId="0" borderId="34" xfId="0" applyFont="1" applyFill="1" applyBorder="1" applyAlignment="1" applyProtection="1">
      <alignment horizontal="left" indent="1"/>
    </xf>
    <xf numFmtId="0" fontId="9" fillId="0" borderId="35" xfId="0" applyFont="1" applyFill="1" applyBorder="1" applyAlignment="1" applyProtection="1">
      <alignment horizontal="left" indent="1"/>
    </xf>
    <xf numFmtId="0" fontId="9" fillId="0" borderId="30" xfId="0" applyFont="1" applyFill="1" applyBorder="1" applyAlignment="1" applyProtection="1">
      <alignment horizontal="left" indent="1"/>
    </xf>
    <xf numFmtId="49" fontId="9" fillId="0" borderId="34" xfId="0" applyNumberFormat="1" applyFont="1" applyBorder="1" applyAlignment="1" applyProtection="1">
      <alignment horizontal="center"/>
    </xf>
    <xf numFmtId="49" fontId="9" fillId="0" borderId="35" xfId="0" applyNumberFormat="1" applyFont="1" applyBorder="1" applyAlignment="1" applyProtection="1">
      <alignment horizontal="center"/>
    </xf>
    <xf numFmtId="0" fontId="9" fillId="0" borderId="81" xfId="0" applyFont="1" applyBorder="1" applyAlignment="1" applyProtection="1">
      <alignment horizontal="center" vertical="center"/>
    </xf>
    <xf numFmtId="0" fontId="9" fillId="0" borderId="74" xfId="0" applyFont="1" applyBorder="1" applyAlignment="1" applyProtection="1">
      <alignment horizontal="center" vertical="center"/>
    </xf>
    <xf numFmtId="0" fontId="9" fillId="0" borderId="13" xfId="0" applyFont="1" applyBorder="1" applyAlignment="1" applyProtection="1">
      <alignment horizontal="center" vertical="center"/>
    </xf>
    <xf numFmtId="0" fontId="9" fillId="0" borderId="14" xfId="0" applyFont="1" applyBorder="1" applyAlignment="1" applyProtection="1">
      <alignment horizontal="center" vertical="center"/>
    </xf>
    <xf numFmtId="0" fontId="9" fillId="0" borderId="15" xfId="0" applyFont="1" applyBorder="1" applyAlignment="1" applyProtection="1">
      <alignment horizontal="center" vertical="center"/>
    </xf>
    <xf numFmtId="0" fontId="9" fillId="0" borderId="67" xfId="0" applyFont="1" applyBorder="1" applyAlignment="1" applyProtection="1">
      <alignment horizontal="center"/>
    </xf>
    <xf numFmtId="0" fontId="9" fillId="0" borderId="68" xfId="0" applyFont="1" applyBorder="1" applyAlignment="1" applyProtection="1">
      <alignment horizontal="center"/>
    </xf>
    <xf numFmtId="0" fontId="9" fillId="0" borderId="58" xfId="0" applyFont="1" applyBorder="1" applyAlignment="1" applyProtection="1">
      <alignment horizontal="center"/>
    </xf>
    <xf numFmtId="0" fontId="17" fillId="0" borderId="1" xfId="0" applyFont="1" applyFill="1" applyBorder="1" applyAlignment="1">
      <alignment horizontal="left"/>
    </xf>
    <xf numFmtId="0" fontId="17" fillId="0" borderId="14" xfId="0" applyFont="1" applyFill="1" applyBorder="1" applyAlignment="1">
      <alignment horizontal="left"/>
    </xf>
    <xf numFmtId="0" fontId="9" fillId="0" borderId="72" xfId="0" applyFont="1" applyFill="1" applyBorder="1" applyAlignment="1" applyProtection="1">
      <alignment horizontal="center" vertical="center"/>
    </xf>
    <xf numFmtId="0" fontId="9" fillId="0" borderId="13" xfId="0" applyFont="1" applyFill="1" applyBorder="1" applyAlignment="1" applyProtection="1">
      <alignment horizontal="center" vertical="center" wrapText="1"/>
    </xf>
    <xf numFmtId="0" fontId="0" fillId="0" borderId="11" xfId="0" applyFill="1" applyBorder="1" applyAlignment="1" applyProtection="1">
      <alignment horizontal="center" vertical="center" wrapText="1"/>
    </xf>
    <xf numFmtId="0" fontId="9" fillId="0" borderId="11" xfId="0" applyFont="1" applyFill="1" applyBorder="1" applyAlignment="1" applyProtection="1">
      <alignment horizontal="center" vertical="center" wrapText="1"/>
    </xf>
    <xf numFmtId="0" fontId="0" fillId="0" borderId="11" xfId="0" applyFont="1" applyFill="1" applyBorder="1" applyAlignment="1" applyProtection="1">
      <alignment horizontal="center" vertical="center" wrapText="1"/>
    </xf>
    <xf numFmtId="0" fontId="0" fillId="0" borderId="82" xfId="0" applyFill="1" applyBorder="1" applyAlignment="1" applyProtection="1">
      <alignment horizontal="center" vertical="center" wrapText="1"/>
    </xf>
    <xf numFmtId="0" fontId="9" fillId="0" borderId="22" xfId="0" applyFont="1" applyBorder="1" applyAlignment="1" applyProtection="1">
      <alignment horizontal="center"/>
    </xf>
    <xf numFmtId="0" fontId="9" fillId="0" borderId="6" xfId="0" applyFont="1" applyFill="1" applyBorder="1" applyAlignment="1" applyProtection="1">
      <alignment horizontal="left" indent="3"/>
    </xf>
    <xf numFmtId="0" fontId="9" fillId="0" borderId="4" xfId="0" applyFont="1" applyFill="1" applyBorder="1" applyAlignment="1" applyProtection="1">
      <alignment horizontal="left" indent="3"/>
    </xf>
    <xf numFmtId="165" fontId="6" fillId="6" borderId="33" xfId="0" applyNumberFormat="1" applyFont="1" applyFill="1" applyBorder="1" applyAlignment="1" applyProtection="1">
      <alignment horizontal="center"/>
    </xf>
    <xf numFmtId="165" fontId="6" fillId="6" borderId="63" xfId="0" applyNumberFormat="1" applyFont="1" applyFill="1" applyBorder="1" applyAlignment="1" applyProtection="1">
      <alignment horizontal="center"/>
      <protection locked="0"/>
    </xf>
    <xf numFmtId="165" fontId="6" fillId="6" borderId="51" xfId="0" applyNumberFormat="1" applyFont="1" applyFill="1" applyBorder="1" applyAlignment="1" applyProtection="1">
      <alignment horizontal="center"/>
      <protection locked="0"/>
    </xf>
    <xf numFmtId="0" fontId="9" fillId="0" borderId="10" xfId="0" applyFont="1" applyFill="1" applyBorder="1" applyAlignment="1" applyProtection="1">
      <alignment horizontal="left" wrapText="1" indent="1"/>
    </xf>
    <xf numFmtId="0" fontId="9" fillId="0" borderId="19" xfId="0" applyFont="1" applyFill="1" applyBorder="1" applyAlignment="1" applyProtection="1">
      <alignment horizontal="left" wrapText="1" indent="1"/>
    </xf>
    <xf numFmtId="0" fontId="9" fillId="0" borderId="22" xfId="0" applyFont="1" applyFill="1" applyBorder="1" applyAlignment="1" applyProtection="1">
      <alignment horizontal="left" indent="1"/>
    </xf>
    <xf numFmtId="165" fontId="6" fillId="6" borderId="25" xfId="0" applyNumberFormat="1" applyFont="1" applyFill="1" applyBorder="1" applyAlignment="1" applyProtection="1">
      <alignment horizontal="center"/>
      <protection locked="0"/>
    </xf>
    <xf numFmtId="0" fontId="9" fillId="0" borderId="6" xfId="0" applyFont="1" applyFill="1" applyBorder="1" applyAlignment="1" applyProtection="1">
      <alignment horizontal="left" indent="1"/>
    </xf>
    <xf numFmtId="0" fontId="9" fillId="0" borderId="4" xfId="0" applyFont="1" applyFill="1" applyBorder="1" applyAlignment="1" applyProtection="1">
      <alignment horizontal="left" indent="1"/>
    </xf>
    <xf numFmtId="0" fontId="9" fillId="0" borderId="22" xfId="0" applyFont="1" applyFill="1" applyBorder="1" applyAlignment="1" applyProtection="1">
      <alignment horizontal="left" wrapText="1" indent="1"/>
    </xf>
    <xf numFmtId="0" fontId="9" fillId="0" borderId="7" xfId="0" applyFont="1" applyFill="1" applyBorder="1" applyAlignment="1" applyProtection="1">
      <alignment horizontal="left" wrapText="1" indent="1"/>
    </xf>
    <xf numFmtId="0" fontId="9" fillId="0" borderId="10" xfId="0" applyFont="1" applyFill="1" applyBorder="1" applyAlignment="1" applyProtection="1">
      <alignment horizontal="left" indent="1"/>
    </xf>
    <xf numFmtId="0" fontId="9" fillId="0" borderId="19" xfId="0" applyFont="1" applyFill="1" applyBorder="1" applyAlignment="1" applyProtection="1">
      <alignment horizontal="left" indent="1"/>
    </xf>
    <xf numFmtId="0" fontId="9" fillId="0" borderId="50" xfId="0" applyFont="1" applyFill="1" applyBorder="1" applyAlignment="1" applyProtection="1">
      <alignment horizontal="left" indent="1"/>
    </xf>
    <xf numFmtId="0" fontId="9" fillId="0" borderId="51" xfId="0" applyFont="1" applyFill="1" applyBorder="1" applyAlignment="1" applyProtection="1">
      <alignment horizontal="left" indent="1"/>
    </xf>
    <xf numFmtId="0" fontId="9" fillId="0" borderId="18" xfId="0" applyFont="1" applyFill="1" applyBorder="1" applyAlignment="1" applyProtection="1">
      <alignment horizontal="left" indent="1"/>
    </xf>
    <xf numFmtId="0" fontId="9" fillId="0" borderId="66" xfId="0" applyFont="1" applyFill="1" applyBorder="1" applyAlignment="1">
      <alignment horizontal="left" indent="1"/>
    </xf>
    <xf numFmtId="0" fontId="9" fillId="0" borderId="59" xfId="0" applyFont="1" applyFill="1" applyBorder="1" applyAlignment="1">
      <alignment horizontal="left" indent="1"/>
    </xf>
    <xf numFmtId="0" fontId="9" fillId="0" borderId="43" xfId="0" applyFont="1" applyFill="1" applyBorder="1" applyAlignment="1">
      <alignment horizontal="left" indent="1"/>
    </xf>
    <xf numFmtId="0" fontId="9" fillId="0" borderId="23" xfId="0" applyFont="1" applyBorder="1" applyAlignment="1" applyProtection="1">
      <alignment horizontal="center"/>
    </xf>
    <xf numFmtId="0" fontId="9" fillId="0" borderId="27" xfId="0" applyFont="1" applyBorder="1" applyAlignment="1" applyProtection="1">
      <alignment horizontal="center"/>
    </xf>
    <xf numFmtId="0" fontId="9" fillId="0" borderId="29" xfId="0" applyFont="1" applyBorder="1" applyAlignment="1" applyProtection="1">
      <alignment horizontal="center"/>
    </xf>
    <xf numFmtId="0" fontId="17" fillId="0" borderId="67" xfId="0" applyFont="1" applyFill="1" applyBorder="1" applyAlignment="1" applyProtection="1">
      <alignment horizontal="justify" wrapText="1"/>
    </xf>
    <xf numFmtId="0" fontId="17" fillId="0" borderId="68" xfId="0" applyFont="1" applyFill="1" applyBorder="1" applyAlignment="1" applyProtection="1">
      <alignment horizontal="justify" wrapText="1"/>
    </xf>
    <xf numFmtId="49" fontId="9" fillId="0" borderId="20" xfId="0" applyNumberFormat="1" applyFont="1" applyBorder="1" applyAlignment="1" applyProtection="1">
      <alignment horizontal="center"/>
    </xf>
    <xf numFmtId="165" fontId="6" fillId="0" borderId="51" xfId="0" applyNumberFormat="1" applyFont="1" applyBorder="1" applyAlignment="1" applyProtection="1">
      <alignment horizontal="center"/>
    </xf>
    <xf numFmtId="165" fontId="0" fillId="0" borderId="52" xfId="0" applyNumberFormat="1" applyBorder="1" applyAlignment="1" applyProtection="1">
      <alignment horizontal="center"/>
    </xf>
    <xf numFmtId="0" fontId="17" fillId="0" borderId="48" xfId="0" applyFont="1" applyFill="1" applyBorder="1" applyAlignment="1" applyProtection="1">
      <alignment horizontal="left"/>
    </xf>
    <xf numFmtId="0" fontId="17" fillId="0" borderId="47" xfId="0" applyFont="1" applyFill="1" applyBorder="1" applyAlignment="1" applyProtection="1">
      <alignment horizontal="left"/>
    </xf>
    <xf numFmtId="0" fontId="17" fillId="0" borderId="57" xfId="0" applyFont="1" applyFill="1" applyBorder="1" applyAlignment="1" applyProtection="1">
      <alignment horizontal="left"/>
    </xf>
    <xf numFmtId="0" fontId="21" fillId="0" borderId="27" xfId="0" applyFont="1" applyFill="1" applyBorder="1" applyAlignment="1" applyProtection="1">
      <alignment horizontal="left" wrapText="1"/>
    </xf>
    <xf numFmtId="49" fontId="9" fillId="0" borderId="29" xfId="0" applyNumberFormat="1" applyFont="1" applyBorder="1" applyAlignment="1" applyProtection="1">
      <alignment horizontal="center"/>
    </xf>
    <xf numFmtId="165" fontId="6" fillId="0" borderId="35" xfId="0" quotePrefix="1" applyNumberFormat="1" applyFont="1" applyBorder="1" applyAlignment="1" applyProtection="1">
      <alignment horizontal="center"/>
      <protection locked="0"/>
    </xf>
    <xf numFmtId="165" fontId="0" fillId="0" borderId="36" xfId="0" applyNumberFormat="1" applyBorder="1" applyAlignment="1" applyProtection="1">
      <alignment horizontal="center"/>
      <protection locked="0"/>
    </xf>
    <xf numFmtId="0" fontId="9" fillId="0" borderId="22" xfId="0" applyFont="1" applyBorder="1" applyAlignment="1" applyProtection="1">
      <alignment horizontal="left" wrapText="1"/>
    </xf>
    <xf numFmtId="0" fontId="21" fillId="0" borderId="7" xfId="0" applyFont="1" applyBorder="1" applyAlignment="1" applyProtection="1">
      <alignment horizontal="left" wrapText="1"/>
    </xf>
    <xf numFmtId="49" fontId="9" fillId="0" borderId="9" xfId="0" applyNumberFormat="1" applyFont="1" applyBorder="1" applyAlignment="1" applyProtection="1">
      <alignment horizontal="center"/>
    </xf>
    <xf numFmtId="165" fontId="6" fillId="0" borderId="25" xfId="0" quotePrefix="1" applyNumberFormat="1" applyFont="1" applyBorder="1" applyAlignment="1" applyProtection="1">
      <alignment horizontal="center"/>
      <protection locked="0"/>
    </xf>
    <xf numFmtId="165" fontId="0" fillId="0" borderId="33" xfId="0" applyNumberFormat="1" applyBorder="1" applyAlignment="1" applyProtection="1">
      <alignment horizontal="center"/>
      <protection locked="0"/>
    </xf>
    <xf numFmtId="0" fontId="4" fillId="0" borderId="50" xfId="0" applyFont="1" applyBorder="1" applyAlignment="1" applyProtection="1">
      <alignment horizontal="center" vertical="center"/>
    </xf>
    <xf numFmtId="0" fontId="4" fillId="0" borderId="51" xfId="0" applyFont="1" applyBorder="1" applyAlignment="1" applyProtection="1">
      <alignment horizontal="center" vertical="center"/>
    </xf>
    <xf numFmtId="0" fontId="4" fillId="0" borderId="73" xfId="0" applyFont="1" applyBorder="1" applyAlignment="1" applyProtection="1">
      <alignment horizontal="center" vertical="center"/>
    </xf>
    <xf numFmtId="0" fontId="9" fillId="0" borderId="22" xfId="0" applyFont="1" applyFill="1" applyBorder="1" applyAlignment="1" applyProtection="1">
      <alignment horizontal="left" vertical="center" wrapText="1"/>
    </xf>
    <xf numFmtId="0" fontId="9" fillId="0" borderId="24" xfId="0" applyFont="1" applyFill="1" applyBorder="1" applyAlignment="1" applyProtection="1">
      <alignment horizontal="left" vertical="center" wrapText="1"/>
    </xf>
    <xf numFmtId="0" fontId="0" fillId="0" borderId="18" xfId="0" applyFill="1" applyBorder="1" applyAlignment="1" applyProtection="1">
      <alignment horizontal="center" vertical="center" wrapText="1"/>
    </xf>
    <xf numFmtId="0" fontId="0" fillId="0" borderId="52" xfId="0" applyFill="1" applyBorder="1" applyAlignment="1" applyProtection="1">
      <alignment horizontal="center" vertical="center" wrapText="1"/>
    </xf>
    <xf numFmtId="0" fontId="9" fillId="0" borderId="23" xfId="0" applyFont="1" applyFill="1" applyBorder="1" applyAlignment="1" applyProtection="1">
      <alignment horizontal="left" vertical="center" wrapText="1"/>
    </xf>
    <xf numFmtId="0" fontId="9" fillId="0" borderId="27" xfId="0" applyFont="1" applyFill="1" applyBorder="1" applyAlignment="1" applyProtection="1">
      <alignment horizontal="left" vertical="center" wrapText="1"/>
    </xf>
    <xf numFmtId="0" fontId="9" fillId="0" borderId="28" xfId="0" applyFont="1" applyFill="1" applyBorder="1" applyAlignment="1" applyProtection="1">
      <alignment horizontal="left" vertical="center" wrapText="1"/>
    </xf>
    <xf numFmtId="0" fontId="9" fillId="0" borderId="49" xfId="0" applyFont="1" applyFill="1" applyBorder="1" applyAlignment="1" applyProtection="1">
      <alignment horizontal="center" vertical="center"/>
    </xf>
    <xf numFmtId="0" fontId="9" fillId="0" borderId="13" xfId="0" applyFont="1" applyBorder="1" applyAlignment="1" applyProtection="1">
      <alignment horizontal="center" vertical="center" wrapText="1"/>
    </xf>
    <xf numFmtId="0" fontId="9" fillId="0" borderId="18" xfId="0" applyFont="1" applyBorder="1" applyAlignment="1" applyProtection="1">
      <alignment horizontal="center" vertical="center" wrapText="1"/>
    </xf>
    <xf numFmtId="0" fontId="9" fillId="0" borderId="67" xfId="0" applyFont="1" applyFill="1" applyBorder="1" applyAlignment="1" applyProtection="1">
      <alignment horizontal="left"/>
    </xf>
    <xf numFmtId="0" fontId="9" fillId="0" borderId="68" xfId="0" applyFont="1" applyFill="1" applyBorder="1" applyAlignment="1" applyProtection="1">
      <alignment horizontal="left"/>
    </xf>
    <xf numFmtId="0" fontId="9" fillId="0" borderId="54" xfId="0" applyFont="1" applyFill="1" applyBorder="1" applyAlignment="1" applyProtection="1">
      <alignment horizontal="left"/>
    </xf>
    <xf numFmtId="49" fontId="9" fillId="0" borderId="49" xfId="0" applyNumberFormat="1" applyFont="1" applyBorder="1" applyAlignment="1" applyProtection="1">
      <alignment horizontal="center"/>
    </xf>
    <xf numFmtId="49" fontId="9" fillId="0" borderId="8" xfId="0" applyNumberFormat="1" applyFont="1" applyBorder="1" applyAlignment="1" applyProtection="1">
      <alignment horizontal="center"/>
    </xf>
    <xf numFmtId="0" fontId="9" fillId="0" borderId="62" xfId="0" applyFont="1" applyFill="1" applyBorder="1" applyAlignment="1" applyProtection="1">
      <alignment horizontal="left" indent="3"/>
    </xf>
    <xf numFmtId="0" fontId="9" fillId="0" borderId="23" xfId="0" applyFont="1" applyFill="1" applyBorder="1" applyAlignment="1" applyProtection="1">
      <alignment horizontal="left" indent="3"/>
    </xf>
    <xf numFmtId="0" fontId="9" fillId="0" borderId="27" xfId="0" applyFont="1" applyFill="1" applyBorder="1" applyAlignment="1" applyProtection="1">
      <alignment horizontal="left" indent="3"/>
    </xf>
    <xf numFmtId="0" fontId="9" fillId="0" borderId="28" xfId="0" applyFont="1" applyFill="1" applyBorder="1" applyAlignment="1" applyProtection="1">
      <alignment horizontal="left" indent="3"/>
    </xf>
    <xf numFmtId="49" fontId="9" fillId="0" borderId="5" xfId="0" applyNumberFormat="1" applyFont="1" applyFill="1" applyBorder="1" applyAlignment="1" applyProtection="1">
      <alignment horizontal="center" vertical="center"/>
    </xf>
    <xf numFmtId="49" fontId="9" fillId="0" borderId="26" xfId="0" applyNumberFormat="1" applyFont="1" applyFill="1" applyBorder="1" applyAlignment="1" applyProtection="1">
      <alignment horizontal="center" vertical="center"/>
    </xf>
    <xf numFmtId="49" fontId="9" fillId="0" borderId="6" xfId="0" applyNumberFormat="1" applyFont="1" applyBorder="1" applyAlignment="1" applyProtection="1">
      <alignment horizontal="center" vertical="center"/>
    </xf>
    <xf numFmtId="49" fontId="9" fillId="0" borderId="4" xfId="0" applyNumberFormat="1" applyFont="1" applyBorder="1" applyAlignment="1" applyProtection="1">
      <alignment horizontal="center" vertical="center"/>
    </xf>
    <xf numFmtId="49" fontId="9" fillId="0" borderId="10" xfId="0" applyNumberFormat="1" applyFont="1" applyBorder="1" applyAlignment="1" applyProtection="1">
      <alignment horizontal="center" vertical="center"/>
    </xf>
    <xf numFmtId="49" fontId="9" fillId="0" borderId="19" xfId="0" applyNumberFormat="1" applyFont="1" applyBorder="1" applyAlignment="1" applyProtection="1">
      <alignment horizontal="center" vertical="center"/>
    </xf>
    <xf numFmtId="0" fontId="9" fillId="0" borderId="85" xfId="0" applyFont="1" applyBorder="1" applyAlignment="1" applyProtection="1">
      <alignment horizontal="center" vertical="center" wrapText="1"/>
    </xf>
    <xf numFmtId="0" fontId="9" fillId="0" borderId="52" xfId="0" applyFont="1" applyBorder="1" applyAlignment="1" applyProtection="1">
      <alignment horizontal="center" vertical="center" wrapText="1"/>
    </xf>
    <xf numFmtId="0" fontId="4" fillId="0" borderId="3" xfId="0" applyFont="1" applyBorder="1" applyAlignment="1" applyProtection="1">
      <alignment horizontal="center" vertical="center"/>
    </xf>
    <xf numFmtId="165" fontId="6" fillId="6" borderId="6" xfId="0" applyNumberFormat="1" applyFont="1" applyFill="1" applyBorder="1" applyAlignment="1" applyProtection="1">
      <alignment horizontal="center"/>
      <protection locked="0"/>
    </xf>
    <xf numFmtId="165" fontId="6" fillId="6" borderId="10" xfId="0" applyNumberFormat="1" applyFont="1" applyFill="1" applyBorder="1" applyAlignment="1" applyProtection="1">
      <alignment horizontal="center"/>
      <protection locked="0"/>
    </xf>
    <xf numFmtId="165" fontId="6" fillId="6" borderId="3" xfId="0" applyNumberFormat="1" applyFont="1" applyFill="1" applyBorder="1" applyAlignment="1" applyProtection="1">
      <alignment horizontal="center"/>
      <protection locked="0"/>
    </xf>
    <xf numFmtId="165" fontId="6" fillId="6" borderId="18" xfId="0" applyNumberFormat="1" applyFont="1" applyFill="1" applyBorder="1" applyAlignment="1" applyProtection="1">
      <alignment horizontal="center"/>
      <protection locked="0"/>
    </xf>
    <xf numFmtId="165" fontId="6" fillId="6" borderId="65" xfId="0" applyNumberFormat="1" applyFont="1" applyFill="1" applyBorder="1" applyAlignment="1" applyProtection="1">
      <alignment horizontal="center"/>
      <protection locked="0"/>
    </xf>
    <xf numFmtId="165" fontId="6" fillId="6" borderId="52" xfId="0" applyNumberFormat="1" applyFont="1" applyFill="1" applyBorder="1" applyAlignment="1" applyProtection="1">
      <alignment horizontal="center"/>
      <protection locked="0"/>
    </xf>
    <xf numFmtId="0" fontId="9" fillId="0" borderId="10" xfId="0" applyFont="1" applyFill="1" applyBorder="1" applyAlignment="1" applyProtection="1">
      <alignment horizontal="left" indent="2"/>
    </xf>
    <xf numFmtId="0" fontId="9" fillId="0" borderId="19" xfId="0" applyFont="1" applyFill="1" applyBorder="1" applyAlignment="1" applyProtection="1">
      <alignment horizontal="left" indent="2"/>
    </xf>
    <xf numFmtId="0" fontId="9" fillId="0" borderId="21" xfId="0" applyFont="1" applyFill="1" applyBorder="1" applyAlignment="1" applyProtection="1">
      <alignment horizontal="left" indent="2"/>
    </xf>
    <xf numFmtId="0" fontId="9" fillId="0" borderId="22" xfId="0" applyFont="1" applyFill="1" applyBorder="1" applyAlignment="1" applyProtection="1">
      <alignment horizontal="left" indent="2"/>
    </xf>
    <xf numFmtId="0" fontId="9" fillId="0" borderId="7" xfId="0" applyFont="1" applyFill="1" applyBorder="1" applyAlignment="1" applyProtection="1">
      <alignment horizontal="left" indent="2"/>
    </xf>
    <xf numFmtId="0" fontId="9" fillId="0" borderId="24" xfId="0" applyFont="1" applyFill="1" applyBorder="1" applyAlignment="1" applyProtection="1">
      <alignment horizontal="left" indent="2"/>
    </xf>
    <xf numFmtId="0" fontId="9" fillId="0" borderId="22" xfId="0" applyFont="1" applyFill="1" applyBorder="1" applyAlignment="1" applyProtection="1">
      <alignment horizontal="left" indent="3"/>
    </xf>
    <xf numFmtId="0" fontId="9" fillId="0" borderId="7" xfId="0" applyFont="1" applyFill="1" applyBorder="1" applyAlignment="1" applyProtection="1">
      <alignment horizontal="left" indent="3"/>
    </xf>
    <xf numFmtId="0" fontId="9" fillId="0" borderId="24" xfId="0" applyFont="1" applyFill="1" applyBorder="1" applyAlignment="1" applyProtection="1">
      <alignment horizontal="left" indent="3"/>
    </xf>
    <xf numFmtId="49" fontId="9" fillId="0" borderId="22" xfId="0" applyNumberFormat="1" applyFont="1" applyFill="1" applyBorder="1" applyAlignment="1" applyProtection="1">
      <alignment horizontal="center" vertical="center"/>
    </xf>
    <xf numFmtId="49" fontId="9" fillId="0" borderId="7" xfId="0" applyNumberFormat="1" applyFont="1" applyFill="1" applyBorder="1" applyAlignment="1" applyProtection="1">
      <alignment horizontal="center" vertical="center"/>
    </xf>
    <xf numFmtId="49" fontId="9" fillId="0" borderId="22" xfId="0" applyNumberFormat="1" applyFont="1" applyBorder="1" applyAlignment="1" applyProtection="1">
      <alignment horizontal="center" vertical="center"/>
    </xf>
    <xf numFmtId="49" fontId="9" fillId="0" borderId="7" xfId="0" applyNumberFormat="1" applyFont="1" applyBorder="1" applyAlignment="1" applyProtection="1">
      <alignment horizontal="center" vertical="center"/>
    </xf>
    <xf numFmtId="49" fontId="9" fillId="0" borderId="2" xfId="0" applyNumberFormat="1" applyFont="1" applyBorder="1" applyAlignment="1" applyProtection="1">
      <alignment horizontal="center" vertical="center"/>
    </xf>
    <xf numFmtId="49" fontId="9" fillId="0" borderId="0" xfId="0" applyNumberFormat="1" applyFont="1" applyBorder="1" applyAlignment="1" applyProtection="1">
      <alignment horizontal="center" vertical="center"/>
    </xf>
    <xf numFmtId="165" fontId="6" fillId="6" borderId="2" xfId="0" applyNumberFormat="1" applyFont="1" applyFill="1" applyBorder="1" applyAlignment="1" applyProtection="1">
      <alignment horizontal="center"/>
      <protection locked="0"/>
    </xf>
    <xf numFmtId="165" fontId="6" fillId="6" borderId="11" xfId="0" applyNumberFormat="1" applyFont="1" applyFill="1" applyBorder="1" applyAlignment="1" applyProtection="1">
      <alignment horizontal="center"/>
      <protection locked="0"/>
    </xf>
    <xf numFmtId="165" fontId="6" fillId="6" borderId="82" xfId="0" applyNumberFormat="1" applyFont="1" applyFill="1" applyBorder="1" applyAlignment="1" applyProtection="1">
      <alignment horizontal="center"/>
      <protection locked="0"/>
    </xf>
    <xf numFmtId="0" fontId="9" fillId="0" borderId="10" xfId="0" applyFont="1" applyFill="1" applyBorder="1" applyAlignment="1" applyProtection="1">
      <alignment horizontal="left" indent="3"/>
    </xf>
    <xf numFmtId="0" fontId="9" fillId="0" borderId="19" xfId="0" applyFont="1" applyFill="1" applyBorder="1" applyAlignment="1" applyProtection="1">
      <alignment horizontal="left" indent="3"/>
    </xf>
    <xf numFmtId="0" fontId="9" fillId="0" borderId="21" xfId="0" applyFont="1" applyFill="1" applyBorder="1" applyAlignment="1" applyProtection="1">
      <alignment horizontal="left" indent="3"/>
    </xf>
    <xf numFmtId="0" fontId="24" fillId="0" borderId="0"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4" xfId="0" applyNumberFormat="1" applyFont="1" applyFill="1" applyBorder="1" applyAlignment="1" applyProtection="1">
      <alignment horizontal="center" vertical="center"/>
    </xf>
    <xf numFmtId="0" fontId="5" fillId="0" borderId="15" xfId="0" applyNumberFormat="1" applyFont="1" applyFill="1" applyBorder="1" applyAlignment="1" applyProtection="1">
      <alignment horizontal="center" vertical="center"/>
    </xf>
    <xf numFmtId="0" fontId="5" fillId="0" borderId="10" xfId="0" applyNumberFormat="1" applyFont="1" applyFill="1" applyBorder="1" applyAlignment="1" applyProtection="1">
      <alignment horizontal="center" vertical="center"/>
    </xf>
    <xf numFmtId="0" fontId="5" fillId="0" borderId="19" xfId="0" applyNumberFormat="1" applyFont="1" applyFill="1" applyBorder="1" applyAlignment="1" applyProtection="1">
      <alignment horizontal="center" vertical="center"/>
    </xf>
    <xf numFmtId="0" fontId="5" fillId="0" borderId="20"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wrapText="1"/>
    </xf>
    <xf numFmtId="0" fontId="19" fillId="0" borderId="14" xfId="0" applyFont="1" applyBorder="1" applyAlignment="1" applyProtection="1">
      <alignment horizontal="center" vertical="center" wrapText="1"/>
    </xf>
    <xf numFmtId="0" fontId="19" fillId="0" borderId="10" xfId="0" applyFont="1" applyBorder="1" applyAlignment="1" applyProtection="1">
      <alignment horizontal="center" vertical="center" wrapText="1"/>
    </xf>
    <xf numFmtId="0" fontId="19" fillId="0" borderId="19" xfId="0" applyFont="1" applyBorder="1" applyAlignment="1" applyProtection="1">
      <alignment horizontal="center" vertical="center" wrapText="1"/>
    </xf>
    <xf numFmtId="0" fontId="19" fillId="0" borderId="16" xfId="0" applyFont="1" applyBorder="1" applyAlignment="1" applyProtection="1">
      <alignment horizontal="center" vertical="center" wrapText="1"/>
    </xf>
    <xf numFmtId="0" fontId="19" fillId="0" borderId="21" xfId="0" applyFont="1" applyBorder="1" applyAlignment="1" applyProtection="1">
      <alignment horizontal="center" vertical="center" wrapText="1"/>
    </xf>
    <xf numFmtId="0" fontId="5" fillId="0" borderId="13" xfId="0" applyNumberFormat="1" applyFont="1" applyFill="1" applyBorder="1" applyAlignment="1" applyProtection="1">
      <alignment horizontal="center" vertical="center"/>
    </xf>
    <xf numFmtId="0" fontId="5" fillId="0" borderId="18" xfId="0" applyNumberFormat="1" applyFont="1" applyFill="1" applyBorder="1" applyAlignment="1" applyProtection="1">
      <alignment horizontal="center" vertical="center"/>
    </xf>
    <xf numFmtId="165" fontId="6" fillId="0" borderId="34" xfId="0" applyNumberFormat="1" applyFont="1" applyBorder="1" applyAlignment="1" applyProtection="1">
      <alignment horizontal="center" vertical="center"/>
      <protection locked="0"/>
    </xf>
    <xf numFmtId="165" fontId="6" fillId="0" borderId="35" xfId="0" applyNumberFormat="1" applyFont="1" applyBorder="1" applyAlignment="1" applyProtection="1">
      <alignment horizontal="center" vertical="center"/>
      <protection locked="0"/>
    </xf>
    <xf numFmtId="165" fontId="6" fillId="0" borderId="36" xfId="0" applyNumberFormat="1" applyFont="1" applyBorder="1" applyAlignment="1" applyProtection="1">
      <alignment horizontal="center" vertical="center"/>
      <protection locked="0"/>
    </xf>
    <xf numFmtId="0" fontId="6" fillId="0" borderId="22" xfId="0" applyNumberFormat="1" applyFont="1" applyFill="1" applyBorder="1" applyAlignment="1" applyProtection="1">
      <alignment horizontal="left" vertical="center" wrapText="1"/>
    </xf>
    <xf numFmtId="165" fontId="6" fillId="6" borderId="6" xfId="0" applyNumberFormat="1" applyFont="1" applyFill="1" applyBorder="1" applyAlignment="1" applyProtection="1">
      <alignment horizontal="center" vertical="center"/>
      <protection locked="0"/>
    </xf>
    <xf numFmtId="165" fontId="0" fillId="6" borderId="4" xfId="0" applyNumberFormat="1" applyFill="1" applyBorder="1" applyAlignment="1" applyProtection="1">
      <alignment horizontal="center" vertical="center"/>
      <protection locked="0"/>
    </xf>
    <xf numFmtId="0" fontId="6" fillId="0" borderId="19" xfId="0" applyNumberFormat="1" applyFont="1" applyBorder="1" applyAlignment="1" applyProtection="1">
      <alignment horizontal="left" vertical="center"/>
    </xf>
    <xf numFmtId="0" fontId="5" fillId="0" borderId="43" xfId="0" applyNumberFormat="1" applyFont="1" applyBorder="1" applyAlignment="1" applyProtection="1">
      <alignment horizontal="center" vertical="center"/>
    </xf>
    <xf numFmtId="0" fontId="5" fillId="0" borderId="26" xfId="0" applyNumberFormat="1" applyFont="1" applyBorder="1" applyAlignment="1" applyProtection="1">
      <alignment horizontal="center" vertical="center"/>
    </xf>
    <xf numFmtId="0" fontId="5" fillId="0" borderId="10" xfId="0" applyNumberFormat="1" applyFont="1" applyBorder="1" applyAlignment="1" applyProtection="1">
      <alignment horizontal="center" vertical="center"/>
    </xf>
    <xf numFmtId="0" fontId="5" fillId="0" borderId="19" xfId="0" applyNumberFormat="1" applyFont="1" applyBorder="1" applyAlignment="1" applyProtection="1">
      <alignment horizontal="center" vertical="center"/>
    </xf>
    <xf numFmtId="0" fontId="19" fillId="0" borderId="5" xfId="0" applyFont="1" applyBorder="1" applyAlignment="1" applyProtection="1">
      <alignment horizontal="center" vertical="center" wrapText="1"/>
    </xf>
    <xf numFmtId="0" fontId="19" fillId="0" borderId="26" xfId="0" applyFont="1" applyBorder="1" applyAlignment="1" applyProtection="1">
      <alignment horizontal="center" vertical="center" wrapText="1"/>
    </xf>
    <xf numFmtId="0" fontId="19" fillId="0" borderId="31" xfId="0" applyFont="1" applyBorder="1" applyAlignment="1" applyProtection="1">
      <alignment horizontal="center" vertical="center" wrapText="1"/>
    </xf>
    <xf numFmtId="165" fontId="0" fillId="6" borderId="62" xfId="0" applyNumberFormat="1" applyFill="1" applyBorder="1" applyAlignment="1" applyProtection="1">
      <alignment horizontal="center" vertical="center"/>
      <protection locked="0"/>
    </xf>
    <xf numFmtId="165" fontId="6" fillId="6" borderId="67" xfId="0" applyNumberFormat="1" applyFont="1" applyFill="1" applyBorder="1" applyAlignment="1" applyProtection="1">
      <alignment horizontal="center" vertical="center"/>
    </xf>
    <xf numFmtId="165" fontId="6" fillId="6" borderId="68" xfId="0" applyNumberFormat="1" applyFont="1" applyFill="1" applyBorder="1" applyAlignment="1" applyProtection="1">
      <alignment horizontal="center" vertical="center"/>
    </xf>
    <xf numFmtId="165" fontId="6" fillId="6" borderId="54" xfId="0" applyNumberFormat="1" applyFont="1" applyFill="1" applyBorder="1" applyAlignment="1" applyProtection="1">
      <alignment horizontal="center" vertical="center"/>
    </xf>
    <xf numFmtId="165" fontId="6" fillId="6" borderId="22" xfId="0" applyNumberFormat="1" applyFont="1" applyFill="1" applyBorder="1" applyAlignment="1" applyProtection="1">
      <alignment horizontal="center" vertical="center"/>
      <protection locked="0"/>
    </xf>
    <xf numFmtId="165" fontId="6" fillId="6" borderId="24" xfId="0" applyNumberFormat="1" applyFont="1" applyFill="1" applyBorder="1" applyAlignment="1" applyProtection="1">
      <alignment horizontal="center" vertical="center"/>
      <protection locked="0"/>
    </xf>
    <xf numFmtId="0" fontId="9" fillId="0" borderId="10" xfId="0" applyNumberFormat="1" applyFont="1" applyBorder="1" applyAlignment="1" applyProtection="1">
      <alignment horizontal="center" vertical="center"/>
    </xf>
    <xf numFmtId="0" fontId="9" fillId="0" borderId="19" xfId="0" applyNumberFormat="1" applyFont="1" applyBorder="1" applyAlignment="1" applyProtection="1">
      <alignment horizontal="center" vertical="center"/>
    </xf>
    <xf numFmtId="0" fontId="9" fillId="0" borderId="22" xfId="0" applyNumberFormat="1" applyFont="1" applyBorder="1" applyAlignment="1" applyProtection="1">
      <alignment horizontal="center" vertical="center"/>
    </xf>
    <xf numFmtId="0" fontId="9" fillId="0" borderId="7" xfId="0" applyNumberFormat="1" applyFont="1" applyBorder="1" applyAlignment="1" applyProtection="1">
      <alignment horizontal="center" vertical="center"/>
    </xf>
    <xf numFmtId="165" fontId="6" fillId="6" borderId="32" xfId="0" applyNumberFormat="1" applyFont="1" applyFill="1" applyBorder="1" applyAlignment="1" applyProtection="1">
      <alignment horizontal="center" vertical="center"/>
      <protection locked="0"/>
    </xf>
    <xf numFmtId="165" fontId="6" fillId="6" borderId="25" xfId="0" applyNumberFormat="1" applyFont="1" applyFill="1" applyBorder="1" applyAlignment="1" applyProtection="1">
      <alignment horizontal="center" vertical="center"/>
      <protection locked="0"/>
    </xf>
    <xf numFmtId="165" fontId="6" fillId="6" borderId="33" xfId="0" applyNumberFormat="1" applyFont="1" applyFill="1" applyBorder="1" applyAlignment="1" applyProtection="1">
      <alignment horizontal="center" vertical="center"/>
      <protection locked="0"/>
    </xf>
    <xf numFmtId="0" fontId="9" fillId="0" borderId="5" xfId="0" applyNumberFormat="1" applyFont="1" applyBorder="1" applyAlignment="1" applyProtection="1">
      <alignment horizontal="center" vertical="center"/>
    </xf>
    <xf numFmtId="0" fontId="9" fillId="0" borderId="26" xfId="0" applyNumberFormat="1" applyFont="1" applyBorder="1" applyAlignment="1" applyProtection="1">
      <alignment horizontal="center" vertical="center"/>
    </xf>
    <xf numFmtId="0" fontId="9" fillId="0" borderId="6" xfId="0" applyNumberFormat="1" applyFont="1" applyBorder="1" applyAlignment="1" applyProtection="1">
      <alignment horizontal="center" vertical="center"/>
    </xf>
    <xf numFmtId="0" fontId="9" fillId="0" borderId="4" xfId="0" applyNumberFormat="1" applyFont="1" applyBorder="1" applyAlignment="1" applyProtection="1">
      <alignment horizontal="center" vertical="center"/>
    </xf>
    <xf numFmtId="0" fontId="0" fillId="0" borderId="7" xfId="0" applyBorder="1" applyAlignment="1" applyProtection="1">
      <alignment horizontal="left" vertical="center"/>
    </xf>
    <xf numFmtId="0" fontId="9" fillId="0" borderId="67" xfId="0" applyNumberFormat="1" applyFont="1" applyBorder="1" applyAlignment="1" applyProtection="1">
      <alignment horizontal="center" vertical="center"/>
    </xf>
    <xf numFmtId="0" fontId="9" fillId="0" borderId="68" xfId="0" applyNumberFormat="1" applyFont="1" applyBorder="1" applyAlignment="1" applyProtection="1">
      <alignment horizontal="center" vertical="center"/>
    </xf>
    <xf numFmtId="0" fontId="6" fillId="0" borderId="24" xfId="0" applyNumberFormat="1" applyFont="1" applyBorder="1" applyAlignment="1" applyProtection="1">
      <alignment horizontal="left" vertical="center"/>
    </xf>
    <xf numFmtId="0" fontId="7" fillId="0" borderId="46" xfId="0" applyNumberFormat="1" applyFont="1" applyFill="1" applyBorder="1" applyAlignment="1" applyProtection="1">
      <alignment horizontal="center" vertical="center"/>
    </xf>
    <xf numFmtId="0" fontId="7" fillId="0" borderId="45" xfId="0" applyNumberFormat="1" applyFont="1" applyFill="1" applyBorder="1" applyAlignment="1" applyProtection="1">
      <alignment horizontal="center" vertical="center"/>
    </xf>
    <xf numFmtId="0" fontId="17" fillId="0" borderId="46" xfId="0" applyNumberFormat="1" applyFont="1" applyBorder="1" applyAlignment="1" applyProtection="1">
      <alignment horizontal="center" vertical="center"/>
    </xf>
    <xf numFmtId="0" fontId="17" fillId="0" borderId="45" xfId="0" applyNumberFormat="1" applyFont="1" applyBorder="1" applyAlignment="1" applyProtection="1">
      <alignment horizontal="center" vertical="center"/>
    </xf>
    <xf numFmtId="0" fontId="17" fillId="0" borderId="49" xfId="0" applyNumberFormat="1" applyFont="1" applyBorder="1" applyAlignment="1" applyProtection="1">
      <alignment horizontal="center" vertical="center"/>
    </xf>
    <xf numFmtId="0" fontId="6" fillId="0" borderId="27" xfId="0" applyNumberFormat="1" applyFont="1" applyFill="1" applyBorder="1" applyAlignment="1" applyProtection="1">
      <alignment horizontal="left" vertical="center"/>
    </xf>
    <xf numFmtId="0" fontId="6" fillId="0" borderId="27" xfId="0" applyNumberFormat="1" applyFont="1" applyBorder="1" applyAlignment="1" applyProtection="1">
      <alignment horizontal="left" vertical="center"/>
    </xf>
    <xf numFmtId="0" fontId="6" fillId="0" borderId="28" xfId="0" applyNumberFormat="1" applyFont="1" applyBorder="1" applyAlignment="1" applyProtection="1">
      <alignment horizontal="left" vertical="center"/>
    </xf>
    <xf numFmtId="165" fontId="6" fillId="0" borderId="6" xfId="0" applyNumberFormat="1" applyFont="1" applyBorder="1" applyAlignment="1" applyProtection="1">
      <alignment horizontal="center" vertical="center"/>
      <protection locked="0"/>
    </xf>
    <xf numFmtId="165" fontId="6" fillId="0" borderId="4" xfId="0" applyNumberFormat="1" applyFont="1" applyBorder="1" applyAlignment="1" applyProtection="1">
      <alignment horizontal="center" vertical="center"/>
      <protection locked="0"/>
    </xf>
    <xf numFmtId="0" fontId="6" fillId="0" borderId="7" xfId="0" applyNumberFormat="1" applyFont="1" applyFill="1" applyBorder="1" applyAlignment="1" applyProtection="1">
      <alignment horizontal="left" vertical="center"/>
    </xf>
    <xf numFmtId="0" fontId="6" fillId="0" borderId="0" xfId="0" applyNumberFormat="1" applyFont="1" applyBorder="1" applyAlignment="1" applyProtection="1">
      <alignment horizontal="left" vertical="center"/>
    </xf>
    <xf numFmtId="0" fontId="16" fillId="0" borderId="6" xfId="0" applyFont="1" applyFill="1" applyBorder="1" applyAlignment="1" applyProtection="1">
      <alignment horizontal="left" wrapText="1" indent="1"/>
    </xf>
    <xf numFmtId="0" fontId="16" fillId="0" borderId="4" xfId="0" applyFont="1" applyFill="1" applyBorder="1" applyAlignment="1" applyProtection="1">
      <alignment horizontal="left" wrapText="1" indent="1"/>
    </xf>
    <xf numFmtId="0" fontId="16" fillId="0" borderId="62" xfId="0" applyFont="1" applyFill="1" applyBorder="1" applyAlignment="1" applyProtection="1">
      <alignment horizontal="left" wrapText="1" indent="1"/>
    </xf>
    <xf numFmtId="49" fontId="9" fillId="0" borderId="64" xfId="0" applyNumberFormat="1" applyFont="1" applyFill="1" applyBorder="1" applyAlignment="1" applyProtection="1">
      <alignment horizontal="center" vertical="center"/>
    </xf>
    <xf numFmtId="49" fontId="9" fillId="0" borderId="63" xfId="0" applyNumberFormat="1" applyFont="1" applyFill="1" applyBorder="1" applyAlignment="1" applyProtection="1">
      <alignment horizontal="center" vertical="center"/>
    </xf>
    <xf numFmtId="0" fontId="16" fillId="0" borderId="22" xfId="0" applyFont="1" applyFill="1" applyBorder="1" applyAlignment="1" applyProtection="1">
      <alignment horizontal="left" wrapText="1" indent="1"/>
    </xf>
    <xf numFmtId="0" fontId="16" fillId="0" borderId="7" xfId="0" applyFont="1" applyFill="1" applyBorder="1" applyAlignment="1" applyProtection="1">
      <alignment horizontal="left" wrapText="1" indent="1"/>
    </xf>
    <xf numFmtId="0" fontId="16" fillId="0" borderId="24" xfId="0" applyFont="1" applyFill="1" applyBorder="1" applyAlignment="1" applyProtection="1">
      <alignment horizontal="left" wrapText="1" indent="1"/>
    </xf>
    <xf numFmtId="49" fontId="9" fillId="0" borderId="32" xfId="0" applyNumberFormat="1" applyFont="1" applyFill="1" applyBorder="1" applyAlignment="1" applyProtection="1">
      <alignment horizontal="center" vertical="center"/>
    </xf>
    <xf numFmtId="49" fontId="9" fillId="0" borderId="25" xfId="0" applyNumberFormat="1" applyFont="1" applyFill="1" applyBorder="1" applyAlignment="1" applyProtection="1">
      <alignment horizontal="center" vertical="center"/>
    </xf>
    <xf numFmtId="0" fontId="16" fillId="0" borderId="10" xfId="0" applyFont="1" applyFill="1" applyBorder="1" applyAlignment="1" applyProtection="1">
      <alignment horizontal="left" wrapText="1" indent="1"/>
    </xf>
    <xf numFmtId="0" fontId="16" fillId="0" borderId="19" xfId="0" applyFont="1" applyFill="1" applyBorder="1" applyAlignment="1" applyProtection="1">
      <alignment horizontal="left" wrapText="1" indent="1"/>
    </xf>
    <xf numFmtId="0" fontId="16" fillId="0" borderId="5" xfId="0" applyFont="1" applyFill="1" applyBorder="1" applyAlignment="1" applyProtection="1">
      <alignment horizontal="left" wrapText="1"/>
    </xf>
    <xf numFmtId="0" fontId="16" fillId="0" borderId="26" xfId="0" applyFont="1" applyFill="1" applyBorder="1" applyAlignment="1" applyProtection="1">
      <alignment horizontal="left" wrapText="1"/>
    </xf>
    <xf numFmtId="0" fontId="16" fillId="0" borderId="31" xfId="0" applyFont="1" applyFill="1" applyBorder="1" applyAlignment="1" applyProtection="1">
      <alignment horizontal="left" wrapText="1"/>
    </xf>
    <xf numFmtId="49" fontId="9" fillId="0" borderId="66" xfId="0" applyNumberFormat="1" applyFont="1" applyFill="1" applyBorder="1" applyAlignment="1" applyProtection="1">
      <alignment horizontal="center" vertical="center"/>
    </xf>
    <xf numFmtId="49" fontId="9" fillId="0" borderId="59" xfId="0" applyNumberFormat="1" applyFont="1" applyFill="1" applyBorder="1" applyAlignment="1" applyProtection="1">
      <alignment horizontal="center" vertical="center"/>
    </xf>
    <xf numFmtId="49" fontId="9" fillId="0" borderId="50" xfId="0" applyNumberFormat="1" applyFont="1" applyFill="1" applyBorder="1" applyAlignment="1" applyProtection="1">
      <alignment horizontal="center" vertical="center"/>
    </xf>
    <xf numFmtId="49" fontId="9" fillId="0" borderId="51" xfId="0" applyNumberFormat="1" applyFont="1" applyFill="1" applyBorder="1" applyAlignment="1" applyProtection="1">
      <alignment horizontal="center" vertical="center"/>
    </xf>
    <xf numFmtId="0" fontId="9" fillId="0" borderId="6" xfId="0" applyFont="1" applyFill="1" applyBorder="1" applyAlignment="1" applyProtection="1">
      <alignment wrapText="1"/>
    </xf>
    <xf numFmtId="0" fontId="9" fillId="0" borderId="4" xfId="0" applyFont="1" applyFill="1" applyBorder="1" applyAlignment="1" applyProtection="1">
      <alignment wrapText="1"/>
    </xf>
    <xf numFmtId="0" fontId="9" fillId="0" borderId="62" xfId="0" applyFont="1" applyFill="1" applyBorder="1" applyAlignment="1" applyProtection="1">
      <alignment wrapText="1"/>
    </xf>
    <xf numFmtId="49" fontId="9" fillId="0" borderId="9" xfId="0" applyNumberFormat="1" applyFont="1" applyFill="1" applyBorder="1" applyAlignment="1" applyProtection="1">
      <alignment horizontal="center" vertical="center"/>
    </xf>
    <xf numFmtId="0" fontId="16" fillId="0" borderId="10" xfId="0" applyFont="1" applyFill="1" applyBorder="1" applyAlignment="1" applyProtection="1">
      <alignment horizontal="left" wrapText="1"/>
    </xf>
    <xf numFmtId="0" fontId="16" fillId="0" borderId="19" xfId="0" applyFont="1" applyFill="1" applyBorder="1" applyAlignment="1" applyProtection="1">
      <alignment horizontal="left" wrapText="1"/>
    </xf>
    <xf numFmtId="0" fontId="5" fillId="0" borderId="0" xfId="0" applyFont="1" applyFill="1" applyBorder="1" applyAlignment="1" applyProtection="1">
      <alignment horizontal="center" wrapText="1"/>
    </xf>
    <xf numFmtId="0" fontId="6" fillId="0" borderId="46" xfId="0" applyNumberFormat="1" applyFont="1" applyFill="1" applyBorder="1" applyAlignment="1" applyProtection="1">
      <alignment horizontal="center" vertical="center"/>
    </xf>
    <xf numFmtId="0" fontId="6" fillId="0" borderId="45" xfId="0" applyNumberFormat="1" applyFont="1" applyFill="1" applyBorder="1" applyAlignment="1" applyProtection="1">
      <alignment horizontal="center" vertical="center"/>
    </xf>
    <xf numFmtId="0" fontId="6" fillId="0" borderId="32" xfId="0" applyNumberFormat="1" applyFont="1" applyFill="1" applyBorder="1" applyAlignment="1" applyProtection="1">
      <alignment horizontal="center" vertical="center"/>
    </xf>
    <xf numFmtId="0" fontId="6" fillId="0" borderId="25" xfId="0" applyNumberFormat="1" applyFont="1" applyFill="1" applyBorder="1" applyAlignment="1" applyProtection="1">
      <alignment horizontal="center" vertical="center"/>
    </xf>
    <xf numFmtId="0" fontId="6" fillId="0" borderId="49" xfId="0" applyFont="1" applyFill="1" applyBorder="1" applyAlignment="1" applyProtection="1">
      <alignment horizontal="center" wrapText="1"/>
    </xf>
    <xf numFmtId="0" fontId="6" fillId="0" borderId="68" xfId="0" applyFont="1" applyFill="1" applyBorder="1" applyAlignment="1" applyProtection="1">
      <alignment horizontal="center" wrapText="1"/>
    </xf>
    <xf numFmtId="0" fontId="6" fillId="0" borderId="54" xfId="0" applyFont="1" applyFill="1" applyBorder="1" applyAlignment="1" applyProtection="1">
      <alignment horizontal="center" wrapText="1"/>
    </xf>
    <xf numFmtId="49" fontId="9" fillId="0" borderId="25" xfId="0" applyNumberFormat="1" applyFont="1" applyFill="1" applyBorder="1" applyAlignment="1" applyProtection="1">
      <alignment horizontal="center" vertical="center" wrapText="1"/>
    </xf>
    <xf numFmtId="0" fontId="9" fillId="0" borderId="33" xfId="0" applyFont="1" applyFill="1" applyBorder="1" applyAlignment="1" applyProtection="1">
      <alignment horizontal="center" vertical="center" wrapText="1"/>
    </xf>
    <xf numFmtId="0" fontId="9" fillId="0" borderId="22" xfId="0" applyFont="1" applyFill="1" applyBorder="1" applyAlignment="1" applyProtection="1">
      <alignment wrapText="1"/>
    </xf>
    <xf numFmtId="0" fontId="9" fillId="0" borderId="24" xfId="0" applyFont="1" applyFill="1" applyBorder="1" applyAlignment="1" applyProtection="1">
      <alignment wrapText="1"/>
    </xf>
    <xf numFmtId="49" fontId="9" fillId="0" borderId="67" xfId="0" applyNumberFormat="1" applyFont="1" applyFill="1" applyBorder="1" applyAlignment="1" applyProtection="1">
      <alignment horizontal="center" vertical="center"/>
    </xf>
    <xf numFmtId="49" fontId="9" fillId="0" borderId="68" xfId="0" applyNumberFormat="1" applyFont="1" applyFill="1" applyBorder="1" applyAlignment="1" applyProtection="1">
      <alignment horizontal="center" vertical="center"/>
    </xf>
    <xf numFmtId="49" fontId="9" fillId="0" borderId="58" xfId="0" applyNumberFormat="1" applyFont="1" applyFill="1" applyBorder="1" applyAlignment="1" applyProtection="1">
      <alignment horizontal="center" vertical="center"/>
    </xf>
    <xf numFmtId="0" fontId="9" fillId="6" borderId="22" xfId="0" applyFont="1" applyFill="1" applyBorder="1" applyAlignment="1">
      <alignment horizontal="left" vertical="center" wrapText="1"/>
    </xf>
    <xf numFmtId="0" fontId="9" fillId="6" borderId="7" xfId="0" applyFont="1" applyFill="1" applyBorder="1" applyAlignment="1">
      <alignment horizontal="left" vertical="center" wrapText="1"/>
    </xf>
    <xf numFmtId="0" fontId="9" fillId="6" borderId="24" xfId="0" applyFont="1" applyFill="1" applyBorder="1" applyAlignment="1">
      <alignment horizontal="left" vertical="center" wrapText="1"/>
    </xf>
    <xf numFmtId="0" fontId="9" fillId="6" borderId="22" xfId="0" applyFont="1" applyFill="1" applyBorder="1" applyAlignment="1" applyProtection="1">
      <alignment horizontal="center" vertical="center"/>
    </xf>
    <xf numFmtId="0" fontId="0" fillId="6" borderId="7" xfId="0" applyFont="1" applyFill="1" applyBorder="1" applyAlignment="1" applyProtection="1">
      <alignment horizontal="center" vertical="center"/>
    </xf>
    <xf numFmtId="0" fontId="9" fillId="6" borderId="22" xfId="0" applyFont="1" applyFill="1" applyBorder="1" applyAlignment="1">
      <alignment horizontal="left" vertical="center"/>
    </xf>
    <xf numFmtId="0" fontId="9" fillId="6" borderId="7" xfId="0" applyFont="1" applyFill="1" applyBorder="1" applyAlignment="1">
      <alignment horizontal="left" vertical="center"/>
    </xf>
    <xf numFmtId="0" fontId="9" fillId="6" borderId="24" xfId="0" applyFont="1" applyFill="1" applyBorder="1" applyAlignment="1">
      <alignment horizontal="left" vertical="center"/>
    </xf>
    <xf numFmtId="0" fontId="9" fillId="6" borderId="32" xfId="0" applyFont="1" applyFill="1" applyBorder="1" applyAlignment="1" applyProtection="1">
      <alignment horizontal="center" vertical="center"/>
    </xf>
    <xf numFmtId="0" fontId="9" fillId="6" borderId="25" xfId="0" applyFont="1" applyFill="1" applyBorder="1" applyAlignment="1" applyProtection="1">
      <alignment horizontal="center" vertical="center"/>
    </xf>
    <xf numFmtId="0" fontId="9" fillId="6" borderId="8" xfId="0" applyFont="1" applyFill="1" applyBorder="1" applyAlignment="1" applyProtection="1">
      <alignment horizontal="center" vertical="center"/>
    </xf>
    <xf numFmtId="0" fontId="0" fillId="6" borderId="7" xfId="0" applyFont="1" applyFill="1" applyBorder="1" applyAlignment="1">
      <alignment horizontal="left" vertical="center"/>
    </xf>
    <xf numFmtId="0" fontId="0" fillId="6" borderId="24" xfId="0" applyFont="1" applyFill="1" applyBorder="1" applyAlignment="1">
      <alignment horizontal="left" vertical="center"/>
    </xf>
    <xf numFmtId="0" fontId="9" fillId="0" borderId="22" xfId="0" applyFont="1" applyFill="1" applyBorder="1" applyAlignment="1" applyProtection="1">
      <alignment horizontal="left" vertical="center"/>
    </xf>
    <xf numFmtId="0" fontId="9" fillId="0" borderId="7" xfId="0" applyFont="1" applyFill="1" applyBorder="1" applyAlignment="1" applyProtection="1">
      <alignment horizontal="left" vertical="center"/>
    </xf>
    <xf numFmtId="0" fontId="9" fillId="0" borderId="24" xfId="0" applyFont="1" applyFill="1" applyBorder="1" applyAlignment="1" applyProtection="1">
      <alignment horizontal="left" vertical="center"/>
    </xf>
    <xf numFmtId="0" fontId="9" fillId="6" borderId="64" xfId="0" applyFont="1" applyFill="1" applyBorder="1" applyAlignment="1" applyProtection="1">
      <alignment horizontal="center" vertical="center"/>
    </xf>
    <xf numFmtId="0" fontId="9" fillId="6" borderId="63" xfId="0" applyFont="1" applyFill="1" applyBorder="1" applyAlignment="1" applyProtection="1">
      <alignment horizontal="center" vertical="center"/>
    </xf>
    <xf numFmtId="0" fontId="9" fillId="6" borderId="3" xfId="0" applyFont="1" applyFill="1" applyBorder="1" applyAlignment="1" applyProtection="1">
      <alignment horizontal="center" vertical="center"/>
    </xf>
    <xf numFmtId="0" fontId="17" fillId="0" borderId="48" xfId="0" applyFont="1" applyBorder="1" applyAlignment="1" applyProtection="1">
      <alignment vertical="center"/>
    </xf>
    <xf numFmtId="0" fontId="17" fillId="0" borderId="47" xfId="0" applyFont="1" applyBorder="1" applyAlignment="1" applyProtection="1">
      <alignment vertical="center"/>
    </xf>
    <xf numFmtId="0" fontId="17" fillId="0" borderId="57" xfId="0" applyFont="1" applyBorder="1" applyAlignment="1" applyProtection="1">
      <alignment vertical="center"/>
    </xf>
    <xf numFmtId="0" fontId="9" fillId="0" borderId="37" xfId="0" applyFont="1" applyBorder="1" applyAlignment="1" applyProtection="1">
      <alignment horizontal="center" vertical="center"/>
    </xf>
    <xf numFmtId="0" fontId="9" fillId="0" borderId="38" xfId="0" applyFont="1" applyBorder="1" applyAlignment="1" applyProtection="1">
      <alignment horizontal="center" vertical="center"/>
    </xf>
    <xf numFmtId="0" fontId="0" fillId="6" borderId="7" xfId="0" applyFill="1" applyBorder="1" applyAlignment="1" applyProtection="1">
      <alignment vertical="center"/>
    </xf>
    <xf numFmtId="0" fontId="3" fillId="0" borderId="7" xfId="0" applyFont="1" applyFill="1" applyBorder="1" applyAlignment="1" applyProtection="1">
      <alignment horizontal="left" vertical="center"/>
    </xf>
    <xf numFmtId="0" fontId="3" fillId="0" borderId="24" xfId="0" applyFont="1" applyFill="1" applyBorder="1" applyAlignment="1" applyProtection="1">
      <alignment horizontal="left" vertical="center"/>
    </xf>
    <xf numFmtId="0" fontId="3" fillId="0" borderId="7" xfId="0" applyFont="1" applyFill="1" applyBorder="1" applyAlignment="1" applyProtection="1">
      <alignment horizontal="left" vertical="center" wrapText="1"/>
    </xf>
    <xf numFmtId="0" fontId="3" fillId="0" borderId="24" xfId="0" applyFont="1" applyFill="1" applyBorder="1" applyAlignment="1" applyProtection="1">
      <alignment horizontal="left" vertical="center" wrapText="1"/>
    </xf>
    <xf numFmtId="0" fontId="9" fillId="0" borderId="10" xfId="0" applyFont="1" applyFill="1" applyBorder="1" applyAlignment="1" applyProtection="1">
      <alignment horizontal="left" vertical="center" wrapText="1"/>
    </xf>
    <xf numFmtId="0" fontId="0" fillId="0" borderId="19" xfId="0" applyFill="1" applyBorder="1" applyAlignment="1" applyProtection="1">
      <alignment horizontal="left" vertical="center"/>
    </xf>
    <xf numFmtId="0" fontId="0" fillId="0" borderId="21" xfId="0" applyFill="1" applyBorder="1" applyAlignment="1" applyProtection="1">
      <alignment horizontal="left" vertical="center"/>
    </xf>
    <xf numFmtId="0" fontId="0" fillId="0" borderId="7" xfId="0" applyFill="1" applyBorder="1" applyAlignment="1" applyProtection="1">
      <alignment horizontal="left" vertical="center" wrapText="1"/>
    </xf>
    <xf numFmtId="0" fontId="0" fillId="0" borderId="24" xfId="0" applyFill="1" applyBorder="1" applyAlignment="1" applyProtection="1">
      <alignment horizontal="left" vertical="center" wrapText="1"/>
    </xf>
    <xf numFmtId="0" fontId="9" fillId="6" borderId="6" xfId="0" applyFont="1" applyFill="1" applyBorder="1" applyAlignment="1" applyProtection="1">
      <alignment horizontal="center" vertical="center"/>
    </xf>
    <xf numFmtId="0" fontId="0" fillId="6" borderId="4" xfId="0" applyFill="1" applyBorder="1" applyAlignment="1" applyProtection="1">
      <alignment horizontal="center" vertical="center"/>
    </xf>
    <xf numFmtId="0" fontId="4" fillId="0" borderId="34" xfId="0" applyFont="1" applyBorder="1" applyAlignment="1" applyProtection="1">
      <alignment horizontal="center" vertical="center"/>
    </xf>
    <xf numFmtId="0" fontId="4" fillId="0" borderId="35" xfId="0" applyFont="1" applyBorder="1" applyAlignment="1" applyProtection="1">
      <alignment horizontal="center" vertical="center"/>
    </xf>
    <xf numFmtId="0" fontId="9" fillId="0" borderId="67" xfId="0" applyFont="1" applyFill="1" applyBorder="1" applyAlignment="1" applyProtection="1">
      <alignment horizontal="left" vertical="center"/>
    </xf>
    <xf numFmtId="0" fontId="9" fillId="0" borderId="68" xfId="0" applyFont="1" applyFill="1" applyBorder="1" applyAlignment="1" applyProtection="1">
      <alignment horizontal="left" vertical="center"/>
    </xf>
    <xf numFmtId="0" fontId="9" fillId="0" borderId="54" xfId="0" applyFont="1" applyFill="1" applyBorder="1" applyAlignment="1" applyProtection="1">
      <alignment horizontal="left" vertical="center"/>
    </xf>
    <xf numFmtId="0" fontId="9" fillId="6" borderId="67" xfId="0" applyFont="1" applyFill="1" applyBorder="1" applyAlignment="1" applyProtection="1">
      <alignment horizontal="center" vertical="center"/>
    </xf>
    <xf numFmtId="0" fontId="0" fillId="6" borderId="68" xfId="0" applyFill="1" applyBorder="1" applyAlignment="1" applyProtection="1">
      <alignment vertical="center"/>
    </xf>
    <xf numFmtId="0" fontId="5" fillId="0" borderId="0" xfId="0" applyFont="1" applyAlignment="1" applyProtection="1">
      <alignment horizontal="center" vertical="center"/>
    </xf>
    <xf numFmtId="0" fontId="9" fillId="0" borderId="74" xfId="0" applyFont="1" applyBorder="1" applyAlignment="1" applyProtection="1">
      <alignment horizontal="center" vertical="center" wrapText="1"/>
      <protection locked="0"/>
    </xf>
    <xf numFmtId="0" fontId="0" fillId="0" borderId="51" xfId="0" applyBorder="1" applyAlignment="1" applyProtection="1">
      <alignment horizontal="center" vertical="center" wrapText="1"/>
      <protection locked="0"/>
    </xf>
    <xf numFmtId="0" fontId="9" fillId="0" borderId="16" xfId="0" applyFont="1" applyBorder="1" applyAlignment="1" applyProtection="1">
      <alignment horizontal="center" vertical="center" wrapText="1"/>
      <protection locked="0"/>
    </xf>
    <xf numFmtId="0" fontId="0" fillId="0" borderId="21" xfId="0" applyBorder="1" applyAlignment="1" applyProtection="1">
      <alignment horizontal="center" vertical="center" wrapText="1"/>
      <protection locked="0"/>
    </xf>
    <xf numFmtId="0" fontId="9" fillId="0" borderId="6" xfId="0" applyFont="1" applyFill="1" applyBorder="1" applyAlignment="1" applyProtection="1">
      <alignment horizontal="left" vertical="center"/>
    </xf>
    <xf numFmtId="0" fontId="0" fillId="0" borderId="4" xfId="0" applyFill="1" applyBorder="1" applyAlignment="1" applyProtection="1">
      <alignment horizontal="left" vertical="center"/>
    </xf>
    <xf numFmtId="0" fontId="0" fillId="0" borderId="62" xfId="0" applyFill="1" applyBorder="1" applyAlignment="1" applyProtection="1">
      <alignment horizontal="left" vertical="center"/>
    </xf>
    <xf numFmtId="0" fontId="0" fillId="0" borderId="7" xfId="0" applyFill="1" applyBorder="1" applyAlignment="1" applyProtection="1">
      <alignment horizontal="left" vertical="center"/>
    </xf>
    <xf numFmtId="0" fontId="0" fillId="0" borderId="24" xfId="0" applyFill="1" applyBorder="1" applyAlignment="1" applyProtection="1">
      <alignment horizontal="left" vertical="center"/>
    </xf>
    <xf numFmtId="0" fontId="0" fillId="0" borderId="24" xfId="0" applyFill="1" applyBorder="1" applyAlignment="1" applyProtection="1">
      <alignment wrapText="1"/>
    </xf>
    <xf numFmtId="0" fontId="0" fillId="6" borderId="4" xfId="0" applyFill="1" applyBorder="1" applyAlignment="1" applyProtection="1">
      <alignment vertical="center"/>
    </xf>
    <xf numFmtId="0" fontId="9" fillId="0" borderId="22" xfId="0" applyFont="1" applyFill="1" applyBorder="1" applyAlignment="1" applyProtection="1">
      <alignment vertical="center" wrapText="1"/>
    </xf>
    <xf numFmtId="0" fontId="9" fillId="0" borderId="7" xfId="0" applyFont="1" applyFill="1" applyBorder="1" applyAlignment="1" applyProtection="1">
      <alignment vertical="center" wrapText="1"/>
    </xf>
    <xf numFmtId="0" fontId="9" fillId="0" borderId="24" xfId="0" applyFont="1" applyFill="1" applyBorder="1" applyAlignment="1" applyProtection="1">
      <alignment vertical="center" wrapText="1"/>
    </xf>
    <xf numFmtId="2" fontId="9" fillId="0" borderId="22" xfId="0" applyNumberFormat="1" applyFont="1" applyFill="1" applyBorder="1" applyAlignment="1" applyProtection="1">
      <alignment horizontal="left" vertical="center" wrapText="1"/>
    </xf>
    <xf numFmtId="2" fontId="9" fillId="0" borderId="7" xfId="0" applyNumberFormat="1" applyFont="1" applyFill="1" applyBorder="1" applyAlignment="1" applyProtection="1">
      <alignment horizontal="left" vertical="center" wrapText="1"/>
    </xf>
    <xf numFmtId="2" fontId="9" fillId="0" borderId="24" xfId="0" applyNumberFormat="1" applyFont="1" applyFill="1" applyBorder="1" applyAlignment="1" applyProtection="1">
      <alignment horizontal="left" vertical="center" wrapText="1"/>
    </xf>
    <xf numFmtId="0" fontId="9" fillId="6" borderId="23" xfId="0" applyFont="1" applyFill="1" applyBorder="1" applyAlignment="1" applyProtection="1">
      <alignment horizontal="left" vertical="center"/>
    </xf>
    <xf numFmtId="0" fontId="9" fillId="6" borderId="27" xfId="0" applyFont="1" applyFill="1" applyBorder="1" applyAlignment="1" applyProtection="1">
      <alignment horizontal="left" vertical="center"/>
    </xf>
    <xf numFmtId="0" fontId="9" fillId="6" borderId="28" xfId="0" applyFont="1" applyFill="1" applyBorder="1" applyAlignment="1" applyProtection="1">
      <alignment horizontal="left" vertical="center"/>
    </xf>
    <xf numFmtId="0" fontId="9" fillId="6" borderId="1" xfId="0" applyFont="1" applyFill="1" applyBorder="1" applyAlignment="1" applyProtection="1">
      <alignment horizontal="center" vertical="center"/>
    </xf>
    <xf numFmtId="0" fontId="9" fillId="6" borderId="14" xfId="0" applyFont="1" applyFill="1" applyBorder="1" applyAlignment="1" applyProtection="1">
      <alignment horizontal="center" vertical="center"/>
    </xf>
    <xf numFmtId="0" fontId="17" fillId="0" borderId="48" xfId="0" applyFont="1" applyFill="1" applyBorder="1" applyAlignment="1" applyProtection="1">
      <alignment vertical="center"/>
    </xf>
    <xf numFmtId="0" fontId="17" fillId="0" borderId="47" xfId="0" applyFont="1" applyFill="1" applyBorder="1" applyAlignment="1" applyProtection="1">
      <alignment vertical="center"/>
    </xf>
    <xf numFmtId="0" fontId="17" fillId="0" borderId="57" xfId="0" applyFont="1" applyFill="1" applyBorder="1" applyAlignment="1" applyProtection="1">
      <alignment vertical="center"/>
    </xf>
    <xf numFmtId="0" fontId="9" fillId="6" borderId="37" xfId="0" applyFont="1" applyFill="1" applyBorder="1" applyAlignment="1" applyProtection="1">
      <alignment horizontal="center" vertical="center"/>
    </xf>
    <xf numFmtId="0" fontId="9" fillId="6" borderId="38" xfId="0" applyFont="1" applyFill="1" applyBorder="1" applyAlignment="1" applyProtection="1">
      <alignment horizontal="center" vertical="center"/>
    </xf>
    <xf numFmtId="0" fontId="9" fillId="0" borderId="22" xfId="0" applyFont="1" applyFill="1" applyBorder="1" applyAlignment="1">
      <alignment horizontal="left" vertical="center" wrapText="1"/>
    </xf>
    <xf numFmtId="0" fontId="9" fillId="0" borderId="7" xfId="0" applyFont="1" applyFill="1" applyBorder="1" applyAlignment="1">
      <alignment horizontal="left" vertical="center" wrapText="1"/>
    </xf>
    <xf numFmtId="0" fontId="9" fillId="0" borderId="24" xfId="0" applyFont="1" applyFill="1" applyBorder="1" applyAlignment="1">
      <alignment horizontal="left" vertical="center" wrapText="1"/>
    </xf>
    <xf numFmtId="0" fontId="9" fillId="0" borderId="10" xfId="0" applyFont="1" applyFill="1" applyBorder="1" applyAlignment="1" applyProtection="1">
      <alignment horizontal="left" vertical="center"/>
    </xf>
    <xf numFmtId="0" fontId="9" fillId="6" borderId="7" xfId="0" applyFont="1" applyFill="1" applyBorder="1" applyAlignment="1" applyProtection="1">
      <alignment horizontal="center" vertical="center"/>
    </xf>
    <xf numFmtId="0" fontId="9" fillId="6" borderId="4" xfId="0" applyFont="1" applyFill="1" applyBorder="1" applyAlignment="1" applyProtection="1">
      <alignment horizontal="center" vertical="center"/>
    </xf>
    <xf numFmtId="0" fontId="10" fillId="0" borderId="0" xfId="0" applyFont="1" applyFill="1" applyAlignment="1" applyProtection="1">
      <alignment horizontal="center" vertical="center"/>
    </xf>
    <xf numFmtId="0" fontId="9" fillId="0" borderId="2" xfId="0" applyFont="1" applyFill="1" applyBorder="1" applyAlignment="1" applyProtection="1">
      <alignment horizontal="left" vertical="center"/>
    </xf>
    <xf numFmtId="0" fontId="0" fillId="0" borderId="0" xfId="0" applyFill="1" applyBorder="1" applyAlignment="1" applyProtection="1">
      <alignment horizontal="left" vertical="center"/>
    </xf>
    <xf numFmtId="0" fontId="0" fillId="0" borderId="17" xfId="0" applyFill="1" applyBorder="1" applyAlignment="1" applyProtection="1">
      <alignment horizontal="left" vertical="center"/>
    </xf>
    <xf numFmtId="0" fontId="9" fillId="6" borderId="34" xfId="0" applyFont="1" applyFill="1" applyBorder="1" applyAlignment="1" applyProtection="1">
      <alignment horizontal="left" vertical="center"/>
    </xf>
    <xf numFmtId="0" fontId="9" fillId="6" borderId="35" xfId="0" applyFont="1" applyFill="1" applyBorder="1" applyAlignment="1" applyProtection="1">
      <alignment horizontal="left" vertical="center"/>
    </xf>
    <xf numFmtId="0" fontId="9" fillId="6" borderId="36" xfId="0" applyFont="1" applyFill="1" applyBorder="1" applyAlignment="1" applyProtection="1">
      <alignment horizontal="left" vertical="center"/>
    </xf>
    <xf numFmtId="0" fontId="9" fillId="6" borderId="34" xfId="0" applyFont="1" applyFill="1" applyBorder="1" applyAlignment="1" applyProtection="1">
      <alignment horizontal="center" vertical="center"/>
    </xf>
    <xf numFmtId="0" fontId="9" fillId="6" borderId="35" xfId="0" applyFont="1" applyFill="1" applyBorder="1" applyAlignment="1" applyProtection="1">
      <alignment horizontal="center" vertical="center"/>
    </xf>
    <xf numFmtId="0" fontId="9" fillId="6" borderId="30" xfId="0" applyFont="1" applyFill="1" applyBorder="1" applyAlignment="1" applyProtection="1">
      <alignment horizontal="center" vertical="center"/>
    </xf>
    <xf numFmtId="0" fontId="9" fillId="0" borderId="0" xfId="0" applyFont="1" applyFill="1" applyBorder="1" applyAlignment="1" applyProtection="1">
      <alignment horizontal="center" vertical="center"/>
      <protection locked="0"/>
    </xf>
    <xf numFmtId="0" fontId="0" fillId="0" borderId="7" xfId="0" applyBorder="1" applyAlignment="1" applyProtection="1">
      <alignment horizontal="left" vertical="center" wrapText="1"/>
    </xf>
    <xf numFmtId="0" fontId="0" fillId="0" borderId="24" xfId="0" applyBorder="1" applyAlignment="1" applyProtection="1">
      <alignment horizontal="left" vertical="center" wrapText="1"/>
    </xf>
    <xf numFmtId="0" fontId="9" fillId="6" borderId="22" xfId="0" applyFont="1" applyFill="1" applyBorder="1" applyAlignment="1" applyProtection="1">
      <alignment horizontal="left" vertical="center" wrapText="1"/>
    </xf>
    <xf numFmtId="0" fontId="9" fillId="6" borderId="7" xfId="0" applyFont="1" applyFill="1" applyBorder="1" applyAlignment="1" applyProtection="1">
      <alignment horizontal="left" vertical="center" wrapText="1"/>
    </xf>
    <xf numFmtId="0" fontId="9" fillId="6" borderId="24" xfId="0" applyFont="1" applyFill="1" applyBorder="1" applyAlignment="1" applyProtection="1">
      <alignment horizontal="left" vertical="center" wrapText="1"/>
    </xf>
    <xf numFmtId="0" fontId="9" fillId="6" borderId="2" xfId="0" applyFont="1" applyFill="1" applyBorder="1" applyAlignment="1" applyProtection="1">
      <alignment horizontal="left" vertical="center"/>
    </xf>
    <xf numFmtId="0" fontId="0" fillId="6" borderId="0" xfId="0" applyFill="1" applyBorder="1" applyAlignment="1" applyProtection="1">
      <alignment horizontal="left" vertical="center"/>
    </xf>
    <xf numFmtId="0" fontId="0" fillId="6" borderId="17" xfId="0" applyFill="1" applyBorder="1" applyAlignment="1" applyProtection="1">
      <alignment horizontal="left" vertical="center"/>
    </xf>
    <xf numFmtId="49" fontId="9" fillId="0" borderId="0" xfId="0" applyNumberFormat="1" applyFont="1" applyFill="1" applyAlignment="1" applyProtection="1">
      <alignment horizontal="right" vertical="center"/>
    </xf>
    <xf numFmtId="0" fontId="50" fillId="0" borderId="0" xfId="0" applyFont="1" applyAlignment="1" applyProtection="1">
      <alignment horizontal="center" vertical="center"/>
    </xf>
  </cellXfs>
  <cellStyles count="462">
    <cellStyle name="Обычный" xfId="0" builtinId="0"/>
    <cellStyle name="Обычный 10" xfId="446"/>
    <cellStyle name="Обычный 10 2 3 2" xfId="454"/>
    <cellStyle name="Обычный 104" xfId="451"/>
    <cellStyle name="Обычный 107" xfId="455"/>
    <cellStyle name="Обычный 108" xfId="453"/>
    <cellStyle name="Обычный 2" xfId="1"/>
    <cellStyle name="Обычный 2 2" xfId="449"/>
    <cellStyle name="Обычный 2 2 2" xfId="459"/>
    <cellStyle name="Обычный 2 2 6" xfId="452"/>
    <cellStyle name="Обычный 2 3" xfId="457"/>
    <cellStyle name="Обычный 2 4" xfId="448"/>
    <cellStyle name="Обычный 3" xfId="2"/>
    <cellStyle name="Обычный 3 2" xfId="458"/>
    <cellStyle name="Обычный 4" xfId="3"/>
    <cellStyle name="Обычный 4 10" xfId="81"/>
    <cellStyle name="Обычный 4 10 2" xfId="300"/>
    <cellStyle name="Обычный 4 10 2 4" xfId="461"/>
    <cellStyle name="Обычный 4 11" xfId="227"/>
    <cellStyle name="Обычный 4 12" xfId="450"/>
    <cellStyle name="Обычный 4 13" xfId="4"/>
    <cellStyle name="Обычный 4 2" xfId="7"/>
    <cellStyle name="Обычный 4 2 10" xfId="228"/>
    <cellStyle name="Обычный 4 2 2" xfId="10"/>
    <cellStyle name="Обычный 4 2 2 2" xfId="19"/>
    <cellStyle name="Обычный 4 2 2 2 2" xfId="58"/>
    <cellStyle name="Обычный 4 2 2 2 2 2" xfId="158"/>
    <cellStyle name="Обычный 4 2 2 2 2 2 2" xfId="377"/>
    <cellStyle name="Обычный 4 2 2 2 2 3" xfId="131"/>
    <cellStyle name="Обычный 4 2 2 2 2 3 2" xfId="350"/>
    <cellStyle name="Обычный 4 2 2 2 2 4" xfId="277"/>
    <cellStyle name="Обычный 4 2 2 2 3" xfId="157"/>
    <cellStyle name="Обычный 4 2 2 2 3 2" xfId="376"/>
    <cellStyle name="Обычный 4 2 2 2 4" xfId="94"/>
    <cellStyle name="Обычный 4 2 2 2 4 2" xfId="313"/>
    <cellStyle name="Обычный 4 2 2 2 5" xfId="240"/>
    <cellStyle name="Обычный 4 2 2 3" xfId="28"/>
    <cellStyle name="Обычный 4 2 2 3 2" xfId="67"/>
    <cellStyle name="Обычный 4 2 2 3 2 2" xfId="160"/>
    <cellStyle name="Обычный 4 2 2 3 2 2 2" xfId="379"/>
    <cellStyle name="Обычный 4 2 2 3 2 3" xfId="140"/>
    <cellStyle name="Обычный 4 2 2 3 2 3 2" xfId="359"/>
    <cellStyle name="Обычный 4 2 2 3 2 4" xfId="286"/>
    <cellStyle name="Обычный 4 2 2 3 3" xfId="159"/>
    <cellStyle name="Обычный 4 2 2 3 3 2" xfId="378"/>
    <cellStyle name="Обычный 4 2 2 3 4" xfId="103"/>
    <cellStyle name="Обычный 4 2 2 3 4 2" xfId="322"/>
    <cellStyle name="Обычный 4 2 2 3 5" xfId="249"/>
    <cellStyle name="Обычный 4 2 2 4" xfId="37"/>
    <cellStyle name="Обычный 4 2 2 4 2" xfId="76"/>
    <cellStyle name="Обычный 4 2 2 4 2 2" xfId="162"/>
    <cellStyle name="Обычный 4 2 2 4 2 2 2" xfId="381"/>
    <cellStyle name="Обычный 4 2 2 4 2 3" xfId="149"/>
    <cellStyle name="Обычный 4 2 2 4 2 3 2" xfId="368"/>
    <cellStyle name="Обычный 4 2 2 4 2 4" xfId="295"/>
    <cellStyle name="Обычный 4 2 2 4 3" xfId="161"/>
    <cellStyle name="Обычный 4 2 2 4 3 2" xfId="380"/>
    <cellStyle name="Обычный 4 2 2 4 4" xfId="112"/>
    <cellStyle name="Обычный 4 2 2 4 4 2" xfId="331"/>
    <cellStyle name="Обычный 4 2 2 4 5" xfId="258"/>
    <cellStyle name="Обычный 4 2 2 5" xfId="48"/>
    <cellStyle name="Обычный 4 2 2 5 2" xfId="163"/>
    <cellStyle name="Обычный 4 2 2 5 2 2" xfId="382"/>
    <cellStyle name="Обычный 4 2 2 5 3" xfId="122"/>
    <cellStyle name="Обычный 4 2 2 5 3 2" xfId="341"/>
    <cellStyle name="Обычный 4 2 2 5 4" xfId="268"/>
    <cellStyle name="Обычный 4 2 2 6" xfId="156"/>
    <cellStyle name="Обычный 4 2 2 6 2" xfId="375"/>
    <cellStyle name="Обычный 4 2 2 7" xfId="85"/>
    <cellStyle name="Обычный 4 2 2 7 2" xfId="304"/>
    <cellStyle name="Обычный 4 2 2 8" xfId="231"/>
    <cellStyle name="Обычный 4 2 3" xfId="13"/>
    <cellStyle name="Обычный 4 2 3 2" xfId="22"/>
    <cellStyle name="Обычный 4 2 3 2 2" xfId="61"/>
    <cellStyle name="Обычный 4 2 3 2 2 2" xfId="166"/>
    <cellStyle name="Обычный 4 2 3 2 2 2 2" xfId="385"/>
    <cellStyle name="Обычный 4 2 3 2 2 3" xfId="134"/>
    <cellStyle name="Обычный 4 2 3 2 2 3 2" xfId="353"/>
    <cellStyle name="Обычный 4 2 3 2 2 4" xfId="280"/>
    <cellStyle name="Обычный 4 2 3 2 3" xfId="165"/>
    <cellStyle name="Обычный 4 2 3 2 3 2" xfId="384"/>
    <cellStyle name="Обычный 4 2 3 2 4" xfId="97"/>
    <cellStyle name="Обычный 4 2 3 2 4 2" xfId="316"/>
    <cellStyle name="Обычный 4 2 3 2 5" xfId="243"/>
    <cellStyle name="Обычный 4 2 3 3" xfId="31"/>
    <cellStyle name="Обычный 4 2 3 3 2" xfId="70"/>
    <cellStyle name="Обычный 4 2 3 3 2 2" xfId="168"/>
    <cellStyle name="Обычный 4 2 3 3 2 2 2" xfId="387"/>
    <cellStyle name="Обычный 4 2 3 3 2 3" xfId="143"/>
    <cellStyle name="Обычный 4 2 3 3 2 3 2" xfId="362"/>
    <cellStyle name="Обычный 4 2 3 3 2 4" xfId="289"/>
    <cellStyle name="Обычный 4 2 3 3 3" xfId="167"/>
    <cellStyle name="Обычный 4 2 3 3 3 2" xfId="386"/>
    <cellStyle name="Обычный 4 2 3 3 4" xfId="106"/>
    <cellStyle name="Обычный 4 2 3 3 4 2" xfId="325"/>
    <cellStyle name="Обычный 4 2 3 3 5" xfId="252"/>
    <cellStyle name="Обычный 4 2 3 4" xfId="40"/>
    <cellStyle name="Обычный 4 2 3 4 2" xfId="79"/>
    <cellStyle name="Обычный 4 2 3 4 2 2" xfId="170"/>
    <cellStyle name="Обычный 4 2 3 4 2 2 2" xfId="389"/>
    <cellStyle name="Обычный 4 2 3 4 2 3" xfId="152"/>
    <cellStyle name="Обычный 4 2 3 4 2 3 2" xfId="371"/>
    <cellStyle name="Обычный 4 2 3 4 2 4" xfId="298"/>
    <cellStyle name="Обычный 4 2 3 4 3" xfId="169"/>
    <cellStyle name="Обычный 4 2 3 4 3 2" xfId="388"/>
    <cellStyle name="Обычный 4 2 3 4 4" xfId="115"/>
    <cellStyle name="Обычный 4 2 3 4 4 2" xfId="334"/>
    <cellStyle name="Обычный 4 2 3 4 5" xfId="261"/>
    <cellStyle name="Обычный 4 2 3 5" xfId="51"/>
    <cellStyle name="Обычный 4 2 3 5 2" xfId="171"/>
    <cellStyle name="Обычный 4 2 3 5 2 2" xfId="390"/>
    <cellStyle name="Обычный 4 2 3 5 3" xfId="125"/>
    <cellStyle name="Обычный 4 2 3 5 3 2" xfId="344"/>
    <cellStyle name="Обычный 4 2 3 5 4" xfId="271"/>
    <cellStyle name="Обычный 4 2 3 6" xfId="164"/>
    <cellStyle name="Обычный 4 2 3 6 2" xfId="383"/>
    <cellStyle name="Обычный 4 2 3 7" xfId="88"/>
    <cellStyle name="Обычный 4 2 3 7 2" xfId="307"/>
    <cellStyle name="Обычный 4 2 3 8" xfId="234"/>
    <cellStyle name="Обычный 4 2 4" xfId="16"/>
    <cellStyle name="Обычный 4 2 4 2" xfId="55"/>
    <cellStyle name="Обычный 4 2 4 2 2" xfId="173"/>
    <cellStyle name="Обычный 4 2 4 2 2 2" xfId="392"/>
    <cellStyle name="Обычный 4 2 4 2 3" xfId="128"/>
    <cellStyle name="Обычный 4 2 4 2 3 2" xfId="347"/>
    <cellStyle name="Обычный 4 2 4 2 4" xfId="274"/>
    <cellStyle name="Обычный 4 2 4 3" xfId="172"/>
    <cellStyle name="Обычный 4 2 4 3 2" xfId="391"/>
    <cellStyle name="Обычный 4 2 4 4" xfId="91"/>
    <cellStyle name="Обычный 4 2 4 4 2" xfId="310"/>
    <cellStyle name="Обычный 4 2 4 5" xfId="237"/>
    <cellStyle name="Обычный 4 2 5" xfId="25"/>
    <cellStyle name="Обычный 4 2 5 2" xfId="64"/>
    <cellStyle name="Обычный 4 2 5 2 2" xfId="175"/>
    <cellStyle name="Обычный 4 2 5 2 2 2" xfId="394"/>
    <cellStyle name="Обычный 4 2 5 2 3" xfId="137"/>
    <cellStyle name="Обычный 4 2 5 2 3 2" xfId="356"/>
    <cellStyle name="Обычный 4 2 5 2 4" xfId="283"/>
    <cellStyle name="Обычный 4 2 5 3" xfId="174"/>
    <cellStyle name="Обычный 4 2 5 3 2" xfId="393"/>
    <cellStyle name="Обычный 4 2 5 4" xfId="100"/>
    <cellStyle name="Обычный 4 2 5 4 2" xfId="319"/>
    <cellStyle name="Обычный 4 2 5 5" xfId="246"/>
    <cellStyle name="Обычный 4 2 6" xfId="34"/>
    <cellStyle name="Обычный 4 2 6 2" xfId="73"/>
    <cellStyle name="Обычный 4 2 6 2 2" xfId="177"/>
    <cellStyle name="Обычный 4 2 6 2 2 2" xfId="396"/>
    <cellStyle name="Обычный 4 2 6 2 3" xfId="146"/>
    <cellStyle name="Обычный 4 2 6 2 3 2" xfId="365"/>
    <cellStyle name="Обычный 4 2 6 2 4" xfId="292"/>
    <cellStyle name="Обычный 4 2 6 3" xfId="176"/>
    <cellStyle name="Обычный 4 2 6 3 2" xfId="395"/>
    <cellStyle name="Обычный 4 2 6 4" xfId="109"/>
    <cellStyle name="Обычный 4 2 6 4 2" xfId="328"/>
    <cellStyle name="Обычный 4 2 6 5" xfId="255"/>
    <cellStyle name="Обычный 4 2 7" xfId="45"/>
    <cellStyle name="Обычный 4 2 7 2" xfId="178"/>
    <cellStyle name="Обычный 4 2 7 2 2" xfId="397"/>
    <cellStyle name="Обычный 4 2 7 3" xfId="119"/>
    <cellStyle name="Обычный 4 2 7 3 2" xfId="338"/>
    <cellStyle name="Обычный 4 2 7 4" xfId="265"/>
    <cellStyle name="Обычный 4 2 8" xfId="155"/>
    <cellStyle name="Обычный 4 2 8 2" xfId="374"/>
    <cellStyle name="Обычный 4 2 9" xfId="82"/>
    <cellStyle name="Обычный 4 2 9 2" xfId="301"/>
    <cellStyle name="Обычный 4 3" xfId="9"/>
    <cellStyle name="Обычный 4 3 2" xfId="18"/>
    <cellStyle name="Обычный 4 3 2 2" xfId="57"/>
    <cellStyle name="Обычный 4 3 2 2 2" xfId="181"/>
    <cellStyle name="Обычный 4 3 2 2 2 2" xfId="400"/>
    <cellStyle name="Обычный 4 3 2 2 3" xfId="130"/>
    <cellStyle name="Обычный 4 3 2 2 3 2" xfId="349"/>
    <cellStyle name="Обычный 4 3 2 2 4" xfId="276"/>
    <cellStyle name="Обычный 4 3 2 3" xfId="180"/>
    <cellStyle name="Обычный 4 3 2 3 2" xfId="399"/>
    <cellStyle name="Обычный 4 3 2 4" xfId="93"/>
    <cellStyle name="Обычный 4 3 2 4 2" xfId="312"/>
    <cellStyle name="Обычный 4 3 2 5" xfId="239"/>
    <cellStyle name="Обычный 4 3 3" xfId="27"/>
    <cellStyle name="Обычный 4 3 3 2" xfId="66"/>
    <cellStyle name="Обычный 4 3 3 2 2" xfId="183"/>
    <cellStyle name="Обычный 4 3 3 2 2 2" xfId="402"/>
    <cellStyle name="Обычный 4 3 3 2 3" xfId="139"/>
    <cellStyle name="Обычный 4 3 3 2 3 2" xfId="358"/>
    <cellStyle name="Обычный 4 3 3 2 4" xfId="285"/>
    <cellStyle name="Обычный 4 3 3 3" xfId="182"/>
    <cellStyle name="Обычный 4 3 3 3 2" xfId="401"/>
    <cellStyle name="Обычный 4 3 3 4" xfId="102"/>
    <cellStyle name="Обычный 4 3 3 4 2" xfId="321"/>
    <cellStyle name="Обычный 4 3 3 5" xfId="248"/>
    <cellStyle name="Обычный 4 3 4" xfId="36"/>
    <cellStyle name="Обычный 4 3 4 2" xfId="75"/>
    <cellStyle name="Обычный 4 3 4 2 2" xfId="185"/>
    <cellStyle name="Обычный 4 3 4 2 2 2" xfId="404"/>
    <cellStyle name="Обычный 4 3 4 2 3" xfId="148"/>
    <cellStyle name="Обычный 4 3 4 2 3 2" xfId="367"/>
    <cellStyle name="Обычный 4 3 4 2 4" xfId="294"/>
    <cellStyle name="Обычный 4 3 4 3" xfId="184"/>
    <cellStyle name="Обычный 4 3 4 3 2" xfId="403"/>
    <cellStyle name="Обычный 4 3 4 4" xfId="111"/>
    <cellStyle name="Обычный 4 3 4 4 2" xfId="330"/>
    <cellStyle name="Обычный 4 3 4 5" xfId="257"/>
    <cellStyle name="Обычный 4 3 5" xfId="47"/>
    <cellStyle name="Обычный 4 3 5 2" xfId="186"/>
    <cellStyle name="Обычный 4 3 5 2 2" xfId="405"/>
    <cellStyle name="Обычный 4 3 5 3" xfId="121"/>
    <cellStyle name="Обычный 4 3 5 3 2" xfId="340"/>
    <cellStyle name="Обычный 4 3 5 4" xfId="267"/>
    <cellStyle name="Обычный 4 3 6" xfId="179"/>
    <cellStyle name="Обычный 4 3 6 2" xfId="398"/>
    <cellStyle name="Обычный 4 3 7" xfId="84"/>
    <cellStyle name="Обычный 4 3 7 2" xfId="303"/>
    <cellStyle name="Обычный 4 3 8" xfId="230"/>
    <cellStyle name="Обычный 4 4" xfId="12"/>
    <cellStyle name="Обычный 4 4 2" xfId="21"/>
    <cellStyle name="Обычный 4 4 2 2" xfId="60"/>
    <cellStyle name="Обычный 4 4 2 2 2" xfId="189"/>
    <cellStyle name="Обычный 4 4 2 2 2 2" xfId="408"/>
    <cellStyle name="Обычный 4 4 2 2 3" xfId="133"/>
    <cellStyle name="Обычный 4 4 2 2 3 2" xfId="352"/>
    <cellStyle name="Обычный 4 4 2 2 4" xfId="279"/>
    <cellStyle name="Обычный 4 4 2 3" xfId="188"/>
    <cellStyle name="Обычный 4 4 2 3 2" xfId="407"/>
    <cellStyle name="Обычный 4 4 2 4" xfId="96"/>
    <cellStyle name="Обычный 4 4 2 4 2" xfId="315"/>
    <cellStyle name="Обычный 4 4 2 5" xfId="242"/>
    <cellStyle name="Обычный 4 4 3" xfId="30"/>
    <cellStyle name="Обычный 4 4 3 2" xfId="69"/>
    <cellStyle name="Обычный 4 4 3 2 2" xfId="191"/>
    <cellStyle name="Обычный 4 4 3 2 2 2" xfId="410"/>
    <cellStyle name="Обычный 4 4 3 2 3" xfId="142"/>
    <cellStyle name="Обычный 4 4 3 2 3 2" xfId="361"/>
    <cellStyle name="Обычный 4 4 3 2 4" xfId="288"/>
    <cellStyle name="Обычный 4 4 3 3" xfId="190"/>
    <cellStyle name="Обычный 4 4 3 3 2" xfId="409"/>
    <cellStyle name="Обычный 4 4 3 4" xfId="105"/>
    <cellStyle name="Обычный 4 4 3 4 2" xfId="324"/>
    <cellStyle name="Обычный 4 4 3 5" xfId="251"/>
    <cellStyle name="Обычный 4 4 4" xfId="39"/>
    <cellStyle name="Обычный 4 4 4 2" xfId="78"/>
    <cellStyle name="Обычный 4 4 4 2 2" xfId="193"/>
    <cellStyle name="Обычный 4 4 4 2 2 2" xfId="412"/>
    <cellStyle name="Обычный 4 4 4 2 3" xfId="151"/>
    <cellStyle name="Обычный 4 4 4 2 3 2" xfId="370"/>
    <cellStyle name="Обычный 4 4 4 2 4" xfId="297"/>
    <cellStyle name="Обычный 4 4 4 3" xfId="192"/>
    <cellStyle name="Обычный 4 4 4 3 2" xfId="411"/>
    <cellStyle name="Обычный 4 4 4 4" xfId="114"/>
    <cellStyle name="Обычный 4 4 4 4 2" xfId="333"/>
    <cellStyle name="Обычный 4 4 4 5" xfId="260"/>
    <cellStyle name="Обычный 4 4 5" xfId="50"/>
    <cellStyle name="Обычный 4 4 5 2" xfId="194"/>
    <cellStyle name="Обычный 4 4 5 2 2" xfId="413"/>
    <cellStyle name="Обычный 4 4 5 3" xfId="124"/>
    <cellStyle name="Обычный 4 4 5 3 2" xfId="343"/>
    <cellStyle name="Обычный 4 4 5 4" xfId="270"/>
    <cellStyle name="Обычный 4 4 6" xfId="187"/>
    <cellStyle name="Обычный 4 4 6 2" xfId="406"/>
    <cellStyle name="Обычный 4 4 7" xfId="87"/>
    <cellStyle name="Обычный 4 4 7 2" xfId="306"/>
    <cellStyle name="Обычный 4 4 8" xfId="233"/>
    <cellStyle name="Обычный 4 5" xfId="15"/>
    <cellStyle name="Обычный 4 5 2" xfId="54"/>
    <cellStyle name="Обычный 4 5 2 2" xfId="196"/>
    <cellStyle name="Обычный 4 5 2 2 2" xfId="415"/>
    <cellStyle name="Обычный 4 5 2 3" xfId="127"/>
    <cellStyle name="Обычный 4 5 2 3 2" xfId="346"/>
    <cellStyle name="Обычный 4 5 2 4" xfId="273"/>
    <cellStyle name="Обычный 4 5 3" xfId="195"/>
    <cellStyle name="Обычный 4 5 3 2" xfId="414"/>
    <cellStyle name="Обычный 4 5 4" xfId="90"/>
    <cellStyle name="Обычный 4 5 4 2" xfId="309"/>
    <cellStyle name="Обычный 4 5 5" xfId="236"/>
    <cellStyle name="Обычный 4 6" xfId="24"/>
    <cellStyle name="Обычный 4 6 2" xfId="63"/>
    <cellStyle name="Обычный 4 6 2 2" xfId="198"/>
    <cellStyle name="Обычный 4 6 2 2 2" xfId="417"/>
    <cellStyle name="Обычный 4 6 2 3" xfId="136"/>
    <cellStyle name="Обычный 4 6 2 3 2" xfId="355"/>
    <cellStyle name="Обычный 4 6 2 4" xfId="282"/>
    <cellStyle name="Обычный 4 6 3" xfId="197"/>
    <cellStyle name="Обычный 4 6 3 2" xfId="416"/>
    <cellStyle name="Обычный 4 6 4" xfId="99"/>
    <cellStyle name="Обычный 4 6 4 2" xfId="318"/>
    <cellStyle name="Обычный 4 6 5" xfId="245"/>
    <cellStyle name="Обычный 4 7" xfId="33"/>
    <cellStyle name="Обычный 4 7 2" xfId="72"/>
    <cellStyle name="Обычный 4 7 2 2" xfId="200"/>
    <cellStyle name="Обычный 4 7 2 2 2" xfId="419"/>
    <cellStyle name="Обычный 4 7 2 3" xfId="145"/>
    <cellStyle name="Обычный 4 7 2 3 2" xfId="364"/>
    <cellStyle name="Обычный 4 7 2 4" xfId="291"/>
    <cellStyle name="Обычный 4 7 3" xfId="199"/>
    <cellStyle name="Обычный 4 7 3 2" xfId="418"/>
    <cellStyle name="Обычный 4 7 4" xfId="108"/>
    <cellStyle name="Обычный 4 7 4 2" xfId="327"/>
    <cellStyle name="Обычный 4 7 5" xfId="254"/>
    <cellStyle name="Обычный 4 8" xfId="44"/>
    <cellStyle name="Обычный 4 8 2" xfId="201"/>
    <cellStyle name="Обычный 4 8 2 2" xfId="420"/>
    <cellStyle name="Обычный 4 8 3" xfId="118"/>
    <cellStyle name="Обычный 4 8 3 2" xfId="337"/>
    <cellStyle name="Обычный 4 8 4" xfId="264"/>
    <cellStyle name="Обычный 4 9" xfId="154"/>
    <cellStyle name="Обычный 4 9 2" xfId="373"/>
    <cellStyle name="Обычный 5" xfId="5"/>
    <cellStyle name="Обычный 6" xfId="6"/>
    <cellStyle name="Обычный 7" xfId="8"/>
    <cellStyle name="Обычный 7 10" xfId="229"/>
    <cellStyle name="Обычный 7 2" xfId="11"/>
    <cellStyle name="Обычный 7 2 2" xfId="20"/>
    <cellStyle name="Обычный 7 2 2 2" xfId="59"/>
    <cellStyle name="Обычный 7 2 2 2 2" xfId="205"/>
    <cellStyle name="Обычный 7 2 2 2 2 2" xfId="424"/>
    <cellStyle name="Обычный 7 2 2 2 3" xfId="132"/>
    <cellStyle name="Обычный 7 2 2 2 3 2" xfId="351"/>
    <cellStyle name="Обычный 7 2 2 2 4" xfId="278"/>
    <cellStyle name="Обычный 7 2 2 3" xfId="204"/>
    <cellStyle name="Обычный 7 2 2 3 2" xfId="423"/>
    <cellStyle name="Обычный 7 2 2 4" xfId="95"/>
    <cellStyle name="Обычный 7 2 2 4 2" xfId="314"/>
    <cellStyle name="Обычный 7 2 2 5" xfId="241"/>
    <cellStyle name="Обычный 7 2 3" xfId="29"/>
    <cellStyle name="Обычный 7 2 3 2" xfId="68"/>
    <cellStyle name="Обычный 7 2 3 2 2" xfId="207"/>
    <cellStyle name="Обычный 7 2 3 2 2 2" xfId="426"/>
    <cellStyle name="Обычный 7 2 3 2 3" xfId="141"/>
    <cellStyle name="Обычный 7 2 3 2 3 2" xfId="360"/>
    <cellStyle name="Обычный 7 2 3 2 4" xfId="287"/>
    <cellStyle name="Обычный 7 2 3 3" xfId="206"/>
    <cellStyle name="Обычный 7 2 3 3 2" xfId="425"/>
    <cellStyle name="Обычный 7 2 3 4" xfId="104"/>
    <cellStyle name="Обычный 7 2 3 4 2" xfId="323"/>
    <cellStyle name="Обычный 7 2 3 5" xfId="250"/>
    <cellStyle name="Обычный 7 2 4" xfId="38"/>
    <cellStyle name="Обычный 7 2 4 2" xfId="77"/>
    <cellStyle name="Обычный 7 2 4 2 2" xfId="209"/>
    <cellStyle name="Обычный 7 2 4 2 2 2" xfId="428"/>
    <cellStyle name="Обычный 7 2 4 2 3" xfId="150"/>
    <cellStyle name="Обычный 7 2 4 2 3 2" xfId="369"/>
    <cellStyle name="Обычный 7 2 4 2 4" xfId="296"/>
    <cellStyle name="Обычный 7 2 4 3" xfId="208"/>
    <cellStyle name="Обычный 7 2 4 3 2" xfId="427"/>
    <cellStyle name="Обычный 7 2 4 4" xfId="113"/>
    <cellStyle name="Обычный 7 2 4 4 2" xfId="332"/>
    <cellStyle name="Обычный 7 2 4 5" xfId="259"/>
    <cellStyle name="Обычный 7 2 5" xfId="49"/>
    <cellStyle name="Обычный 7 2 5 2" xfId="210"/>
    <cellStyle name="Обычный 7 2 5 2 2" xfId="429"/>
    <cellStyle name="Обычный 7 2 5 3" xfId="123"/>
    <cellStyle name="Обычный 7 2 5 3 2" xfId="342"/>
    <cellStyle name="Обычный 7 2 5 4" xfId="269"/>
    <cellStyle name="Обычный 7 2 6" xfId="203"/>
    <cellStyle name="Обычный 7 2 6 2" xfId="422"/>
    <cellStyle name="Обычный 7 2 7" xfId="86"/>
    <cellStyle name="Обычный 7 2 7 2" xfId="305"/>
    <cellStyle name="Обычный 7 2 8" xfId="232"/>
    <cellStyle name="Обычный 7 3" xfId="14"/>
    <cellStyle name="Обычный 7 3 2" xfId="23"/>
    <cellStyle name="Обычный 7 3 2 2" xfId="62"/>
    <cellStyle name="Обычный 7 3 2 2 2" xfId="213"/>
    <cellStyle name="Обычный 7 3 2 2 2 2" xfId="432"/>
    <cellStyle name="Обычный 7 3 2 2 3" xfId="135"/>
    <cellStyle name="Обычный 7 3 2 2 3 2" xfId="354"/>
    <cellStyle name="Обычный 7 3 2 2 4" xfId="281"/>
    <cellStyle name="Обычный 7 3 2 3" xfId="212"/>
    <cellStyle name="Обычный 7 3 2 3 2" xfId="431"/>
    <cellStyle name="Обычный 7 3 2 4" xfId="98"/>
    <cellStyle name="Обычный 7 3 2 4 2" xfId="317"/>
    <cellStyle name="Обычный 7 3 2 5" xfId="244"/>
    <cellStyle name="Обычный 7 3 3" xfId="32"/>
    <cellStyle name="Обычный 7 3 3 2" xfId="71"/>
    <cellStyle name="Обычный 7 3 3 2 2" xfId="215"/>
    <cellStyle name="Обычный 7 3 3 2 2 2" xfId="434"/>
    <cellStyle name="Обычный 7 3 3 2 3" xfId="144"/>
    <cellStyle name="Обычный 7 3 3 2 3 2" xfId="363"/>
    <cellStyle name="Обычный 7 3 3 2 4" xfId="290"/>
    <cellStyle name="Обычный 7 3 3 3" xfId="214"/>
    <cellStyle name="Обычный 7 3 3 3 2" xfId="433"/>
    <cellStyle name="Обычный 7 3 3 4" xfId="107"/>
    <cellStyle name="Обычный 7 3 3 4 2" xfId="326"/>
    <cellStyle name="Обычный 7 3 3 5" xfId="253"/>
    <cellStyle name="Обычный 7 3 4" xfId="41"/>
    <cellStyle name="Обычный 7 3 4 2" xfId="80"/>
    <cellStyle name="Обычный 7 3 4 2 2" xfId="217"/>
    <cellStyle name="Обычный 7 3 4 2 2 2" xfId="436"/>
    <cellStyle name="Обычный 7 3 4 2 3" xfId="153"/>
    <cellStyle name="Обычный 7 3 4 2 3 2" xfId="372"/>
    <cellStyle name="Обычный 7 3 4 2 4" xfId="299"/>
    <cellStyle name="Обычный 7 3 4 3" xfId="216"/>
    <cellStyle name="Обычный 7 3 4 3 2" xfId="435"/>
    <cellStyle name="Обычный 7 3 4 4" xfId="116"/>
    <cellStyle name="Обычный 7 3 4 4 2" xfId="335"/>
    <cellStyle name="Обычный 7 3 4 5" xfId="262"/>
    <cellStyle name="Обычный 7 3 5" xfId="52"/>
    <cellStyle name="Обычный 7 3 5 2" xfId="218"/>
    <cellStyle name="Обычный 7 3 5 2 2" xfId="437"/>
    <cellStyle name="Обычный 7 3 5 3" xfId="126"/>
    <cellStyle name="Обычный 7 3 5 3 2" xfId="345"/>
    <cellStyle name="Обычный 7 3 5 4" xfId="272"/>
    <cellStyle name="Обычный 7 3 6" xfId="211"/>
    <cellStyle name="Обычный 7 3 6 2" xfId="430"/>
    <cellStyle name="Обычный 7 3 7" xfId="89"/>
    <cellStyle name="Обычный 7 3 7 2" xfId="308"/>
    <cellStyle name="Обычный 7 3 8" xfId="235"/>
    <cellStyle name="Обычный 7 4" xfId="17"/>
    <cellStyle name="Обычный 7 4 2" xfId="56"/>
    <cellStyle name="Обычный 7 4 2 2" xfId="220"/>
    <cellStyle name="Обычный 7 4 2 2 2" xfId="439"/>
    <cellStyle name="Обычный 7 4 2 3" xfId="129"/>
    <cellStyle name="Обычный 7 4 2 3 2" xfId="348"/>
    <cellStyle name="Обычный 7 4 2 4" xfId="275"/>
    <cellStyle name="Обычный 7 4 3" xfId="219"/>
    <cellStyle name="Обычный 7 4 3 2" xfId="438"/>
    <cellStyle name="Обычный 7 4 4" xfId="92"/>
    <cellStyle name="Обычный 7 4 4 2" xfId="311"/>
    <cellStyle name="Обычный 7 4 5" xfId="238"/>
    <cellStyle name="Обычный 7 5" xfId="26"/>
    <cellStyle name="Обычный 7 5 2" xfId="65"/>
    <cellStyle name="Обычный 7 5 2 2" xfId="222"/>
    <cellStyle name="Обычный 7 5 2 2 2" xfId="441"/>
    <cellStyle name="Обычный 7 5 2 3" xfId="138"/>
    <cellStyle name="Обычный 7 5 2 3 2" xfId="357"/>
    <cellStyle name="Обычный 7 5 2 4" xfId="284"/>
    <cellStyle name="Обычный 7 5 3" xfId="221"/>
    <cellStyle name="Обычный 7 5 3 2" xfId="440"/>
    <cellStyle name="Обычный 7 5 4" xfId="101"/>
    <cellStyle name="Обычный 7 5 4 2" xfId="320"/>
    <cellStyle name="Обычный 7 5 5" xfId="247"/>
    <cellStyle name="Обычный 7 6" xfId="35"/>
    <cellStyle name="Обычный 7 6 2" xfId="74"/>
    <cellStyle name="Обычный 7 6 2 2" xfId="224"/>
    <cellStyle name="Обычный 7 6 2 2 2" xfId="443"/>
    <cellStyle name="Обычный 7 6 2 3" xfId="147"/>
    <cellStyle name="Обычный 7 6 2 3 2" xfId="366"/>
    <cellStyle name="Обычный 7 6 2 4" xfId="293"/>
    <cellStyle name="Обычный 7 6 3" xfId="223"/>
    <cellStyle name="Обычный 7 6 3 2" xfId="442"/>
    <cellStyle name="Обычный 7 6 4" xfId="110"/>
    <cellStyle name="Обычный 7 6 4 2" xfId="329"/>
    <cellStyle name="Обычный 7 6 5" xfId="256"/>
    <cellStyle name="Обычный 7 7" xfId="46"/>
    <cellStyle name="Обычный 7 7 2" xfId="225"/>
    <cellStyle name="Обычный 7 7 2 2" xfId="444"/>
    <cellStyle name="Обычный 7 7 3" xfId="120"/>
    <cellStyle name="Обычный 7 7 3 2" xfId="339"/>
    <cellStyle name="Обычный 7 7 4" xfId="266"/>
    <cellStyle name="Обычный 7 8" xfId="202"/>
    <cellStyle name="Обычный 7 8 2" xfId="421"/>
    <cellStyle name="Обычный 7 9" xfId="83"/>
    <cellStyle name="Обычный 7 9 2" xfId="302"/>
    <cellStyle name="Обычный 8" xfId="43"/>
    <cellStyle name="Обычный 9" xfId="42"/>
    <cellStyle name="Обычный 9 2" xfId="226"/>
    <cellStyle name="Обычный 9 2 2" xfId="445"/>
    <cellStyle name="Обычный 9 3" xfId="117"/>
    <cellStyle name="Обычный 9 3 2" xfId="336"/>
    <cellStyle name="Обычный 9 4" xfId="263"/>
    <cellStyle name="Стиль 1" xfId="456"/>
    <cellStyle name="Финансовый 2" xfId="53"/>
    <cellStyle name="Финансовый 2 2" xfId="460"/>
    <cellStyle name="Финансовый 3" xfId="4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sheetPr>
  <dimension ref="A1:DU181"/>
  <sheetViews>
    <sheetView tabSelected="1" topLeftCell="B130" zoomScaleNormal="100" zoomScaleSheetLayoutView="100" workbookViewId="0">
      <selection activeCell="D149" sqref="D149:G149"/>
    </sheetView>
  </sheetViews>
  <sheetFormatPr defaultColWidth="0.85546875" defaultRowHeight="12.75" x14ac:dyDescent="0.2"/>
  <cols>
    <col min="1" max="1" width="9.7109375" style="64" hidden="1" customWidth="1"/>
    <col min="2" max="13" width="1" style="1" customWidth="1"/>
    <col min="14" max="101" width="0.85546875" style="1" customWidth="1"/>
    <col min="102" max="113" width="0.85546875" style="1"/>
    <col min="114" max="116" width="14.42578125" style="1" customWidth="1"/>
    <col min="117" max="117" width="13.85546875" style="1" customWidth="1"/>
    <col min="118" max="118" width="1.5703125" style="1" bestFit="1" customWidth="1"/>
    <col min="119" max="125" width="0.85546875" style="1"/>
    <col min="126" max="126" width="0.85546875" style="1" customWidth="1"/>
    <col min="127" max="16384" width="0.85546875" style="1"/>
  </cols>
  <sheetData>
    <row r="1" spans="1:125" x14ac:dyDescent="0.2">
      <c r="DL1" s="230"/>
      <c r="DU1" s="230"/>
    </row>
    <row r="2" spans="1:125" ht="24" customHeight="1" x14ac:dyDescent="0.2">
      <c r="DU2" s="231"/>
    </row>
    <row r="3" spans="1:125" s="65" customFormat="1" ht="15" x14ac:dyDescent="0.25">
      <c r="A3" s="232"/>
      <c r="B3" s="1488" t="s">
        <v>403</v>
      </c>
      <c r="C3" s="1488"/>
      <c r="D3" s="1488"/>
      <c r="E3" s="1488"/>
      <c r="F3" s="1488"/>
      <c r="G3" s="1488"/>
      <c r="H3" s="1488"/>
      <c r="I3" s="1488"/>
      <c r="J3" s="1488"/>
      <c r="K3" s="1488"/>
      <c r="L3" s="1488"/>
      <c r="M3" s="1488"/>
      <c r="N3" s="1488"/>
      <c r="O3" s="1488"/>
      <c r="P3" s="1488"/>
      <c r="Q3" s="1488"/>
      <c r="R3" s="1488"/>
      <c r="S3" s="1488"/>
      <c r="T3" s="1488"/>
      <c r="U3" s="1488"/>
      <c r="V3" s="1488"/>
      <c r="W3" s="1488"/>
      <c r="X3" s="1488"/>
      <c r="Y3" s="1488"/>
      <c r="Z3" s="1488"/>
      <c r="AA3" s="1488"/>
      <c r="AB3" s="1488"/>
      <c r="AC3" s="1488"/>
      <c r="AD3" s="1488"/>
      <c r="AE3" s="1488"/>
      <c r="AF3" s="1488"/>
      <c r="AG3" s="1488"/>
      <c r="AH3" s="1488"/>
      <c r="AI3" s="1488"/>
      <c r="AJ3" s="1488"/>
      <c r="AK3" s="1488"/>
      <c r="AL3" s="1488"/>
      <c r="AM3" s="1488"/>
      <c r="AN3" s="1488"/>
      <c r="AO3" s="1488"/>
      <c r="AP3" s="1488"/>
      <c r="AQ3" s="1488"/>
      <c r="AR3" s="1488"/>
      <c r="AS3" s="1488"/>
      <c r="AT3" s="1488"/>
      <c r="AU3" s="1488"/>
      <c r="AV3" s="1488"/>
      <c r="AW3" s="1488"/>
      <c r="AX3" s="1488"/>
      <c r="AY3" s="1488"/>
      <c r="AZ3" s="1488"/>
      <c r="BA3" s="1488"/>
      <c r="BB3" s="1488"/>
      <c r="BC3" s="1488"/>
      <c r="BD3" s="1488"/>
      <c r="BE3" s="1488"/>
      <c r="BF3" s="1488"/>
      <c r="BG3" s="1488"/>
      <c r="BH3" s="1488"/>
      <c r="BI3" s="1488"/>
      <c r="BJ3" s="1488"/>
      <c r="BK3" s="1488"/>
      <c r="BL3" s="1488"/>
      <c r="BM3" s="1488"/>
      <c r="BN3" s="1488"/>
      <c r="BO3" s="1488"/>
      <c r="BP3" s="1488"/>
      <c r="BQ3" s="1488"/>
      <c r="BR3" s="1488"/>
      <c r="BS3" s="1488"/>
      <c r="BT3" s="1488"/>
      <c r="BU3" s="1488"/>
      <c r="BV3" s="1488"/>
      <c r="BW3" s="1488"/>
      <c r="BX3" s="1488"/>
      <c r="BY3" s="1488"/>
      <c r="BZ3" s="1488"/>
      <c r="CA3" s="1488"/>
      <c r="CB3" s="1488"/>
      <c r="CC3" s="1488"/>
      <c r="CD3" s="1488"/>
      <c r="CE3" s="1488"/>
      <c r="CF3" s="1488"/>
      <c r="CG3" s="1488"/>
      <c r="CH3" s="1488"/>
      <c r="CI3" s="1488"/>
      <c r="CJ3" s="1488"/>
      <c r="CK3" s="1488"/>
      <c r="CL3" s="1488"/>
      <c r="CM3" s="1488"/>
      <c r="CN3" s="1488"/>
      <c r="CO3" s="1488"/>
      <c r="CP3" s="1488"/>
      <c r="CQ3" s="1488"/>
      <c r="CR3" s="1488"/>
      <c r="CS3" s="1488"/>
      <c r="CT3" s="1488"/>
      <c r="CU3" s="1488"/>
      <c r="CV3" s="1488"/>
      <c r="CW3" s="1488"/>
      <c r="CX3" s="1488"/>
      <c r="CY3" s="1488"/>
      <c r="CZ3" s="1488"/>
      <c r="DA3" s="1488"/>
      <c r="DB3" s="1488"/>
      <c r="DC3" s="1488"/>
      <c r="DD3" s="1488"/>
      <c r="DE3" s="1488"/>
      <c r="DF3" s="1488"/>
      <c r="DG3" s="1488"/>
      <c r="DH3" s="1488"/>
      <c r="DI3" s="205"/>
      <c r="DJ3" s="205"/>
      <c r="DK3" s="205"/>
      <c r="DL3" s="205"/>
    </row>
    <row r="4" spans="1:125" s="144" customFormat="1" ht="15.75" thickBot="1" x14ac:dyDescent="0.3">
      <c r="A4" s="66"/>
      <c r="B4" s="65"/>
      <c r="C4" s="65"/>
      <c r="D4" s="65"/>
      <c r="E4" s="65"/>
      <c r="F4" s="65"/>
      <c r="G4" s="65"/>
      <c r="H4" s="65"/>
      <c r="I4" s="65"/>
      <c r="J4" s="65"/>
      <c r="K4" s="65"/>
      <c r="L4" s="65"/>
      <c r="M4" s="65"/>
      <c r="N4" s="65"/>
      <c r="O4" s="65"/>
      <c r="P4" s="65"/>
      <c r="Q4" s="65"/>
      <c r="R4" s="65"/>
      <c r="S4" s="65"/>
      <c r="T4" s="65"/>
      <c r="U4" s="65"/>
      <c r="V4" s="65"/>
      <c r="Y4" s="65"/>
      <c r="Z4" s="65"/>
      <c r="AA4" s="65"/>
      <c r="AB4" s="233" t="s">
        <v>402</v>
      </c>
      <c r="AC4" s="65"/>
      <c r="AD4" s="1494" t="s">
        <v>294</v>
      </c>
      <c r="AE4" s="1494"/>
      <c r="AF4" s="1494"/>
      <c r="AG4" s="1494"/>
      <c r="AH4" s="1494"/>
      <c r="AI4" s="1494"/>
      <c r="AJ4" s="1494"/>
      <c r="AK4" s="1494"/>
      <c r="AL4" s="1494"/>
      <c r="AM4" s="1494"/>
      <c r="AN4" s="1494"/>
      <c r="AO4" s="1494"/>
      <c r="AP4" s="1494"/>
      <c r="AQ4" s="1494"/>
      <c r="AR4" s="1494"/>
      <c r="AS4" s="1494"/>
      <c r="AT4" s="1494"/>
      <c r="AU4" s="1495">
        <v>20</v>
      </c>
      <c r="AV4" s="1495"/>
      <c r="AW4" s="1495"/>
      <c r="AX4" s="1495"/>
      <c r="AY4" s="1496" t="s">
        <v>254</v>
      </c>
      <c r="AZ4" s="1496"/>
      <c r="BA4" s="1496"/>
      <c r="BB4" s="1496"/>
      <c r="BC4" s="1496"/>
      <c r="BD4" s="1496"/>
      <c r="BE4" s="1496"/>
      <c r="BF4" s="1496"/>
      <c r="BG4" s="1496"/>
      <c r="BH4" s="1496"/>
      <c r="BI4" s="1496"/>
      <c r="BJ4" s="1496"/>
      <c r="BK4" s="1496"/>
      <c r="BL4" s="1496"/>
      <c r="BM4" s="1496"/>
      <c r="BN4" s="1496"/>
      <c r="BO4" s="1496"/>
      <c r="BP4" s="1496"/>
      <c r="BQ4" s="1496"/>
      <c r="BR4" s="1496"/>
      <c r="BS4" s="1496"/>
      <c r="BT4" s="1496"/>
      <c r="BU4" s="1496"/>
      <c r="BV4" s="1496"/>
      <c r="BW4" s="1496"/>
      <c r="BX4" s="1496"/>
      <c r="BY4" s="1496"/>
      <c r="BZ4" s="1496"/>
      <c r="CA4" s="1496"/>
      <c r="CB4" s="1496"/>
      <c r="CC4" s="1496"/>
      <c r="CD4" s="1496"/>
      <c r="CE4" s="1496"/>
      <c r="CF4" s="1496"/>
      <c r="CG4" s="1496"/>
      <c r="CH4" s="1496"/>
      <c r="CI4" s="1496"/>
      <c r="CJ4" s="1496"/>
      <c r="CK4" s="1496"/>
      <c r="CL4" s="1496"/>
      <c r="CM4" s="1496"/>
      <c r="CN4" s="1496"/>
      <c r="CO4" s="1496"/>
      <c r="CP4" s="1496"/>
      <c r="CQ4" s="1496"/>
      <c r="CR4" s="1496"/>
      <c r="CS4" s="1496"/>
      <c r="CT4" s="65"/>
      <c r="CV4" s="65"/>
      <c r="DK4" s="1498" t="s">
        <v>282</v>
      </c>
      <c r="DL4" s="1499"/>
    </row>
    <row r="5" spans="1:125" s="144" customFormat="1" x14ac:dyDescent="0.2">
      <c r="A5" s="66"/>
      <c r="DI5" s="234"/>
      <c r="DJ5" s="1271" t="s">
        <v>274</v>
      </c>
      <c r="DK5" s="1500" t="s">
        <v>197</v>
      </c>
      <c r="DL5" s="1501"/>
    </row>
    <row r="6" spans="1:125" s="144" customFormat="1" x14ac:dyDescent="0.2">
      <c r="A6" s="66"/>
      <c r="DI6" s="234"/>
      <c r="DJ6" s="1271" t="s">
        <v>275</v>
      </c>
      <c r="DK6" s="1506" t="s">
        <v>263</v>
      </c>
      <c r="DL6" s="1507"/>
    </row>
    <row r="7" spans="1:125" s="144" customFormat="1" x14ac:dyDescent="0.2">
      <c r="A7" s="66"/>
      <c r="B7" s="33" t="s">
        <v>283</v>
      </c>
      <c r="C7" s="33"/>
      <c r="D7" s="33"/>
      <c r="E7" s="33"/>
      <c r="F7" s="33"/>
      <c r="G7" s="33"/>
      <c r="H7" s="33"/>
      <c r="I7" s="33"/>
      <c r="J7" s="33"/>
      <c r="K7" s="33"/>
      <c r="L7" s="33"/>
      <c r="M7" s="33"/>
      <c r="N7" s="33"/>
      <c r="O7" s="1301" t="s">
        <v>284</v>
      </c>
      <c r="P7" s="1301"/>
      <c r="Q7" s="1301"/>
      <c r="R7" s="1301"/>
      <c r="S7" s="1301"/>
      <c r="T7" s="1301"/>
      <c r="U7" s="1301"/>
      <c r="V7" s="1301"/>
      <c r="W7" s="1301"/>
      <c r="X7" s="1301"/>
      <c r="Y7" s="1301"/>
      <c r="Z7" s="1301"/>
      <c r="AA7" s="1301"/>
      <c r="AB7" s="1301"/>
      <c r="AC7" s="1301"/>
      <c r="AD7" s="1301"/>
      <c r="AE7" s="1301"/>
      <c r="AF7" s="1301"/>
      <c r="AG7" s="1301"/>
      <c r="AH7" s="1301"/>
      <c r="AI7" s="1301"/>
      <c r="AJ7" s="1301"/>
      <c r="AK7" s="1301"/>
      <c r="AL7" s="1301"/>
      <c r="AM7" s="1301"/>
      <c r="AN7" s="1301"/>
      <c r="AO7" s="1301"/>
      <c r="AP7" s="1301"/>
      <c r="AQ7" s="1301"/>
      <c r="AR7" s="1301"/>
      <c r="AS7" s="1301"/>
      <c r="AT7" s="1301"/>
      <c r="AU7" s="1301"/>
      <c r="AV7" s="1301"/>
      <c r="AW7" s="1301"/>
      <c r="AX7" s="1301"/>
      <c r="AY7" s="1301"/>
      <c r="AZ7" s="1301"/>
      <c r="BA7" s="1301"/>
      <c r="BB7" s="1301"/>
      <c r="BC7" s="1301"/>
      <c r="BD7" s="1301"/>
      <c r="BE7" s="1301"/>
      <c r="BF7" s="1301"/>
      <c r="BG7" s="1301"/>
      <c r="BH7" s="1301"/>
      <c r="BI7" s="1301"/>
      <c r="BJ7" s="1301"/>
      <c r="BK7" s="1301"/>
      <c r="BL7" s="1301"/>
      <c r="BM7" s="1301"/>
      <c r="BN7" s="1301"/>
      <c r="BO7" s="1301"/>
      <c r="BP7" s="1301"/>
      <c r="BQ7" s="1301"/>
      <c r="BR7" s="1301"/>
      <c r="BS7" s="1301"/>
      <c r="BT7" s="1301"/>
      <c r="BU7" s="1301"/>
      <c r="BV7" s="1301"/>
      <c r="BW7" s="1301"/>
      <c r="BX7" s="1301"/>
      <c r="BY7" s="1301"/>
      <c r="BZ7" s="1301"/>
      <c r="CA7" s="1301"/>
      <c r="CB7" s="1301"/>
      <c r="CC7" s="1301"/>
      <c r="CD7" s="1301"/>
      <c r="CE7" s="1301"/>
      <c r="CF7" s="1301"/>
      <c r="CG7" s="1301"/>
      <c r="CH7" s="1301"/>
      <c r="CI7" s="1301"/>
      <c r="CJ7" s="1301"/>
      <c r="CK7" s="1301"/>
      <c r="CL7" s="1301"/>
      <c r="CM7" s="1301"/>
      <c r="CN7" s="1301"/>
      <c r="CO7" s="1301"/>
      <c r="CP7" s="1301"/>
      <c r="CQ7" s="1301"/>
      <c r="CR7" s="1301"/>
      <c r="CS7" s="1301"/>
      <c r="CT7" s="1301"/>
      <c r="CU7" s="1301"/>
      <c r="CV7" s="1301"/>
      <c r="CW7" s="1301"/>
      <c r="CX7" s="1301"/>
      <c r="CY7" s="1301"/>
      <c r="CZ7" s="1301"/>
      <c r="DA7" s="1301"/>
      <c r="DB7" s="1301"/>
      <c r="DC7" s="1301"/>
      <c r="DD7" s="1301"/>
      <c r="DE7" s="1301"/>
      <c r="DF7" s="82"/>
      <c r="DG7" s="82"/>
      <c r="DI7" s="234"/>
      <c r="DJ7" s="239" t="s">
        <v>276</v>
      </c>
      <c r="DK7" s="1508" t="s">
        <v>264</v>
      </c>
      <c r="DL7" s="1509"/>
    </row>
    <row r="8" spans="1:125" s="144" customFormat="1" x14ac:dyDescent="0.2">
      <c r="A8" s="66"/>
      <c r="B8" s="33" t="s">
        <v>285</v>
      </c>
      <c r="C8" s="33"/>
      <c r="D8" s="33"/>
      <c r="E8" s="33"/>
      <c r="F8" s="33"/>
      <c r="G8" s="33"/>
      <c r="H8" s="33"/>
      <c r="I8" s="33"/>
      <c r="J8" s="33"/>
      <c r="K8" s="33"/>
      <c r="L8" s="33"/>
      <c r="M8" s="33"/>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1302"/>
      <c r="AW8" s="1302"/>
      <c r="AX8" s="1302"/>
      <c r="AY8" s="1302"/>
      <c r="AZ8" s="1302"/>
      <c r="BA8" s="1302"/>
      <c r="BB8" s="1302"/>
      <c r="BC8" s="1302"/>
      <c r="BD8" s="1302"/>
      <c r="BE8" s="1302"/>
      <c r="BF8" s="1302"/>
      <c r="BG8" s="1302"/>
      <c r="BH8" s="1302"/>
      <c r="BI8" s="1302"/>
      <c r="BJ8" s="1302"/>
      <c r="BK8" s="1302"/>
      <c r="BL8" s="1302"/>
      <c r="BM8" s="1302"/>
      <c r="BN8" s="1302"/>
      <c r="BO8" s="1302"/>
      <c r="BP8" s="1302"/>
      <c r="BQ8" s="1302"/>
      <c r="BR8" s="1302"/>
      <c r="BS8" s="1302"/>
      <c r="BT8" s="1302"/>
      <c r="BU8" s="1302"/>
      <c r="BV8" s="1302"/>
      <c r="BW8" s="1302"/>
      <c r="BX8" s="1302"/>
      <c r="BY8" s="1302"/>
      <c r="BZ8" s="1302"/>
      <c r="CA8" s="1302"/>
      <c r="CB8" s="1302"/>
      <c r="CC8" s="1302"/>
      <c r="CD8" s="1302"/>
      <c r="CE8" s="1302"/>
      <c r="CF8" s="1302"/>
      <c r="CG8" s="1302"/>
      <c r="CH8" s="1302"/>
      <c r="CI8" s="1302"/>
      <c r="CJ8" s="1302"/>
      <c r="CK8" s="1302"/>
      <c r="CL8" s="1302"/>
      <c r="CM8" s="1302"/>
      <c r="CN8" s="1302"/>
      <c r="CO8" s="1302"/>
      <c r="CP8" s="1302"/>
      <c r="CQ8" s="1302"/>
      <c r="CR8" s="1302"/>
      <c r="CS8" s="1302"/>
      <c r="CT8" s="1302"/>
      <c r="CU8" s="1302"/>
      <c r="CV8" s="1302"/>
      <c r="CW8" s="1302"/>
      <c r="CX8" s="1302"/>
      <c r="CY8" s="1302"/>
      <c r="CZ8" s="1302"/>
      <c r="DA8" s="1302"/>
      <c r="DB8" s="1302"/>
      <c r="DC8" s="1302"/>
      <c r="DD8" s="1302"/>
      <c r="DE8" s="1302"/>
      <c r="DF8" s="177"/>
      <c r="DG8" s="177"/>
      <c r="DH8" s="177"/>
      <c r="DI8" s="234"/>
      <c r="DJ8" s="1299" t="s">
        <v>277</v>
      </c>
      <c r="DK8" s="1504" t="s">
        <v>265</v>
      </c>
      <c r="DL8" s="1505"/>
    </row>
    <row r="9" spans="1:125" s="144" customFormat="1" ht="12" customHeight="1" x14ac:dyDescent="0.2">
      <c r="A9" s="66"/>
      <c r="B9" s="333" t="s">
        <v>286</v>
      </c>
      <c r="C9" s="297"/>
      <c r="D9" s="297"/>
      <c r="E9" s="297"/>
      <c r="F9" s="297"/>
      <c r="G9" s="297"/>
      <c r="H9" s="297"/>
      <c r="I9" s="297"/>
      <c r="J9" s="297"/>
      <c r="K9" s="297"/>
      <c r="L9" s="297"/>
      <c r="M9" s="297"/>
      <c r="N9" s="297"/>
      <c r="O9" s="297"/>
      <c r="P9" s="297"/>
      <c r="Q9" s="297"/>
      <c r="R9" s="297"/>
      <c r="S9" s="297"/>
      <c r="T9" s="297"/>
      <c r="U9" s="297"/>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I9" s="234"/>
      <c r="DJ9" s="1299" t="s">
        <v>278</v>
      </c>
      <c r="DK9" s="1506"/>
      <c r="DL9" s="1507"/>
    </row>
    <row r="10" spans="1:125" s="144" customFormat="1" ht="12" customHeight="1" x14ac:dyDescent="0.2">
      <c r="A10" s="66"/>
      <c r="B10" s="333" t="s">
        <v>287</v>
      </c>
      <c r="C10" s="297"/>
      <c r="D10" s="297"/>
      <c r="E10" s="297"/>
      <c r="F10" s="297"/>
      <c r="G10" s="297"/>
      <c r="H10" s="297"/>
      <c r="I10" s="297"/>
      <c r="J10" s="297"/>
      <c r="K10" s="297"/>
      <c r="L10" s="297"/>
      <c r="M10" s="297"/>
      <c r="N10" s="297"/>
      <c r="O10" s="297"/>
      <c r="P10" s="297"/>
      <c r="Q10" s="297"/>
      <c r="R10" s="297"/>
      <c r="S10" s="297"/>
      <c r="T10" s="297"/>
      <c r="U10" s="297"/>
      <c r="V10" s="1301"/>
      <c r="W10" s="1301"/>
      <c r="X10" s="1301"/>
      <c r="Y10" s="1301" t="s">
        <v>288</v>
      </c>
      <c r="Z10" s="1301"/>
      <c r="AA10" s="1301"/>
      <c r="AB10" s="1301"/>
      <c r="AC10" s="1301"/>
      <c r="AD10" s="1301"/>
      <c r="AE10" s="1301"/>
      <c r="AF10" s="1301"/>
      <c r="AG10" s="1301"/>
      <c r="AH10" s="1301"/>
      <c r="AI10" s="1301"/>
      <c r="AJ10" s="1301"/>
      <c r="AK10" s="1301"/>
      <c r="AL10" s="1301"/>
      <c r="AM10" s="1301"/>
      <c r="AN10" s="1301"/>
      <c r="AO10" s="1301"/>
      <c r="AP10" s="1301"/>
      <c r="AQ10" s="1301"/>
      <c r="AR10" s="1301"/>
      <c r="AS10" s="1301"/>
      <c r="AT10" s="1301"/>
      <c r="AU10" s="1301"/>
      <c r="AV10" s="1301"/>
      <c r="AW10" s="1301"/>
      <c r="AX10" s="1301"/>
      <c r="AY10" s="1301"/>
      <c r="AZ10" s="1301"/>
      <c r="BA10" s="1301"/>
      <c r="BB10" s="1301"/>
      <c r="BC10" s="1301"/>
      <c r="BD10" s="1301"/>
      <c r="BE10" s="1301"/>
      <c r="BF10" s="1301"/>
      <c r="BG10" s="1301"/>
      <c r="BH10" s="1301"/>
      <c r="BI10" s="1301"/>
      <c r="BJ10" s="1301"/>
      <c r="BK10" s="1301"/>
      <c r="BL10" s="1301"/>
      <c r="BM10" s="1301"/>
      <c r="BN10" s="1301"/>
      <c r="BO10" s="1301"/>
      <c r="BP10" s="1301"/>
      <c r="BQ10" s="1301"/>
      <c r="BR10" s="1301"/>
      <c r="BS10" s="1301"/>
      <c r="BT10" s="1301"/>
      <c r="BU10" s="1301"/>
      <c r="BV10" s="1301"/>
      <c r="BW10" s="1301"/>
      <c r="BX10" s="1301"/>
      <c r="BY10" s="1301"/>
      <c r="BZ10" s="1301"/>
      <c r="CA10" s="1301"/>
      <c r="CB10" s="1301"/>
      <c r="CC10" s="1301"/>
      <c r="CD10" s="1301"/>
      <c r="CE10" s="1301"/>
      <c r="CF10" s="1301"/>
      <c r="CG10" s="1301"/>
      <c r="CH10" s="1301"/>
      <c r="CI10" s="1301"/>
      <c r="CJ10" s="1301"/>
      <c r="CK10" s="1301"/>
      <c r="CL10" s="1301"/>
      <c r="CM10" s="1301"/>
      <c r="CN10" s="1301"/>
      <c r="CO10" s="1301"/>
      <c r="CP10" s="1301"/>
      <c r="CQ10" s="1301"/>
      <c r="CR10" s="1301"/>
      <c r="CS10" s="1301"/>
      <c r="CT10" s="1301"/>
      <c r="CU10" s="1301"/>
      <c r="CV10" s="1301"/>
      <c r="CW10" s="1301"/>
      <c r="CX10" s="1301"/>
      <c r="CY10" s="1301"/>
      <c r="CZ10" s="1301"/>
      <c r="DA10" s="1301"/>
      <c r="DB10" s="1301"/>
      <c r="DC10" s="1301"/>
      <c r="DD10" s="1301"/>
      <c r="DE10" s="1301"/>
      <c r="DF10" s="82"/>
      <c r="DG10" s="82"/>
      <c r="DI10" s="234"/>
      <c r="DJ10" s="239" t="s">
        <v>279</v>
      </c>
      <c r="DK10" s="1504" t="s">
        <v>266</v>
      </c>
      <c r="DL10" s="1505"/>
    </row>
    <row r="11" spans="1:125" s="144" customFormat="1" ht="12" customHeight="1" x14ac:dyDescent="0.2">
      <c r="A11" s="66"/>
      <c r="B11" s="33" t="s">
        <v>289</v>
      </c>
      <c r="C11" s="33"/>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1303"/>
      <c r="BG11" s="1303"/>
      <c r="BH11" s="1304" t="s">
        <v>290</v>
      </c>
      <c r="BI11" s="1304"/>
      <c r="BJ11" s="1304"/>
      <c r="BK11" s="1304"/>
      <c r="BL11" s="1304"/>
      <c r="BM11" s="1304"/>
      <c r="BN11" s="1304"/>
      <c r="BO11" s="1304"/>
      <c r="BP11" s="1304"/>
      <c r="BQ11" s="1304"/>
      <c r="BR11" s="1304"/>
      <c r="BS11" s="1304"/>
      <c r="BT11" s="1304"/>
      <c r="BU11" s="1304"/>
      <c r="BV11" s="1304"/>
      <c r="BW11" s="1304"/>
      <c r="BX11" s="1304"/>
      <c r="BY11" s="1304"/>
      <c r="BZ11" s="1303"/>
      <c r="CA11" s="1303"/>
      <c r="CB11" s="1303"/>
      <c r="CC11" s="1303"/>
      <c r="CD11" s="1303"/>
      <c r="CE11" s="1303"/>
      <c r="CF11" s="1303"/>
      <c r="CG11" s="1303"/>
      <c r="CH11" s="1303"/>
      <c r="CI11" s="1303"/>
      <c r="CJ11" s="1303"/>
      <c r="CK11" s="1303"/>
      <c r="CL11" s="1303"/>
      <c r="CM11" s="1303"/>
      <c r="CN11" s="1303"/>
      <c r="CO11" s="1303"/>
      <c r="CP11" s="1303"/>
      <c r="CQ11" s="1303"/>
      <c r="CR11" s="1303"/>
      <c r="CS11" s="1301"/>
      <c r="CT11" s="1301"/>
      <c r="CU11" s="1301"/>
      <c r="CV11" s="1301"/>
      <c r="CW11" s="1301"/>
      <c r="CX11" s="1301"/>
      <c r="CY11" s="1301"/>
      <c r="CZ11" s="1301"/>
      <c r="DA11" s="1301"/>
      <c r="DB11" s="1301"/>
      <c r="DC11" s="1301"/>
      <c r="DD11" s="1301"/>
      <c r="DE11" s="1301"/>
      <c r="DF11" s="82"/>
      <c r="DG11" s="82"/>
      <c r="DH11" s="177"/>
      <c r="DI11" s="237"/>
      <c r="DJ11" s="1300"/>
      <c r="DK11" s="1510" t="s">
        <v>267</v>
      </c>
      <c r="DL11" s="1511"/>
    </row>
    <row r="12" spans="1:125" s="144" customFormat="1" ht="12" customHeight="1" x14ac:dyDescent="0.2">
      <c r="A12" s="66"/>
      <c r="B12" s="1301"/>
      <c r="C12" s="1301"/>
      <c r="D12" s="1301"/>
      <c r="E12" s="1301"/>
      <c r="F12" s="1301"/>
      <c r="G12" s="1301"/>
      <c r="H12" s="1301"/>
      <c r="I12" s="1301"/>
      <c r="J12" s="1301"/>
      <c r="K12" s="1301"/>
      <c r="L12" s="1301"/>
      <c r="M12" s="1301"/>
      <c r="N12" s="1301"/>
      <c r="O12" s="1301"/>
      <c r="P12" s="1301"/>
      <c r="Q12" s="1301"/>
      <c r="R12" s="1301"/>
      <c r="S12" s="1301"/>
      <c r="T12" s="1301"/>
      <c r="U12" s="1301"/>
      <c r="V12" s="1301"/>
      <c r="W12" s="1301"/>
      <c r="X12" s="1301"/>
      <c r="Y12" s="1301"/>
      <c r="Z12" s="1301"/>
      <c r="AA12" s="1301"/>
      <c r="AB12" s="1301"/>
      <c r="AC12" s="1301"/>
      <c r="AD12" s="1301"/>
      <c r="AE12" s="1301"/>
      <c r="AF12" s="1301"/>
      <c r="AG12" s="1301"/>
      <c r="AH12" s="1301"/>
      <c r="AI12" s="1301"/>
      <c r="AJ12" s="1301"/>
      <c r="AK12" s="1301"/>
      <c r="AL12" s="1301"/>
      <c r="AM12" s="1301"/>
      <c r="AN12" s="1301"/>
      <c r="AO12" s="1301"/>
      <c r="AP12" s="1301"/>
      <c r="AQ12" s="1301"/>
      <c r="AR12" s="1301"/>
      <c r="AS12" s="1301"/>
      <c r="AT12" s="1301"/>
      <c r="AU12" s="1301"/>
      <c r="AV12" s="1301"/>
      <c r="AW12" s="1301"/>
      <c r="AX12" s="1301"/>
      <c r="AY12" s="1301"/>
      <c r="AZ12" s="1301"/>
      <c r="BA12" s="1301"/>
      <c r="BB12" s="1301"/>
      <c r="BC12" s="1301"/>
      <c r="BD12" s="1301"/>
      <c r="BE12" s="1301"/>
      <c r="BF12" s="1301"/>
      <c r="BG12" s="1301"/>
      <c r="BH12" s="1301"/>
      <c r="BI12" s="1301"/>
      <c r="BJ12" s="1301"/>
      <c r="BK12" s="1301"/>
      <c r="BL12" s="1301"/>
      <c r="BM12" s="1301"/>
      <c r="BN12" s="1301"/>
      <c r="BO12" s="1301"/>
      <c r="BP12" s="1301"/>
      <c r="BQ12" s="1301"/>
      <c r="BR12" s="1301"/>
      <c r="BS12" s="1301"/>
      <c r="BT12" s="1301"/>
      <c r="BU12" s="1301"/>
      <c r="BV12" s="1301"/>
      <c r="BW12" s="1301"/>
      <c r="BX12" s="1301"/>
      <c r="BY12" s="1301"/>
      <c r="BZ12" s="1301"/>
      <c r="CA12" s="1301"/>
      <c r="CB12" s="1301"/>
      <c r="CC12" s="1301"/>
      <c r="CD12" s="1301"/>
      <c r="CE12" s="1301"/>
      <c r="CF12" s="1301"/>
      <c r="CG12" s="1301"/>
      <c r="CH12" s="1301"/>
      <c r="CI12" s="1301"/>
      <c r="CJ12" s="1301"/>
      <c r="CK12" s="1301"/>
      <c r="CL12" s="1301"/>
      <c r="CM12" s="1301"/>
      <c r="CN12" s="1301"/>
      <c r="CO12" s="1301"/>
      <c r="CP12" s="1301"/>
      <c r="CQ12" s="1301"/>
      <c r="CR12" s="1301"/>
      <c r="CS12" s="1301"/>
      <c r="CT12" s="1301"/>
      <c r="CU12" s="1301"/>
      <c r="CV12" s="1301"/>
      <c r="CW12" s="1301"/>
      <c r="CX12" s="1301"/>
      <c r="CY12" s="1301"/>
      <c r="CZ12" s="1301"/>
      <c r="DA12" s="1301"/>
      <c r="DB12" s="1301"/>
      <c r="DC12" s="1301"/>
      <c r="DD12" s="1301"/>
      <c r="DE12" s="1301"/>
      <c r="DF12" s="82"/>
      <c r="DG12" s="82"/>
      <c r="DI12" s="234"/>
      <c r="DJ12" s="239" t="s">
        <v>280</v>
      </c>
      <c r="DK12" s="1512"/>
      <c r="DL12" s="1513"/>
    </row>
    <row r="13" spans="1:125" s="33" customFormat="1" ht="13.5" thickBot="1" x14ac:dyDescent="0.25">
      <c r="A13" s="66"/>
      <c r="B13" s="33" t="s">
        <v>291</v>
      </c>
      <c r="AC13" s="238"/>
      <c r="AD13" s="238"/>
      <c r="AE13" s="238"/>
      <c r="AF13" s="238"/>
      <c r="AG13" s="238"/>
      <c r="AH13" s="238"/>
      <c r="AI13" s="238"/>
      <c r="AJ13" s="238"/>
      <c r="AK13" s="238"/>
      <c r="AL13" s="238"/>
      <c r="DI13" s="239"/>
      <c r="DJ13" s="239" t="s">
        <v>281</v>
      </c>
      <c r="DK13" s="1502" t="s">
        <v>196</v>
      </c>
      <c r="DL13" s="1503"/>
    </row>
    <row r="14" spans="1:125" s="20" customFormat="1" ht="14.25" customHeight="1" x14ac:dyDescent="0.2">
      <c r="A14" s="240"/>
      <c r="B14" s="333" t="s">
        <v>292</v>
      </c>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301" t="s">
        <v>293</v>
      </c>
      <c r="AB14" s="1301"/>
      <c r="AC14" s="1301"/>
      <c r="AD14" s="1301"/>
      <c r="AE14" s="1301"/>
      <c r="AF14" s="1301"/>
      <c r="AG14" s="1301"/>
      <c r="AH14" s="1301"/>
      <c r="AI14" s="1301"/>
      <c r="AJ14" s="1301"/>
      <c r="AK14" s="1301"/>
      <c r="AL14" s="1301"/>
      <c r="AM14" s="1301"/>
      <c r="AN14" s="1301"/>
      <c r="AO14" s="1301"/>
      <c r="AP14" s="1301"/>
      <c r="AQ14" s="1301"/>
      <c r="AR14" s="1301"/>
      <c r="AS14" s="1301"/>
      <c r="AT14" s="1301"/>
      <c r="AU14" s="1301"/>
      <c r="AV14" s="1301"/>
      <c r="AW14" s="1301"/>
      <c r="AX14" s="1301"/>
      <c r="AY14" s="1301"/>
      <c r="AZ14" s="1301"/>
      <c r="BA14" s="1301"/>
      <c r="BB14" s="1301"/>
      <c r="BC14" s="1301"/>
      <c r="BD14" s="1301"/>
      <c r="BE14" s="1301"/>
      <c r="BF14" s="1301"/>
      <c r="BG14" s="1301"/>
      <c r="BH14" s="1301"/>
      <c r="BI14" s="1301"/>
      <c r="BJ14" s="1301"/>
      <c r="BK14" s="1301"/>
      <c r="BL14" s="1301"/>
      <c r="BM14" s="1301"/>
      <c r="BN14" s="1301"/>
      <c r="BO14" s="1301"/>
      <c r="BP14" s="1301"/>
      <c r="BQ14" s="1301"/>
      <c r="BR14" s="1301"/>
      <c r="BS14" s="1301"/>
      <c r="BT14" s="1301"/>
      <c r="BU14" s="1301"/>
      <c r="BV14" s="1301"/>
      <c r="BW14" s="1301"/>
      <c r="BX14" s="1301"/>
      <c r="BY14" s="1301"/>
      <c r="BZ14" s="1301"/>
      <c r="CA14" s="1301"/>
      <c r="CB14" s="1301"/>
      <c r="CC14" s="1301"/>
      <c r="CD14" s="1301"/>
      <c r="CE14" s="1301"/>
      <c r="CF14" s="1301"/>
      <c r="CG14" s="1301"/>
      <c r="CH14" s="1301"/>
      <c r="CI14" s="1301"/>
      <c r="CJ14" s="1301"/>
      <c r="CK14" s="1301"/>
      <c r="CL14" s="1301"/>
      <c r="CM14" s="1301"/>
      <c r="CN14" s="1301"/>
      <c r="CO14" s="1301"/>
      <c r="CP14" s="1301"/>
      <c r="CQ14" s="1301"/>
      <c r="CR14" s="1301"/>
      <c r="CS14" s="1301"/>
      <c r="CT14" s="1301"/>
      <c r="CU14" s="1301"/>
      <c r="CV14" s="1301"/>
      <c r="CW14" s="1301"/>
      <c r="CX14" s="1301"/>
      <c r="CY14" s="1301"/>
      <c r="CZ14" s="1301"/>
      <c r="DA14" s="1301"/>
      <c r="DB14" s="1301"/>
      <c r="DC14" s="1301"/>
      <c r="DD14" s="1301"/>
      <c r="DE14" s="1301"/>
      <c r="DF14" s="82"/>
      <c r="DG14" s="82"/>
      <c r="DH14" s="82"/>
      <c r="DI14" s="82"/>
      <c r="DJ14" s="82"/>
      <c r="DK14" s="82"/>
      <c r="DL14" s="82"/>
    </row>
    <row r="15" spans="1:125" s="144" customFormat="1" ht="12" x14ac:dyDescent="0.2">
      <c r="A15" s="66"/>
      <c r="B15" s="82"/>
      <c r="C15" s="82"/>
      <c r="D15" s="82"/>
      <c r="E15" s="82"/>
      <c r="F15" s="82"/>
      <c r="G15" s="82"/>
      <c r="H15" s="82"/>
      <c r="I15" s="82"/>
      <c r="J15" s="82"/>
      <c r="K15" s="82"/>
      <c r="L15" s="82"/>
      <c r="M15" s="82"/>
      <c r="N15" s="82"/>
      <c r="O15" s="82"/>
      <c r="P15" s="82"/>
      <c r="Q15" s="82"/>
      <c r="R15" s="82"/>
      <c r="S15" s="82"/>
      <c r="T15" s="82"/>
      <c r="U15" s="82"/>
      <c r="V15" s="82"/>
      <c r="W15" s="82"/>
      <c r="X15" s="82"/>
      <c r="Y15" s="82"/>
      <c r="Z15" s="82"/>
      <c r="AA15" s="82"/>
      <c r="AB15" s="82"/>
      <c r="AC15" s="82"/>
      <c r="AD15" s="82"/>
      <c r="AE15" s="82"/>
      <c r="AF15" s="82"/>
      <c r="AG15" s="82"/>
      <c r="AH15" s="82"/>
      <c r="AI15" s="82"/>
      <c r="AJ15" s="82"/>
      <c r="AK15" s="82"/>
      <c r="AL15" s="82"/>
      <c r="AM15" s="82"/>
      <c r="AN15" s="82"/>
      <c r="AO15" s="82"/>
      <c r="AP15" s="82"/>
      <c r="AQ15" s="82"/>
      <c r="AR15" s="82"/>
      <c r="AS15" s="82"/>
      <c r="AT15" s="82"/>
      <c r="AU15" s="82"/>
      <c r="AV15" s="82"/>
      <c r="AW15" s="82"/>
      <c r="AX15" s="82"/>
      <c r="AY15" s="82"/>
      <c r="AZ15" s="82"/>
      <c r="BA15" s="82"/>
      <c r="BB15" s="82"/>
      <c r="BC15" s="82"/>
      <c r="BD15" s="82"/>
      <c r="BE15" s="82"/>
      <c r="BF15" s="82"/>
      <c r="BG15" s="82"/>
      <c r="BH15" s="82"/>
      <c r="BI15" s="82"/>
      <c r="BJ15" s="82"/>
      <c r="BK15" s="82"/>
      <c r="BL15" s="82"/>
      <c r="BM15" s="82"/>
      <c r="BN15" s="82"/>
      <c r="BO15" s="82"/>
      <c r="BP15" s="82"/>
      <c r="BQ15" s="82"/>
      <c r="BR15" s="82"/>
      <c r="BS15" s="82"/>
      <c r="BT15" s="82"/>
      <c r="BU15" s="82"/>
      <c r="BV15" s="82"/>
      <c r="BW15" s="82"/>
      <c r="BX15" s="82"/>
      <c r="BY15" s="82"/>
      <c r="BZ15" s="82"/>
      <c r="CA15" s="82"/>
      <c r="CB15" s="82"/>
      <c r="CC15" s="82"/>
      <c r="CD15" s="82"/>
      <c r="CE15" s="82"/>
      <c r="CF15" s="82"/>
      <c r="CG15" s="82"/>
      <c r="CH15" s="82"/>
      <c r="CI15" s="82"/>
      <c r="CJ15" s="82"/>
      <c r="CK15" s="82"/>
      <c r="CL15" s="82"/>
      <c r="CM15" s="82"/>
      <c r="CN15" s="82"/>
      <c r="CO15" s="82"/>
      <c r="CP15" s="82"/>
      <c r="CQ15" s="82"/>
      <c r="CR15" s="82"/>
      <c r="CS15" s="82"/>
      <c r="CT15" s="82"/>
      <c r="CU15" s="82"/>
      <c r="CV15" s="82"/>
      <c r="CW15" s="82"/>
      <c r="CX15" s="82"/>
      <c r="CY15" s="82"/>
      <c r="CZ15" s="82"/>
      <c r="DA15" s="82"/>
      <c r="DB15" s="82"/>
      <c r="DC15" s="82"/>
      <c r="DD15" s="82"/>
      <c r="DE15" s="82"/>
      <c r="DF15" s="82"/>
      <c r="DG15" s="82"/>
      <c r="DH15" s="82"/>
      <c r="DI15" s="82"/>
      <c r="DJ15" s="82"/>
      <c r="DK15" s="82"/>
      <c r="DL15" s="82"/>
    </row>
    <row r="16" spans="1:125" ht="24" customHeight="1" thickBot="1" x14ac:dyDescent="0.25"/>
    <row r="17" spans="1:116" ht="20.100000000000001" customHeight="1" x14ac:dyDescent="0.2">
      <c r="B17" s="1462" t="s">
        <v>295</v>
      </c>
      <c r="C17" s="1463"/>
      <c r="D17" s="1463"/>
      <c r="E17" s="1463"/>
      <c r="F17" s="1463"/>
      <c r="G17" s="1463"/>
      <c r="H17" s="1463"/>
      <c r="I17" s="1463"/>
      <c r="J17" s="1463"/>
      <c r="K17" s="1463"/>
      <c r="L17" s="1463"/>
      <c r="M17" s="1464"/>
      <c r="N17" s="1471" t="s">
        <v>296</v>
      </c>
      <c r="O17" s="1463"/>
      <c r="P17" s="1463"/>
      <c r="Q17" s="1463"/>
      <c r="R17" s="1463"/>
      <c r="S17" s="1463"/>
      <c r="T17" s="1463"/>
      <c r="U17" s="1463"/>
      <c r="V17" s="1463"/>
      <c r="W17" s="1463"/>
      <c r="X17" s="1463"/>
      <c r="Y17" s="1463"/>
      <c r="Z17" s="1463"/>
      <c r="AA17" s="1463"/>
      <c r="AB17" s="1463"/>
      <c r="AC17" s="1463"/>
      <c r="AD17" s="1463"/>
      <c r="AE17" s="1463"/>
      <c r="AF17" s="1463"/>
      <c r="AG17" s="1463"/>
      <c r="AH17" s="1463"/>
      <c r="AI17" s="1463"/>
      <c r="AJ17" s="1463"/>
      <c r="AK17" s="1463"/>
      <c r="AL17" s="1463"/>
      <c r="AM17" s="1463"/>
      <c r="AN17" s="1463"/>
      <c r="AO17" s="1463"/>
      <c r="AP17" s="1463"/>
      <c r="AQ17" s="1463"/>
      <c r="AR17" s="1463"/>
      <c r="AS17" s="1463"/>
      <c r="AT17" s="1463"/>
      <c r="AU17" s="1463"/>
      <c r="AV17" s="1463"/>
      <c r="AW17" s="1463"/>
      <c r="AX17" s="1463"/>
      <c r="AY17" s="1463"/>
      <c r="AZ17" s="1463"/>
      <c r="BA17" s="1463"/>
      <c r="BB17" s="1463"/>
      <c r="BC17" s="1463"/>
      <c r="BD17" s="1463"/>
      <c r="BE17" s="1463"/>
      <c r="BF17" s="1463"/>
      <c r="BG17" s="1463"/>
      <c r="BH17" s="1463"/>
      <c r="BI17" s="1463"/>
      <c r="BJ17" s="1463"/>
      <c r="BK17" s="1463"/>
      <c r="BL17" s="1463"/>
      <c r="BM17" s="1463"/>
      <c r="BN17" s="1463"/>
      <c r="BO17" s="1463"/>
      <c r="BP17" s="1463"/>
      <c r="BQ17" s="1463"/>
      <c r="BR17" s="1463"/>
      <c r="BS17" s="1463"/>
      <c r="BT17" s="1463"/>
      <c r="BU17" s="1463"/>
      <c r="BV17" s="1463"/>
      <c r="BW17" s="1463"/>
      <c r="BX17" s="1463"/>
      <c r="BY17" s="1463"/>
      <c r="BZ17" s="1463"/>
      <c r="CA17" s="1463"/>
      <c r="CB17" s="1463"/>
      <c r="CC17" s="1463"/>
      <c r="CD17" s="1463"/>
      <c r="CE17" s="1463"/>
      <c r="CF17" s="1463"/>
      <c r="CG17" s="1463"/>
      <c r="CH17" s="1463"/>
      <c r="CI17" s="1463"/>
      <c r="CJ17" s="1463"/>
      <c r="CK17" s="1463"/>
      <c r="CL17" s="1463"/>
      <c r="CM17" s="1463"/>
      <c r="CN17" s="1463"/>
      <c r="CO17" s="1463"/>
      <c r="CP17" s="1463"/>
      <c r="CQ17" s="1463"/>
      <c r="CR17" s="1463"/>
      <c r="CS17" s="1463"/>
      <c r="CT17" s="1463"/>
      <c r="CU17" s="1463"/>
      <c r="CV17" s="1463"/>
      <c r="CW17" s="1464"/>
      <c r="CX17" s="1450" t="s">
        <v>297</v>
      </c>
      <c r="CY17" s="1451"/>
      <c r="CZ17" s="1451"/>
      <c r="DA17" s="1451"/>
      <c r="DB17" s="1451"/>
      <c r="DC17" s="1451"/>
      <c r="DD17" s="1451"/>
      <c r="DE17" s="1451"/>
      <c r="DF17" s="1451"/>
      <c r="DG17" s="1451"/>
      <c r="DH17" s="1451"/>
      <c r="DI17" s="1452"/>
      <c r="DJ17" s="746" t="s">
        <v>298</v>
      </c>
      <c r="DK17" s="746" t="s">
        <v>298</v>
      </c>
      <c r="DL17" s="747" t="s">
        <v>298</v>
      </c>
    </row>
    <row r="18" spans="1:116" x14ac:dyDescent="0.2">
      <c r="B18" s="1465"/>
      <c r="C18" s="1466"/>
      <c r="D18" s="1466"/>
      <c r="E18" s="1466"/>
      <c r="F18" s="1466"/>
      <c r="G18" s="1466"/>
      <c r="H18" s="1466"/>
      <c r="I18" s="1466"/>
      <c r="J18" s="1466"/>
      <c r="K18" s="1466"/>
      <c r="L18" s="1466"/>
      <c r="M18" s="1467"/>
      <c r="N18" s="1465"/>
      <c r="O18" s="1466"/>
      <c r="P18" s="1466"/>
      <c r="Q18" s="1466"/>
      <c r="R18" s="1466"/>
      <c r="S18" s="1466"/>
      <c r="T18" s="1466"/>
      <c r="U18" s="1466"/>
      <c r="V18" s="1466"/>
      <c r="W18" s="1466"/>
      <c r="X18" s="1466"/>
      <c r="Y18" s="1466"/>
      <c r="Z18" s="1466"/>
      <c r="AA18" s="1466"/>
      <c r="AB18" s="1466"/>
      <c r="AC18" s="1466"/>
      <c r="AD18" s="1466"/>
      <c r="AE18" s="1466"/>
      <c r="AF18" s="1466"/>
      <c r="AG18" s="1466"/>
      <c r="AH18" s="1466"/>
      <c r="AI18" s="1466"/>
      <c r="AJ18" s="1466"/>
      <c r="AK18" s="1466"/>
      <c r="AL18" s="1466"/>
      <c r="AM18" s="1466"/>
      <c r="AN18" s="1466"/>
      <c r="AO18" s="1466"/>
      <c r="AP18" s="1466"/>
      <c r="AQ18" s="1466"/>
      <c r="AR18" s="1466"/>
      <c r="AS18" s="1466"/>
      <c r="AT18" s="1466"/>
      <c r="AU18" s="1466"/>
      <c r="AV18" s="1466"/>
      <c r="AW18" s="1466"/>
      <c r="AX18" s="1466"/>
      <c r="AY18" s="1466"/>
      <c r="AZ18" s="1466"/>
      <c r="BA18" s="1466"/>
      <c r="BB18" s="1466"/>
      <c r="BC18" s="1466"/>
      <c r="BD18" s="1466"/>
      <c r="BE18" s="1466"/>
      <c r="BF18" s="1466"/>
      <c r="BG18" s="1466"/>
      <c r="BH18" s="1466"/>
      <c r="BI18" s="1466"/>
      <c r="BJ18" s="1466"/>
      <c r="BK18" s="1466"/>
      <c r="BL18" s="1466"/>
      <c r="BM18" s="1466"/>
      <c r="BN18" s="1466"/>
      <c r="BO18" s="1466"/>
      <c r="BP18" s="1466"/>
      <c r="BQ18" s="1466"/>
      <c r="BR18" s="1466"/>
      <c r="BS18" s="1466"/>
      <c r="BT18" s="1466"/>
      <c r="BU18" s="1466"/>
      <c r="BV18" s="1466"/>
      <c r="BW18" s="1466"/>
      <c r="BX18" s="1466"/>
      <c r="BY18" s="1466"/>
      <c r="BZ18" s="1466"/>
      <c r="CA18" s="1466"/>
      <c r="CB18" s="1466"/>
      <c r="CC18" s="1466"/>
      <c r="CD18" s="1466"/>
      <c r="CE18" s="1466"/>
      <c r="CF18" s="1466"/>
      <c r="CG18" s="1466"/>
      <c r="CH18" s="1466"/>
      <c r="CI18" s="1466"/>
      <c r="CJ18" s="1466"/>
      <c r="CK18" s="1466"/>
      <c r="CL18" s="1466"/>
      <c r="CM18" s="1466"/>
      <c r="CN18" s="1466"/>
      <c r="CO18" s="1466"/>
      <c r="CP18" s="1466"/>
      <c r="CQ18" s="1466"/>
      <c r="CR18" s="1466"/>
      <c r="CS18" s="1466"/>
      <c r="CT18" s="1466"/>
      <c r="CU18" s="1466"/>
      <c r="CV18" s="1466"/>
      <c r="CW18" s="1467"/>
      <c r="CX18" s="1453"/>
      <c r="CY18" s="1454"/>
      <c r="CZ18" s="1454"/>
      <c r="DA18" s="1454"/>
      <c r="DB18" s="1454"/>
      <c r="DC18" s="1454"/>
      <c r="DD18" s="1454"/>
      <c r="DE18" s="1454"/>
      <c r="DF18" s="1454"/>
      <c r="DG18" s="1454"/>
      <c r="DH18" s="1454"/>
      <c r="DI18" s="1455"/>
      <c r="DJ18" s="243">
        <v>2016</v>
      </c>
      <c r="DK18" s="243">
        <v>2015</v>
      </c>
      <c r="DL18" s="244">
        <v>2014</v>
      </c>
    </row>
    <row r="19" spans="1:116" ht="14.25" customHeight="1" thickBot="1" x14ac:dyDescent="0.25">
      <c r="B19" s="1468"/>
      <c r="C19" s="1469"/>
      <c r="D19" s="1469"/>
      <c r="E19" s="1469"/>
      <c r="F19" s="1469"/>
      <c r="G19" s="1469"/>
      <c r="H19" s="1469"/>
      <c r="I19" s="1469"/>
      <c r="J19" s="1469"/>
      <c r="K19" s="1469"/>
      <c r="L19" s="1469"/>
      <c r="M19" s="1470"/>
      <c r="N19" s="1468"/>
      <c r="O19" s="1469"/>
      <c r="P19" s="1469"/>
      <c r="Q19" s="1469"/>
      <c r="R19" s="1469"/>
      <c r="S19" s="1469"/>
      <c r="T19" s="1469"/>
      <c r="U19" s="1469"/>
      <c r="V19" s="1469"/>
      <c r="W19" s="1469"/>
      <c r="X19" s="1469"/>
      <c r="Y19" s="1469"/>
      <c r="Z19" s="1469"/>
      <c r="AA19" s="1469"/>
      <c r="AB19" s="1469"/>
      <c r="AC19" s="1469"/>
      <c r="AD19" s="1469"/>
      <c r="AE19" s="1469"/>
      <c r="AF19" s="1469"/>
      <c r="AG19" s="1469"/>
      <c r="AH19" s="1469"/>
      <c r="AI19" s="1469"/>
      <c r="AJ19" s="1469"/>
      <c r="AK19" s="1469"/>
      <c r="AL19" s="1469"/>
      <c r="AM19" s="1469"/>
      <c r="AN19" s="1469"/>
      <c r="AO19" s="1469"/>
      <c r="AP19" s="1469"/>
      <c r="AQ19" s="1469"/>
      <c r="AR19" s="1469"/>
      <c r="AS19" s="1469"/>
      <c r="AT19" s="1469"/>
      <c r="AU19" s="1469"/>
      <c r="AV19" s="1469"/>
      <c r="AW19" s="1469"/>
      <c r="AX19" s="1469"/>
      <c r="AY19" s="1469"/>
      <c r="AZ19" s="1469"/>
      <c r="BA19" s="1469"/>
      <c r="BB19" s="1469"/>
      <c r="BC19" s="1469"/>
      <c r="BD19" s="1469"/>
      <c r="BE19" s="1469"/>
      <c r="BF19" s="1469"/>
      <c r="BG19" s="1469"/>
      <c r="BH19" s="1469"/>
      <c r="BI19" s="1469"/>
      <c r="BJ19" s="1469"/>
      <c r="BK19" s="1469"/>
      <c r="BL19" s="1469"/>
      <c r="BM19" s="1469"/>
      <c r="BN19" s="1469"/>
      <c r="BO19" s="1469"/>
      <c r="BP19" s="1469"/>
      <c r="BQ19" s="1469"/>
      <c r="BR19" s="1469"/>
      <c r="BS19" s="1469"/>
      <c r="BT19" s="1469"/>
      <c r="BU19" s="1469"/>
      <c r="BV19" s="1469"/>
      <c r="BW19" s="1469"/>
      <c r="BX19" s="1469"/>
      <c r="BY19" s="1469"/>
      <c r="BZ19" s="1469"/>
      <c r="CA19" s="1469"/>
      <c r="CB19" s="1469"/>
      <c r="CC19" s="1469"/>
      <c r="CD19" s="1469"/>
      <c r="CE19" s="1469"/>
      <c r="CF19" s="1469"/>
      <c r="CG19" s="1469"/>
      <c r="CH19" s="1469"/>
      <c r="CI19" s="1469"/>
      <c r="CJ19" s="1469"/>
      <c r="CK19" s="1469"/>
      <c r="CL19" s="1469"/>
      <c r="CM19" s="1469"/>
      <c r="CN19" s="1469"/>
      <c r="CO19" s="1469"/>
      <c r="CP19" s="1469"/>
      <c r="CQ19" s="1469"/>
      <c r="CR19" s="1469"/>
      <c r="CS19" s="1469"/>
      <c r="CT19" s="1469"/>
      <c r="CU19" s="1469"/>
      <c r="CV19" s="1469"/>
      <c r="CW19" s="1470"/>
      <c r="CX19" s="1456"/>
      <c r="CY19" s="1457"/>
      <c r="CZ19" s="1457"/>
      <c r="DA19" s="1457"/>
      <c r="DB19" s="1457"/>
      <c r="DC19" s="1457"/>
      <c r="DD19" s="1457"/>
      <c r="DE19" s="1457"/>
      <c r="DF19" s="1457"/>
      <c r="DG19" s="1457"/>
      <c r="DH19" s="1457"/>
      <c r="DI19" s="1458"/>
      <c r="DJ19" s="245" t="s">
        <v>7</v>
      </c>
      <c r="DK19" s="245" t="s">
        <v>8</v>
      </c>
      <c r="DL19" s="246" t="s">
        <v>9</v>
      </c>
    </row>
    <row r="20" spans="1:116" x14ac:dyDescent="0.2">
      <c r="A20" s="64" t="s">
        <v>221</v>
      </c>
      <c r="B20" s="1434" t="s">
        <v>198</v>
      </c>
      <c r="C20" s="1420"/>
      <c r="D20" s="1420"/>
      <c r="E20" s="1420"/>
      <c r="F20" s="1420"/>
      <c r="G20" s="1420"/>
      <c r="H20" s="1420"/>
      <c r="I20" s="1420"/>
      <c r="J20" s="1420"/>
      <c r="K20" s="1420"/>
      <c r="L20" s="1420"/>
      <c r="M20" s="1421"/>
      <c r="N20" s="1491" t="s">
        <v>300</v>
      </c>
      <c r="O20" s="1492"/>
      <c r="P20" s="1492"/>
      <c r="Q20" s="1492"/>
      <c r="R20" s="1492"/>
      <c r="S20" s="1492"/>
      <c r="T20" s="1492"/>
      <c r="U20" s="1492"/>
      <c r="V20" s="1492"/>
      <c r="W20" s="1492"/>
      <c r="X20" s="1492"/>
      <c r="Y20" s="1492"/>
      <c r="Z20" s="1492"/>
      <c r="AA20" s="1492"/>
      <c r="AB20" s="1492"/>
      <c r="AC20" s="1492"/>
      <c r="AD20" s="1492"/>
      <c r="AE20" s="1492"/>
      <c r="AF20" s="1492"/>
      <c r="AG20" s="1492"/>
      <c r="AH20" s="1492"/>
      <c r="AI20" s="1492"/>
      <c r="AJ20" s="1492"/>
      <c r="AK20" s="1492"/>
      <c r="AL20" s="1492"/>
      <c r="AM20" s="1492"/>
      <c r="AN20" s="1492"/>
      <c r="AO20" s="1492"/>
      <c r="AP20" s="1492"/>
      <c r="AQ20" s="1492"/>
      <c r="AR20" s="1492"/>
      <c r="AS20" s="1492"/>
      <c r="AT20" s="1492"/>
      <c r="AU20" s="1492"/>
      <c r="AV20" s="1492"/>
      <c r="AW20" s="1492"/>
      <c r="AX20" s="1492"/>
      <c r="AY20" s="1492"/>
      <c r="AZ20" s="1492"/>
      <c r="BA20" s="1492"/>
      <c r="BB20" s="1492"/>
      <c r="BC20" s="1492"/>
      <c r="BD20" s="1492"/>
      <c r="BE20" s="1492"/>
      <c r="BF20" s="1492"/>
      <c r="BG20" s="1492"/>
      <c r="BH20" s="1492"/>
      <c r="BI20" s="1492"/>
      <c r="BJ20" s="1492"/>
      <c r="BK20" s="1492"/>
      <c r="BL20" s="1492"/>
      <c r="BM20" s="1492"/>
      <c r="BN20" s="1492"/>
      <c r="BO20" s="1492"/>
      <c r="BP20" s="1492"/>
      <c r="BQ20" s="1492"/>
      <c r="BR20" s="1492"/>
      <c r="BS20" s="1492"/>
      <c r="BT20" s="1492"/>
      <c r="BU20" s="1492"/>
      <c r="BV20" s="1492"/>
      <c r="BW20" s="1492"/>
      <c r="BX20" s="1492"/>
      <c r="BY20" s="1492"/>
      <c r="BZ20" s="1492"/>
      <c r="CA20" s="1492"/>
      <c r="CB20" s="1492"/>
      <c r="CC20" s="1492"/>
      <c r="CD20" s="1492"/>
      <c r="CE20" s="1492"/>
      <c r="CF20" s="1492"/>
      <c r="CG20" s="1492"/>
      <c r="CH20" s="1492"/>
      <c r="CI20" s="1492"/>
      <c r="CJ20" s="1492"/>
      <c r="CK20" s="1492"/>
      <c r="CL20" s="1492"/>
      <c r="CM20" s="1492"/>
      <c r="CN20" s="1492"/>
      <c r="CO20" s="1492"/>
      <c r="CP20" s="1492"/>
      <c r="CQ20" s="1492"/>
      <c r="CR20" s="1492"/>
      <c r="CS20" s="1492"/>
      <c r="CT20" s="1492"/>
      <c r="CU20" s="1492"/>
      <c r="CV20" s="1492"/>
      <c r="CW20" s="1493"/>
      <c r="CX20" s="1434" t="s">
        <v>118</v>
      </c>
      <c r="CY20" s="1420"/>
      <c r="CZ20" s="1420"/>
      <c r="DA20" s="1420"/>
      <c r="DB20" s="1420"/>
      <c r="DC20" s="1420"/>
      <c r="DD20" s="1420"/>
      <c r="DE20" s="1420"/>
      <c r="DF20" s="1420"/>
      <c r="DG20" s="1420"/>
      <c r="DH20" s="1420"/>
      <c r="DI20" s="1421"/>
      <c r="DJ20" s="976"/>
      <c r="DK20" s="976"/>
      <c r="DL20" s="977"/>
    </row>
    <row r="21" spans="1:116" ht="12.75" customHeight="1" x14ac:dyDescent="0.2">
      <c r="B21" s="1461"/>
      <c r="C21" s="1445"/>
      <c r="D21" s="1445"/>
      <c r="E21" s="1445"/>
      <c r="F21" s="1445"/>
      <c r="G21" s="1445"/>
      <c r="H21" s="1445"/>
      <c r="I21" s="1445"/>
      <c r="J21" s="1445"/>
      <c r="K21" s="1445"/>
      <c r="L21" s="1445"/>
      <c r="M21" s="1446"/>
      <c r="N21" s="1447" t="s">
        <v>301</v>
      </c>
      <c r="O21" s="1448"/>
      <c r="P21" s="1448"/>
      <c r="Q21" s="1448"/>
      <c r="R21" s="1448"/>
      <c r="S21" s="1448"/>
      <c r="T21" s="1448"/>
      <c r="U21" s="1448"/>
      <c r="V21" s="1448"/>
      <c r="W21" s="1448"/>
      <c r="X21" s="1448"/>
      <c r="Y21" s="1448"/>
      <c r="Z21" s="1448"/>
      <c r="AA21" s="1448"/>
      <c r="AB21" s="1448"/>
      <c r="AC21" s="1448"/>
      <c r="AD21" s="1448"/>
      <c r="AE21" s="1448"/>
      <c r="AF21" s="1448"/>
      <c r="AG21" s="1448"/>
      <c r="AH21" s="1448"/>
      <c r="AI21" s="1448"/>
      <c r="AJ21" s="1448"/>
      <c r="AK21" s="1448"/>
      <c r="AL21" s="1448"/>
      <c r="AM21" s="1448"/>
      <c r="AN21" s="1448"/>
      <c r="AO21" s="1448"/>
      <c r="AP21" s="1448"/>
      <c r="AQ21" s="1448"/>
      <c r="AR21" s="1448"/>
      <c r="AS21" s="1448"/>
      <c r="AT21" s="1448"/>
      <c r="AU21" s="1448"/>
      <c r="AV21" s="1448"/>
      <c r="AW21" s="1448"/>
      <c r="AX21" s="1448"/>
      <c r="AY21" s="1448"/>
      <c r="AZ21" s="1448"/>
      <c r="BA21" s="1448"/>
      <c r="BB21" s="1448"/>
      <c r="BC21" s="1448"/>
      <c r="BD21" s="1448"/>
      <c r="BE21" s="1448"/>
      <c r="BF21" s="1448"/>
      <c r="BG21" s="1448"/>
      <c r="BH21" s="1448"/>
      <c r="BI21" s="1448"/>
      <c r="BJ21" s="1448"/>
      <c r="BK21" s="1448"/>
      <c r="BL21" s="1448"/>
      <c r="BM21" s="1448"/>
      <c r="BN21" s="1448"/>
      <c r="BO21" s="1448"/>
      <c r="BP21" s="1448"/>
      <c r="BQ21" s="1448"/>
      <c r="BR21" s="1448"/>
      <c r="BS21" s="1448"/>
      <c r="BT21" s="1448"/>
      <c r="BU21" s="1448"/>
      <c r="BV21" s="1448"/>
      <c r="BW21" s="1448"/>
      <c r="BX21" s="1448"/>
      <c r="BY21" s="1448"/>
      <c r="BZ21" s="1448"/>
      <c r="CA21" s="1448"/>
      <c r="CB21" s="1448"/>
      <c r="CC21" s="1448"/>
      <c r="CD21" s="1448"/>
      <c r="CE21" s="1448"/>
      <c r="CF21" s="1448"/>
      <c r="CG21" s="1448"/>
      <c r="CH21" s="1448"/>
      <c r="CI21" s="1448"/>
      <c r="CJ21" s="1448"/>
      <c r="CK21" s="1448"/>
      <c r="CL21" s="1448"/>
      <c r="CM21" s="1448"/>
      <c r="CN21" s="1448"/>
      <c r="CO21" s="1448"/>
      <c r="CP21" s="1448"/>
      <c r="CQ21" s="1448"/>
      <c r="CR21" s="1448"/>
      <c r="CS21" s="1448"/>
      <c r="CT21" s="1448"/>
      <c r="CU21" s="1448"/>
      <c r="CV21" s="1448"/>
      <c r="CW21" s="1449"/>
      <c r="CX21" s="1461"/>
      <c r="CY21" s="1445"/>
      <c r="CZ21" s="1445"/>
      <c r="DA21" s="1445"/>
      <c r="DB21" s="1445"/>
      <c r="DC21" s="1445"/>
      <c r="DD21" s="1445"/>
      <c r="DE21" s="1445"/>
      <c r="DF21" s="1445"/>
      <c r="DG21" s="1445"/>
      <c r="DH21" s="1445"/>
      <c r="DI21" s="1446"/>
      <c r="DJ21" s="978"/>
      <c r="DK21" s="978"/>
      <c r="DL21" s="979"/>
    </row>
    <row r="22" spans="1:116" ht="12.6" customHeight="1" x14ac:dyDescent="0.2">
      <c r="B22" s="1424"/>
      <c r="C22" s="1415"/>
      <c r="D22" s="1415"/>
      <c r="E22" s="1415"/>
      <c r="F22" s="1415"/>
      <c r="G22" s="1415"/>
      <c r="H22" s="1415"/>
      <c r="I22" s="1415"/>
      <c r="J22" s="1415"/>
      <c r="K22" s="1415"/>
      <c r="L22" s="1415"/>
      <c r="M22" s="1416"/>
      <c r="N22" s="1305"/>
      <c r="O22" s="1489" t="s">
        <v>302</v>
      </c>
      <c r="P22" s="1489"/>
      <c r="Q22" s="1489"/>
      <c r="R22" s="1489"/>
      <c r="S22" s="1489"/>
      <c r="T22" s="1489"/>
      <c r="U22" s="1489"/>
      <c r="V22" s="1489"/>
      <c r="W22" s="1489"/>
      <c r="X22" s="1489"/>
      <c r="Y22" s="1489"/>
      <c r="Z22" s="1489"/>
      <c r="AA22" s="1489"/>
      <c r="AB22" s="1489"/>
      <c r="AC22" s="1489"/>
      <c r="AD22" s="1489"/>
      <c r="AE22" s="1489"/>
      <c r="AF22" s="1489"/>
      <c r="AG22" s="1489"/>
      <c r="AH22" s="1489"/>
      <c r="AI22" s="1489"/>
      <c r="AJ22" s="1489"/>
      <c r="AK22" s="1489"/>
      <c r="AL22" s="1489"/>
      <c r="AM22" s="1489"/>
      <c r="AN22" s="1489"/>
      <c r="AO22" s="1489"/>
      <c r="AP22" s="1489"/>
      <c r="AQ22" s="1489"/>
      <c r="AR22" s="1489"/>
      <c r="AS22" s="1489"/>
      <c r="AT22" s="1489"/>
      <c r="AU22" s="1489"/>
      <c r="AV22" s="1489"/>
      <c r="AW22" s="1489"/>
      <c r="AX22" s="1489"/>
      <c r="AY22" s="1489"/>
      <c r="AZ22" s="1489"/>
      <c r="BA22" s="1489"/>
      <c r="BB22" s="1489"/>
      <c r="BC22" s="1489"/>
      <c r="BD22" s="1489"/>
      <c r="BE22" s="1489"/>
      <c r="BF22" s="1489"/>
      <c r="BG22" s="1489"/>
      <c r="BH22" s="1489"/>
      <c r="BI22" s="1489"/>
      <c r="BJ22" s="1489"/>
      <c r="BK22" s="1489"/>
      <c r="BL22" s="1489"/>
      <c r="BM22" s="1489"/>
      <c r="BN22" s="1489"/>
      <c r="BO22" s="1489"/>
      <c r="BP22" s="1489"/>
      <c r="BQ22" s="1489"/>
      <c r="BR22" s="1489"/>
      <c r="BS22" s="1489"/>
      <c r="BT22" s="1489"/>
      <c r="BU22" s="1489"/>
      <c r="BV22" s="1489"/>
      <c r="BW22" s="1489"/>
      <c r="BX22" s="1489"/>
      <c r="BY22" s="1489"/>
      <c r="BZ22" s="1489"/>
      <c r="CA22" s="1489"/>
      <c r="CB22" s="1489"/>
      <c r="CC22" s="1489"/>
      <c r="CD22" s="1489"/>
      <c r="CE22" s="1489"/>
      <c r="CF22" s="1489"/>
      <c r="CG22" s="1489"/>
      <c r="CH22" s="1489"/>
      <c r="CI22" s="1489"/>
      <c r="CJ22" s="1489"/>
      <c r="CK22" s="1489"/>
      <c r="CL22" s="1489"/>
      <c r="CM22" s="1489"/>
      <c r="CN22" s="1489"/>
      <c r="CO22" s="1489"/>
      <c r="CP22" s="1489"/>
      <c r="CQ22" s="1489"/>
      <c r="CR22" s="1489"/>
      <c r="CS22" s="1489"/>
      <c r="CT22" s="1489"/>
      <c r="CU22" s="1489"/>
      <c r="CV22" s="1489"/>
      <c r="CW22" s="1490"/>
      <c r="CX22" s="1424"/>
      <c r="CY22" s="1415"/>
      <c r="CZ22" s="1415"/>
      <c r="DA22" s="1415"/>
      <c r="DB22" s="1415"/>
      <c r="DC22" s="1415"/>
      <c r="DD22" s="1415"/>
      <c r="DE22" s="1415"/>
      <c r="DF22" s="1415"/>
      <c r="DG22" s="1415"/>
      <c r="DH22" s="1415"/>
      <c r="DI22" s="1416"/>
      <c r="DJ22" s="980">
        <v>19935</v>
      </c>
      <c r="DK22" s="981">
        <f>27142</f>
        <v>27142</v>
      </c>
      <c r="DL22" s="982">
        <v>35715</v>
      </c>
    </row>
    <row r="23" spans="1:116" ht="12.6" customHeight="1" x14ac:dyDescent="0.2">
      <c r="B23" s="1392" t="s">
        <v>193</v>
      </c>
      <c r="C23" s="1393"/>
      <c r="D23" s="1393"/>
      <c r="E23" s="1393"/>
      <c r="F23" s="1393"/>
      <c r="G23" s="1393"/>
      <c r="H23" s="1393"/>
      <c r="I23" s="1393"/>
      <c r="J23" s="1393"/>
      <c r="K23" s="1393"/>
      <c r="L23" s="1393"/>
      <c r="M23" s="1394"/>
      <c r="N23" s="1276"/>
      <c r="O23" s="1399" t="s">
        <v>303</v>
      </c>
      <c r="P23" s="1399"/>
      <c r="Q23" s="1399"/>
      <c r="R23" s="1399"/>
      <c r="S23" s="1399"/>
      <c r="T23" s="1399"/>
      <c r="U23" s="1399"/>
      <c r="V23" s="1399"/>
      <c r="W23" s="1399"/>
      <c r="X23" s="1399"/>
      <c r="Y23" s="1399"/>
      <c r="Z23" s="1399"/>
      <c r="AA23" s="1399"/>
      <c r="AB23" s="1399"/>
      <c r="AC23" s="1399"/>
      <c r="AD23" s="1399"/>
      <c r="AE23" s="1399"/>
      <c r="AF23" s="1399"/>
      <c r="AG23" s="1399"/>
      <c r="AH23" s="1399"/>
      <c r="AI23" s="1399"/>
      <c r="AJ23" s="1399"/>
      <c r="AK23" s="1399"/>
      <c r="AL23" s="1399"/>
      <c r="AM23" s="1399"/>
      <c r="AN23" s="1399"/>
      <c r="AO23" s="1399"/>
      <c r="AP23" s="1399"/>
      <c r="AQ23" s="1399"/>
      <c r="AR23" s="1399"/>
      <c r="AS23" s="1399"/>
      <c r="AT23" s="1399"/>
      <c r="AU23" s="1399"/>
      <c r="AV23" s="1399"/>
      <c r="AW23" s="1399"/>
      <c r="AX23" s="1399"/>
      <c r="AY23" s="1399"/>
      <c r="AZ23" s="1399"/>
      <c r="BA23" s="1399"/>
      <c r="BB23" s="1399"/>
      <c r="BC23" s="1399"/>
      <c r="BD23" s="1399"/>
      <c r="BE23" s="1399"/>
      <c r="BF23" s="1399"/>
      <c r="BG23" s="1399"/>
      <c r="BH23" s="1399"/>
      <c r="BI23" s="1399"/>
      <c r="BJ23" s="1399"/>
      <c r="BK23" s="1399"/>
      <c r="BL23" s="1399"/>
      <c r="BM23" s="1399"/>
      <c r="BN23" s="1399"/>
      <c r="BO23" s="1399"/>
      <c r="BP23" s="1399"/>
      <c r="BQ23" s="1399"/>
      <c r="BR23" s="1399"/>
      <c r="BS23" s="1399"/>
      <c r="BT23" s="1399"/>
      <c r="BU23" s="1399"/>
      <c r="BV23" s="1399"/>
      <c r="BW23" s="1399"/>
      <c r="BX23" s="1399"/>
      <c r="BY23" s="1399"/>
      <c r="BZ23" s="1399"/>
      <c r="CA23" s="1399"/>
      <c r="CB23" s="1399"/>
      <c r="CC23" s="1399"/>
      <c r="CD23" s="1399"/>
      <c r="CE23" s="1399"/>
      <c r="CF23" s="1399"/>
      <c r="CG23" s="1399"/>
      <c r="CH23" s="1399"/>
      <c r="CI23" s="1399"/>
      <c r="CJ23" s="1399"/>
      <c r="CK23" s="1399"/>
      <c r="CL23" s="1399"/>
      <c r="CM23" s="1399"/>
      <c r="CN23" s="1399"/>
      <c r="CO23" s="1399"/>
      <c r="CP23" s="1399"/>
      <c r="CQ23" s="1399"/>
      <c r="CR23" s="1399"/>
      <c r="CS23" s="1399"/>
      <c r="CT23" s="1399"/>
      <c r="CU23" s="1399"/>
      <c r="CV23" s="1399"/>
      <c r="CW23" s="1426"/>
      <c r="CX23" s="1392" t="s">
        <v>195</v>
      </c>
      <c r="CY23" s="1393"/>
      <c r="CZ23" s="1393"/>
      <c r="DA23" s="1393"/>
      <c r="DB23" s="1393"/>
      <c r="DC23" s="1393"/>
      <c r="DD23" s="1393"/>
      <c r="DE23" s="1393"/>
      <c r="DF23" s="1393"/>
      <c r="DG23" s="1393"/>
      <c r="DH23" s="1393"/>
      <c r="DI23" s="1394"/>
      <c r="DJ23" s="949"/>
      <c r="DK23" s="949"/>
      <c r="DL23" s="750"/>
    </row>
    <row r="24" spans="1:116" x14ac:dyDescent="0.2">
      <c r="B24" s="1392"/>
      <c r="C24" s="1393"/>
      <c r="D24" s="1393"/>
      <c r="E24" s="1393"/>
      <c r="F24" s="1393"/>
      <c r="G24" s="1393"/>
      <c r="H24" s="1393"/>
      <c r="I24" s="1393"/>
      <c r="J24" s="1393"/>
      <c r="K24" s="1393"/>
      <c r="L24" s="1393"/>
      <c r="M24" s="1394"/>
      <c r="N24" s="1276"/>
      <c r="O24" s="1399"/>
      <c r="P24" s="1399"/>
      <c r="Q24" s="1399"/>
      <c r="R24" s="1399"/>
      <c r="S24" s="1399"/>
      <c r="T24" s="1399"/>
      <c r="U24" s="1399"/>
      <c r="V24" s="1399"/>
      <c r="W24" s="1399"/>
      <c r="X24" s="1399"/>
      <c r="Y24" s="1399"/>
      <c r="Z24" s="1399"/>
      <c r="AA24" s="1399"/>
      <c r="AB24" s="1399"/>
      <c r="AC24" s="1399"/>
      <c r="AD24" s="1399"/>
      <c r="AE24" s="1399"/>
      <c r="AF24" s="1399"/>
      <c r="AG24" s="1399"/>
      <c r="AH24" s="1399"/>
      <c r="AI24" s="1399"/>
      <c r="AJ24" s="1399"/>
      <c r="AK24" s="1399"/>
      <c r="AL24" s="1399"/>
      <c r="AM24" s="1399"/>
      <c r="AN24" s="1399"/>
      <c r="AO24" s="1399"/>
      <c r="AP24" s="1399"/>
      <c r="AQ24" s="1399"/>
      <c r="AR24" s="1399"/>
      <c r="AS24" s="1399"/>
      <c r="AT24" s="1399"/>
      <c r="AU24" s="1399"/>
      <c r="AV24" s="1399"/>
      <c r="AW24" s="1399"/>
      <c r="AX24" s="1399"/>
      <c r="AY24" s="1399"/>
      <c r="AZ24" s="1399"/>
      <c r="BA24" s="1399"/>
      <c r="BB24" s="1399"/>
      <c r="BC24" s="1399"/>
      <c r="BD24" s="1399"/>
      <c r="BE24" s="1399"/>
      <c r="BF24" s="1399"/>
      <c r="BG24" s="1399"/>
      <c r="BH24" s="1399"/>
      <c r="BI24" s="1399"/>
      <c r="BJ24" s="1399"/>
      <c r="BK24" s="1399"/>
      <c r="BL24" s="1399"/>
      <c r="BM24" s="1399"/>
      <c r="BN24" s="1399"/>
      <c r="BO24" s="1399"/>
      <c r="BP24" s="1399"/>
      <c r="BQ24" s="1399"/>
      <c r="BR24" s="1399"/>
      <c r="BS24" s="1399"/>
      <c r="BT24" s="1399"/>
      <c r="BU24" s="1399"/>
      <c r="BV24" s="1399"/>
      <c r="BW24" s="1399"/>
      <c r="BX24" s="1399"/>
      <c r="BY24" s="1399"/>
      <c r="BZ24" s="1399"/>
      <c r="CA24" s="1399"/>
      <c r="CB24" s="1399"/>
      <c r="CC24" s="1399"/>
      <c r="CD24" s="1399"/>
      <c r="CE24" s="1399"/>
      <c r="CF24" s="1399"/>
      <c r="CG24" s="1399"/>
      <c r="CH24" s="1399"/>
      <c r="CI24" s="1399"/>
      <c r="CJ24" s="1399"/>
      <c r="CK24" s="1399"/>
      <c r="CL24" s="1399"/>
      <c r="CM24" s="1399"/>
      <c r="CN24" s="1399"/>
      <c r="CO24" s="1399"/>
      <c r="CP24" s="1399"/>
      <c r="CQ24" s="1399"/>
      <c r="CR24" s="1399"/>
      <c r="CS24" s="1399"/>
      <c r="CT24" s="1399"/>
      <c r="CU24" s="1399"/>
      <c r="CV24" s="1399"/>
      <c r="CW24" s="1426"/>
      <c r="CX24" s="1392"/>
      <c r="CY24" s="1393"/>
      <c r="CZ24" s="1393"/>
      <c r="DA24" s="1393"/>
      <c r="DB24" s="1393"/>
      <c r="DC24" s="1393"/>
      <c r="DD24" s="1393"/>
      <c r="DE24" s="1393"/>
      <c r="DF24" s="1393"/>
      <c r="DG24" s="1393"/>
      <c r="DH24" s="1393"/>
      <c r="DI24" s="1394"/>
      <c r="DJ24" s="984"/>
      <c r="DK24" s="984"/>
      <c r="DL24" s="985"/>
    </row>
    <row r="25" spans="1:116" ht="12.6" customHeight="1" x14ac:dyDescent="0.2">
      <c r="B25" s="1392" t="s">
        <v>194</v>
      </c>
      <c r="C25" s="1393"/>
      <c r="D25" s="1393"/>
      <c r="E25" s="1393"/>
      <c r="F25" s="1393"/>
      <c r="G25" s="1393"/>
      <c r="H25" s="1393"/>
      <c r="I25" s="1393"/>
      <c r="J25" s="1393"/>
      <c r="K25" s="1393"/>
      <c r="L25" s="1393"/>
      <c r="M25" s="1394"/>
      <c r="N25" s="1306"/>
      <c r="O25" s="1440" t="s">
        <v>304</v>
      </c>
      <c r="P25" s="1440"/>
      <c r="Q25" s="1440"/>
      <c r="R25" s="1440"/>
      <c r="S25" s="1440"/>
      <c r="T25" s="1440"/>
      <c r="U25" s="1440"/>
      <c r="V25" s="1440"/>
      <c r="W25" s="1440"/>
      <c r="X25" s="1440"/>
      <c r="Y25" s="1440"/>
      <c r="Z25" s="1440"/>
      <c r="AA25" s="1440"/>
      <c r="AB25" s="1440"/>
      <c r="AC25" s="1440"/>
      <c r="AD25" s="1440"/>
      <c r="AE25" s="1440"/>
      <c r="AF25" s="1440"/>
      <c r="AG25" s="1440"/>
      <c r="AH25" s="1440"/>
      <c r="AI25" s="1440"/>
      <c r="AJ25" s="1440"/>
      <c r="AK25" s="1440"/>
      <c r="AL25" s="1440"/>
      <c r="AM25" s="1440"/>
      <c r="AN25" s="1440"/>
      <c r="AO25" s="1440"/>
      <c r="AP25" s="1440"/>
      <c r="AQ25" s="1440"/>
      <c r="AR25" s="1440"/>
      <c r="AS25" s="1440"/>
      <c r="AT25" s="1440"/>
      <c r="AU25" s="1440"/>
      <c r="AV25" s="1440"/>
      <c r="AW25" s="1440"/>
      <c r="AX25" s="1440"/>
      <c r="AY25" s="1440"/>
      <c r="AZ25" s="1440"/>
      <c r="BA25" s="1440"/>
      <c r="BB25" s="1440"/>
      <c r="BC25" s="1440"/>
      <c r="BD25" s="1440"/>
      <c r="BE25" s="1440"/>
      <c r="BF25" s="1440"/>
      <c r="BG25" s="1440"/>
      <c r="BH25" s="1440"/>
      <c r="BI25" s="1440"/>
      <c r="BJ25" s="1440"/>
      <c r="BK25" s="1440"/>
      <c r="BL25" s="1440"/>
      <c r="BM25" s="1440"/>
      <c r="BN25" s="1440"/>
      <c r="BO25" s="1440"/>
      <c r="BP25" s="1440"/>
      <c r="BQ25" s="1440"/>
      <c r="BR25" s="1440"/>
      <c r="BS25" s="1440"/>
      <c r="BT25" s="1440"/>
      <c r="BU25" s="1440"/>
      <c r="BV25" s="1440"/>
      <c r="BW25" s="1440"/>
      <c r="BX25" s="1440"/>
      <c r="BY25" s="1440"/>
      <c r="BZ25" s="1440"/>
      <c r="CA25" s="1440"/>
      <c r="CB25" s="1440"/>
      <c r="CC25" s="1440"/>
      <c r="CD25" s="1440"/>
      <c r="CE25" s="1440"/>
      <c r="CF25" s="1440"/>
      <c r="CG25" s="1440"/>
      <c r="CH25" s="1440"/>
      <c r="CI25" s="1440"/>
      <c r="CJ25" s="1440"/>
      <c r="CK25" s="1440"/>
      <c r="CL25" s="1440"/>
      <c r="CM25" s="1440"/>
      <c r="CN25" s="1440"/>
      <c r="CO25" s="1440"/>
      <c r="CP25" s="1440"/>
      <c r="CQ25" s="1440"/>
      <c r="CR25" s="1440"/>
      <c r="CS25" s="1440"/>
      <c r="CT25" s="1440"/>
      <c r="CU25" s="1440"/>
      <c r="CV25" s="1440"/>
      <c r="CW25" s="1441"/>
      <c r="CX25" s="1392" t="s">
        <v>116</v>
      </c>
      <c r="CY25" s="1393"/>
      <c r="CZ25" s="1393"/>
      <c r="DA25" s="1393"/>
      <c r="DB25" s="1393"/>
      <c r="DC25" s="1393"/>
      <c r="DD25" s="1393"/>
      <c r="DE25" s="1393"/>
      <c r="DF25" s="1393"/>
      <c r="DG25" s="1393"/>
      <c r="DH25" s="1393"/>
      <c r="DI25" s="1394"/>
      <c r="DJ25" s="949">
        <v>91494</v>
      </c>
      <c r="DK25" s="949">
        <v>96233</v>
      </c>
      <c r="DL25" s="750">
        <v>84748</v>
      </c>
    </row>
    <row r="26" spans="1:116" ht="12.6" customHeight="1" x14ac:dyDescent="0.2">
      <c r="B26" s="1392" t="s">
        <v>193</v>
      </c>
      <c r="C26" s="1393"/>
      <c r="D26" s="1393"/>
      <c r="E26" s="1393"/>
      <c r="F26" s="1393"/>
      <c r="G26" s="1393"/>
      <c r="H26" s="1393"/>
      <c r="I26" s="1393"/>
      <c r="J26" s="1393"/>
      <c r="K26" s="1393"/>
      <c r="L26" s="1393"/>
      <c r="M26" s="1394"/>
      <c r="N26" s="1276"/>
      <c r="O26" s="1399" t="s">
        <v>305</v>
      </c>
      <c r="P26" s="1399"/>
      <c r="Q26" s="1399"/>
      <c r="R26" s="1399"/>
      <c r="S26" s="1399"/>
      <c r="T26" s="1399"/>
      <c r="U26" s="1399"/>
      <c r="V26" s="1399"/>
      <c r="W26" s="1399"/>
      <c r="X26" s="1399"/>
      <c r="Y26" s="1399"/>
      <c r="Z26" s="1399"/>
      <c r="AA26" s="1399"/>
      <c r="AB26" s="1399"/>
      <c r="AC26" s="1399"/>
      <c r="AD26" s="1399"/>
      <c r="AE26" s="1399"/>
      <c r="AF26" s="1399"/>
      <c r="AG26" s="1399"/>
      <c r="AH26" s="1399"/>
      <c r="AI26" s="1399"/>
      <c r="AJ26" s="1399"/>
      <c r="AK26" s="1399"/>
      <c r="AL26" s="1399"/>
      <c r="AM26" s="1399"/>
      <c r="AN26" s="1399"/>
      <c r="AO26" s="1399"/>
      <c r="AP26" s="1399"/>
      <c r="AQ26" s="1399"/>
      <c r="AR26" s="1399"/>
      <c r="AS26" s="1399"/>
      <c r="AT26" s="1399"/>
      <c r="AU26" s="1399"/>
      <c r="AV26" s="1399"/>
      <c r="AW26" s="1399"/>
      <c r="AX26" s="1399"/>
      <c r="AY26" s="1399"/>
      <c r="AZ26" s="1399"/>
      <c r="BA26" s="1399"/>
      <c r="BB26" s="1399"/>
      <c r="BC26" s="1399"/>
      <c r="BD26" s="1399"/>
      <c r="BE26" s="1399"/>
      <c r="BF26" s="1399"/>
      <c r="BG26" s="1399"/>
      <c r="BH26" s="1399"/>
      <c r="BI26" s="1399"/>
      <c r="BJ26" s="1399"/>
      <c r="BK26" s="1399"/>
      <c r="BL26" s="1399"/>
      <c r="BM26" s="1399"/>
      <c r="BN26" s="1399"/>
      <c r="BO26" s="1399"/>
      <c r="BP26" s="1399"/>
      <c r="BQ26" s="1399"/>
      <c r="BR26" s="1399"/>
      <c r="BS26" s="1399"/>
      <c r="BT26" s="1399"/>
      <c r="BU26" s="1399"/>
      <c r="BV26" s="1399"/>
      <c r="BW26" s="1399"/>
      <c r="BX26" s="1399"/>
      <c r="BY26" s="1399"/>
      <c r="BZ26" s="1399"/>
      <c r="CA26" s="1399"/>
      <c r="CB26" s="1399"/>
      <c r="CC26" s="1399"/>
      <c r="CD26" s="1399"/>
      <c r="CE26" s="1399"/>
      <c r="CF26" s="1399"/>
      <c r="CG26" s="1399"/>
      <c r="CH26" s="1399"/>
      <c r="CI26" s="1399"/>
      <c r="CJ26" s="1399"/>
      <c r="CK26" s="1399"/>
      <c r="CL26" s="1399"/>
      <c r="CM26" s="1399"/>
      <c r="CN26" s="1399"/>
      <c r="CO26" s="1399"/>
      <c r="CP26" s="1399"/>
      <c r="CQ26" s="1399"/>
      <c r="CR26" s="1399"/>
      <c r="CS26" s="1399"/>
      <c r="CT26" s="1399"/>
      <c r="CU26" s="1399"/>
      <c r="CV26" s="1399"/>
      <c r="CW26" s="1426"/>
      <c r="CX26" s="1392" t="s">
        <v>192</v>
      </c>
      <c r="CY26" s="1393"/>
      <c r="CZ26" s="1393"/>
      <c r="DA26" s="1393"/>
      <c r="DB26" s="1393"/>
      <c r="DC26" s="1393"/>
      <c r="DD26" s="1393"/>
      <c r="DE26" s="1393"/>
      <c r="DF26" s="1393"/>
      <c r="DG26" s="1393"/>
      <c r="DH26" s="1393"/>
      <c r="DI26" s="1394"/>
      <c r="DJ26" s="949">
        <v>29947</v>
      </c>
      <c r="DK26" s="949">
        <v>43911</v>
      </c>
      <c r="DL26" s="750">
        <v>19320</v>
      </c>
    </row>
    <row r="27" spans="1:116" x14ac:dyDescent="0.2">
      <c r="B27" s="1392"/>
      <c r="C27" s="1393"/>
      <c r="D27" s="1393"/>
      <c r="E27" s="1393"/>
      <c r="F27" s="1393"/>
      <c r="G27" s="1393"/>
      <c r="H27" s="1393"/>
      <c r="I27" s="1393"/>
      <c r="J27" s="1393"/>
      <c r="K27" s="1393"/>
      <c r="L27" s="1393"/>
      <c r="M27" s="1394"/>
      <c r="N27" s="1276"/>
      <c r="O27" s="1399"/>
      <c r="P27" s="1399"/>
      <c r="Q27" s="1399"/>
      <c r="R27" s="1399"/>
      <c r="S27" s="1399"/>
      <c r="T27" s="1399"/>
      <c r="U27" s="1399"/>
      <c r="V27" s="1399"/>
      <c r="W27" s="1399"/>
      <c r="X27" s="1399"/>
      <c r="Y27" s="1399"/>
      <c r="Z27" s="1399"/>
      <c r="AA27" s="1399"/>
      <c r="AB27" s="1399"/>
      <c r="AC27" s="1399"/>
      <c r="AD27" s="1399"/>
      <c r="AE27" s="1399"/>
      <c r="AF27" s="1399"/>
      <c r="AG27" s="1399"/>
      <c r="AH27" s="1399"/>
      <c r="AI27" s="1399"/>
      <c r="AJ27" s="1399"/>
      <c r="AK27" s="1399"/>
      <c r="AL27" s="1399"/>
      <c r="AM27" s="1399"/>
      <c r="AN27" s="1399"/>
      <c r="AO27" s="1399"/>
      <c r="AP27" s="1399"/>
      <c r="AQ27" s="1399"/>
      <c r="AR27" s="1399"/>
      <c r="AS27" s="1399"/>
      <c r="AT27" s="1399"/>
      <c r="AU27" s="1399"/>
      <c r="AV27" s="1399"/>
      <c r="AW27" s="1399"/>
      <c r="AX27" s="1399"/>
      <c r="AY27" s="1399"/>
      <c r="AZ27" s="1399"/>
      <c r="BA27" s="1399"/>
      <c r="BB27" s="1399"/>
      <c r="BC27" s="1399"/>
      <c r="BD27" s="1399"/>
      <c r="BE27" s="1399"/>
      <c r="BF27" s="1399"/>
      <c r="BG27" s="1399"/>
      <c r="BH27" s="1399"/>
      <c r="BI27" s="1399"/>
      <c r="BJ27" s="1399"/>
      <c r="BK27" s="1399"/>
      <c r="BL27" s="1399"/>
      <c r="BM27" s="1399"/>
      <c r="BN27" s="1399"/>
      <c r="BO27" s="1399"/>
      <c r="BP27" s="1399"/>
      <c r="BQ27" s="1399"/>
      <c r="BR27" s="1399"/>
      <c r="BS27" s="1399"/>
      <c r="BT27" s="1399"/>
      <c r="BU27" s="1399"/>
      <c r="BV27" s="1399"/>
      <c r="BW27" s="1399"/>
      <c r="BX27" s="1399"/>
      <c r="BY27" s="1399"/>
      <c r="BZ27" s="1399"/>
      <c r="CA27" s="1399"/>
      <c r="CB27" s="1399"/>
      <c r="CC27" s="1399"/>
      <c r="CD27" s="1399"/>
      <c r="CE27" s="1399"/>
      <c r="CF27" s="1399"/>
      <c r="CG27" s="1399"/>
      <c r="CH27" s="1399"/>
      <c r="CI27" s="1399"/>
      <c r="CJ27" s="1399"/>
      <c r="CK27" s="1399"/>
      <c r="CL27" s="1399"/>
      <c r="CM27" s="1399"/>
      <c r="CN27" s="1399"/>
      <c r="CO27" s="1399"/>
      <c r="CP27" s="1399"/>
      <c r="CQ27" s="1399"/>
      <c r="CR27" s="1399"/>
      <c r="CS27" s="1399"/>
      <c r="CT27" s="1399"/>
      <c r="CU27" s="1399"/>
      <c r="CV27" s="1399"/>
      <c r="CW27" s="1426"/>
      <c r="CX27" s="1392"/>
      <c r="CY27" s="1393"/>
      <c r="CZ27" s="1393"/>
      <c r="DA27" s="1393"/>
      <c r="DB27" s="1393"/>
      <c r="DC27" s="1393"/>
      <c r="DD27" s="1393"/>
      <c r="DE27" s="1393"/>
      <c r="DF27" s="1393"/>
      <c r="DG27" s="1393"/>
      <c r="DH27" s="1393"/>
      <c r="DI27" s="1394"/>
      <c r="DJ27" s="984"/>
      <c r="DK27" s="984"/>
      <c r="DL27" s="985"/>
    </row>
    <row r="28" spans="1:116" ht="12.6" customHeight="1" x14ac:dyDescent="0.2">
      <c r="B28" s="1392"/>
      <c r="C28" s="1393"/>
      <c r="D28" s="1393"/>
      <c r="E28" s="1393"/>
      <c r="F28" s="1393"/>
      <c r="G28" s="1393"/>
      <c r="H28" s="1393"/>
      <c r="I28" s="1393"/>
      <c r="J28" s="1393"/>
      <c r="K28" s="1393"/>
      <c r="L28" s="1393"/>
      <c r="M28" s="1394"/>
      <c r="N28" s="1273"/>
      <c r="O28" s="1440" t="s">
        <v>306</v>
      </c>
      <c r="P28" s="1440"/>
      <c r="Q28" s="1440"/>
      <c r="R28" s="1440"/>
      <c r="S28" s="1440"/>
      <c r="T28" s="1440"/>
      <c r="U28" s="1440"/>
      <c r="V28" s="1440"/>
      <c r="W28" s="1440"/>
      <c r="X28" s="1440"/>
      <c r="Y28" s="1440"/>
      <c r="Z28" s="1440"/>
      <c r="AA28" s="1440"/>
      <c r="AB28" s="1440"/>
      <c r="AC28" s="1440"/>
      <c r="AD28" s="1440"/>
      <c r="AE28" s="1440"/>
      <c r="AF28" s="1440"/>
      <c r="AG28" s="1440"/>
      <c r="AH28" s="1440"/>
      <c r="AI28" s="1440"/>
      <c r="AJ28" s="1440"/>
      <c r="AK28" s="1440"/>
      <c r="AL28" s="1440"/>
      <c r="AM28" s="1440"/>
      <c r="AN28" s="1440"/>
      <c r="AO28" s="1440"/>
      <c r="AP28" s="1440"/>
      <c r="AQ28" s="1440"/>
      <c r="AR28" s="1440"/>
      <c r="AS28" s="1440"/>
      <c r="AT28" s="1440"/>
      <c r="AU28" s="1440"/>
      <c r="AV28" s="1440"/>
      <c r="AW28" s="1440"/>
      <c r="AX28" s="1440"/>
      <c r="AY28" s="1440"/>
      <c r="AZ28" s="1440"/>
      <c r="BA28" s="1440"/>
      <c r="BB28" s="1440"/>
      <c r="BC28" s="1440"/>
      <c r="BD28" s="1440"/>
      <c r="BE28" s="1440"/>
      <c r="BF28" s="1440"/>
      <c r="BG28" s="1440"/>
      <c r="BH28" s="1440"/>
      <c r="BI28" s="1440"/>
      <c r="BJ28" s="1440"/>
      <c r="BK28" s="1440"/>
      <c r="BL28" s="1440"/>
      <c r="BM28" s="1440"/>
      <c r="BN28" s="1440"/>
      <c r="BO28" s="1440"/>
      <c r="BP28" s="1440"/>
      <c r="BQ28" s="1440"/>
      <c r="BR28" s="1440"/>
      <c r="BS28" s="1440"/>
      <c r="BT28" s="1440"/>
      <c r="BU28" s="1440"/>
      <c r="BV28" s="1440"/>
      <c r="BW28" s="1440"/>
      <c r="BX28" s="1440"/>
      <c r="BY28" s="1440"/>
      <c r="BZ28" s="1440"/>
      <c r="CA28" s="1440"/>
      <c r="CB28" s="1440"/>
      <c r="CC28" s="1440"/>
      <c r="CD28" s="1440"/>
      <c r="CE28" s="1440"/>
      <c r="CF28" s="1440"/>
      <c r="CG28" s="1440"/>
      <c r="CH28" s="1440"/>
      <c r="CI28" s="1440"/>
      <c r="CJ28" s="1440"/>
      <c r="CK28" s="1440"/>
      <c r="CL28" s="1440"/>
      <c r="CM28" s="1440"/>
      <c r="CN28" s="1440"/>
      <c r="CO28" s="1440"/>
      <c r="CP28" s="1440"/>
      <c r="CQ28" s="1440"/>
      <c r="CR28" s="1440"/>
      <c r="CS28" s="1440"/>
      <c r="CT28" s="1440"/>
      <c r="CU28" s="1440"/>
      <c r="CV28" s="1440"/>
      <c r="CW28" s="1441"/>
      <c r="CX28" s="1392" t="s">
        <v>114</v>
      </c>
      <c r="CY28" s="1393"/>
      <c r="CZ28" s="1393"/>
      <c r="DA28" s="1393"/>
      <c r="DB28" s="1393"/>
      <c r="DC28" s="1393"/>
      <c r="DD28" s="1393"/>
      <c r="DE28" s="1393"/>
      <c r="DF28" s="1393"/>
      <c r="DG28" s="1393"/>
      <c r="DH28" s="1393"/>
      <c r="DI28" s="1394"/>
      <c r="DJ28" s="949">
        <v>0</v>
      </c>
      <c r="DK28" s="949">
        <v>0</v>
      </c>
      <c r="DL28" s="750">
        <v>0</v>
      </c>
    </row>
    <row r="29" spans="1:116" x14ac:dyDescent="0.2">
      <c r="B29" s="1392"/>
      <c r="C29" s="1393"/>
      <c r="D29" s="1393"/>
      <c r="E29" s="1393"/>
      <c r="F29" s="1393"/>
      <c r="G29" s="1393"/>
      <c r="H29" s="1393"/>
      <c r="I29" s="1393"/>
      <c r="J29" s="1393"/>
      <c r="K29" s="1393"/>
      <c r="L29" s="1393"/>
      <c r="M29" s="1394"/>
      <c r="N29" s="1276"/>
      <c r="O29" s="1399"/>
      <c r="P29" s="1399"/>
      <c r="Q29" s="1399"/>
      <c r="R29" s="1399"/>
      <c r="S29" s="1399"/>
      <c r="T29" s="1399"/>
      <c r="U29" s="1399"/>
      <c r="V29" s="1399"/>
      <c r="W29" s="1399"/>
      <c r="X29" s="1399"/>
      <c r="Y29" s="1399"/>
      <c r="Z29" s="1399"/>
      <c r="AA29" s="1399"/>
      <c r="AB29" s="1399"/>
      <c r="AC29" s="1399"/>
      <c r="AD29" s="1399"/>
      <c r="AE29" s="1399"/>
      <c r="AF29" s="1399"/>
      <c r="AG29" s="1399"/>
      <c r="AH29" s="1399"/>
      <c r="AI29" s="1399"/>
      <c r="AJ29" s="1399"/>
      <c r="AK29" s="1399"/>
      <c r="AL29" s="1399"/>
      <c r="AM29" s="1399"/>
      <c r="AN29" s="1399"/>
      <c r="AO29" s="1399"/>
      <c r="AP29" s="1399"/>
      <c r="AQ29" s="1399"/>
      <c r="AR29" s="1399"/>
      <c r="AS29" s="1399"/>
      <c r="AT29" s="1399"/>
      <c r="AU29" s="1399"/>
      <c r="AV29" s="1399"/>
      <c r="AW29" s="1399"/>
      <c r="AX29" s="1399"/>
      <c r="AY29" s="1399"/>
      <c r="AZ29" s="1399"/>
      <c r="BA29" s="1399"/>
      <c r="BB29" s="1399"/>
      <c r="BC29" s="1399"/>
      <c r="BD29" s="1399"/>
      <c r="BE29" s="1399"/>
      <c r="BF29" s="1399"/>
      <c r="BG29" s="1399"/>
      <c r="BH29" s="1399"/>
      <c r="BI29" s="1399"/>
      <c r="BJ29" s="1399"/>
      <c r="BK29" s="1399"/>
      <c r="BL29" s="1399"/>
      <c r="BM29" s="1399"/>
      <c r="BN29" s="1399"/>
      <c r="BO29" s="1399"/>
      <c r="BP29" s="1399"/>
      <c r="BQ29" s="1399"/>
      <c r="BR29" s="1399"/>
      <c r="BS29" s="1399"/>
      <c r="BT29" s="1399"/>
      <c r="BU29" s="1399"/>
      <c r="BV29" s="1399"/>
      <c r="BW29" s="1399"/>
      <c r="BX29" s="1399"/>
      <c r="BY29" s="1399"/>
      <c r="BZ29" s="1399"/>
      <c r="CA29" s="1399"/>
      <c r="CB29" s="1399"/>
      <c r="CC29" s="1399"/>
      <c r="CD29" s="1399"/>
      <c r="CE29" s="1399"/>
      <c r="CF29" s="1399"/>
      <c r="CG29" s="1399"/>
      <c r="CH29" s="1399"/>
      <c r="CI29" s="1399"/>
      <c r="CJ29" s="1399"/>
      <c r="CK29" s="1399"/>
      <c r="CL29" s="1399"/>
      <c r="CM29" s="1399"/>
      <c r="CN29" s="1399"/>
      <c r="CO29" s="1399"/>
      <c r="CP29" s="1399"/>
      <c r="CQ29" s="1399"/>
      <c r="CR29" s="1399"/>
      <c r="CS29" s="1399"/>
      <c r="CT29" s="1399"/>
      <c r="CU29" s="1399"/>
      <c r="CV29" s="1399"/>
      <c r="CW29" s="1426"/>
      <c r="CX29" s="1392"/>
      <c r="CY29" s="1393"/>
      <c r="CZ29" s="1393"/>
      <c r="DA29" s="1393"/>
      <c r="DB29" s="1393"/>
      <c r="DC29" s="1393"/>
      <c r="DD29" s="1393"/>
      <c r="DE29" s="1393"/>
      <c r="DF29" s="1393"/>
      <c r="DG29" s="1393"/>
      <c r="DH29" s="1393"/>
      <c r="DI29" s="1394"/>
      <c r="DJ29" s="949"/>
      <c r="DK29" s="949"/>
      <c r="DL29" s="750"/>
    </row>
    <row r="30" spans="1:116" ht="12.6" customHeight="1" x14ac:dyDescent="0.2">
      <c r="B30" s="1392"/>
      <c r="C30" s="1393"/>
      <c r="D30" s="1393"/>
      <c r="E30" s="1393"/>
      <c r="F30" s="1393"/>
      <c r="G30" s="1393"/>
      <c r="H30" s="1393"/>
      <c r="I30" s="1393"/>
      <c r="J30" s="1393"/>
      <c r="K30" s="1393"/>
      <c r="L30" s="1393"/>
      <c r="M30" s="1394"/>
      <c r="N30" s="1273"/>
      <c r="O30" s="1440" t="s">
        <v>307</v>
      </c>
      <c r="P30" s="1440"/>
      <c r="Q30" s="1440"/>
      <c r="R30" s="1440"/>
      <c r="S30" s="1440"/>
      <c r="T30" s="1440"/>
      <c r="U30" s="1440"/>
      <c r="V30" s="1440"/>
      <c r="W30" s="1440"/>
      <c r="X30" s="1440"/>
      <c r="Y30" s="1440"/>
      <c r="Z30" s="1440"/>
      <c r="AA30" s="1440"/>
      <c r="AB30" s="1440"/>
      <c r="AC30" s="1440"/>
      <c r="AD30" s="1440"/>
      <c r="AE30" s="1440"/>
      <c r="AF30" s="1440"/>
      <c r="AG30" s="1440"/>
      <c r="AH30" s="1440"/>
      <c r="AI30" s="1440"/>
      <c r="AJ30" s="1440"/>
      <c r="AK30" s="1440"/>
      <c r="AL30" s="1440"/>
      <c r="AM30" s="1440"/>
      <c r="AN30" s="1440"/>
      <c r="AO30" s="1440"/>
      <c r="AP30" s="1440"/>
      <c r="AQ30" s="1440"/>
      <c r="AR30" s="1440"/>
      <c r="AS30" s="1440"/>
      <c r="AT30" s="1440"/>
      <c r="AU30" s="1440"/>
      <c r="AV30" s="1440"/>
      <c r="AW30" s="1440"/>
      <c r="AX30" s="1440"/>
      <c r="AY30" s="1440"/>
      <c r="AZ30" s="1440"/>
      <c r="BA30" s="1440"/>
      <c r="BB30" s="1440"/>
      <c r="BC30" s="1440"/>
      <c r="BD30" s="1440"/>
      <c r="BE30" s="1440"/>
      <c r="BF30" s="1440"/>
      <c r="BG30" s="1440"/>
      <c r="BH30" s="1440"/>
      <c r="BI30" s="1440"/>
      <c r="BJ30" s="1440"/>
      <c r="BK30" s="1440"/>
      <c r="BL30" s="1440"/>
      <c r="BM30" s="1440"/>
      <c r="BN30" s="1440"/>
      <c r="BO30" s="1440"/>
      <c r="BP30" s="1440"/>
      <c r="BQ30" s="1440"/>
      <c r="BR30" s="1440"/>
      <c r="BS30" s="1440"/>
      <c r="BT30" s="1440"/>
      <c r="BU30" s="1440"/>
      <c r="BV30" s="1440"/>
      <c r="BW30" s="1440"/>
      <c r="BX30" s="1440"/>
      <c r="BY30" s="1440"/>
      <c r="BZ30" s="1440"/>
      <c r="CA30" s="1440"/>
      <c r="CB30" s="1440"/>
      <c r="CC30" s="1440"/>
      <c r="CD30" s="1440"/>
      <c r="CE30" s="1440"/>
      <c r="CF30" s="1440"/>
      <c r="CG30" s="1440"/>
      <c r="CH30" s="1440"/>
      <c r="CI30" s="1440"/>
      <c r="CJ30" s="1440"/>
      <c r="CK30" s="1440"/>
      <c r="CL30" s="1440"/>
      <c r="CM30" s="1440"/>
      <c r="CN30" s="1440"/>
      <c r="CO30" s="1440"/>
      <c r="CP30" s="1440"/>
      <c r="CQ30" s="1440"/>
      <c r="CR30" s="1440"/>
      <c r="CS30" s="1440"/>
      <c r="CT30" s="1440"/>
      <c r="CU30" s="1440"/>
      <c r="CV30" s="1440"/>
      <c r="CW30" s="1441"/>
      <c r="CX30" s="1392" t="s">
        <v>112</v>
      </c>
      <c r="CY30" s="1393"/>
      <c r="CZ30" s="1393"/>
      <c r="DA30" s="1393"/>
      <c r="DB30" s="1393"/>
      <c r="DC30" s="1393"/>
      <c r="DD30" s="1393"/>
      <c r="DE30" s="1393"/>
      <c r="DF30" s="1393"/>
      <c r="DG30" s="1393"/>
      <c r="DH30" s="1393"/>
      <c r="DI30" s="1394"/>
      <c r="DJ30" s="949">
        <v>0</v>
      </c>
      <c r="DK30" s="949">
        <v>0</v>
      </c>
      <c r="DL30" s="750">
        <v>0</v>
      </c>
    </row>
    <row r="31" spans="1:116" x14ac:dyDescent="0.2">
      <c r="B31" s="1392"/>
      <c r="C31" s="1393"/>
      <c r="D31" s="1393"/>
      <c r="E31" s="1393"/>
      <c r="F31" s="1393"/>
      <c r="G31" s="1393"/>
      <c r="H31" s="1393"/>
      <c r="I31" s="1393"/>
      <c r="J31" s="1393"/>
      <c r="K31" s="1393"/>
      <c r="L31" s="1393"/>
      <c r="M31" s="1394"/>
      <c r="N31" s="1276"/>
      <c r="O31" s="1399"/>
      <c r="P31" s="1399"/>
      <c r="Q31" s="1399"/>
      <c r="R31" s="1399"/>
      <c r="S31" s="1399"/>
      <c r="T31" s="1399"/>
      <c r="U31" s="1399"/>
      <c r="V31" s="1399"/>
      <c r="W31" s="1399"/>
      <c r="X31" s="1399"/>
      <c r="Y31" s="1399"/>
      <c r="Z31" s="1399"/>
      <c r="AA31" s="1399"/>
      <c r="AB31" s="1399"/>
      <c r="AC31" s="1399"/>
      <c r="AD31" s="1399"/>
      <c r="AE31" s="1399"/>
      <c r="AF31" s="1399"/>
      <c r="AG31" s="1399"/>
      <c r="AH31" s="1399"/>
      <c r="AI31" s="1399"/>
      <c r="AJ31" s="1399"/>
      <c r="AK31" s="1399"/>
      <c r="AL31" s="1399"/>
      <c r="AM31" s="1399"/>
      <c r="AN31" s="1399"/>
      <c r="AO31" s="1399"/>
      <c r="AP31" s="1399"/>
      <c r="AQ31" s="1399"/>
      <c r="AR31" s="1399"/>
      <c r="AS31" s="1399"/>
      <c r="AT31" s="1399"/>
      <c r="AU31" s="1399"/>
      <c r="AV31" s="1399"/>
      <c r="AW31" s="1399"/>
      <c r="AX31" s="1399"/>
      <c r="AY31" s="1399"/>
      <c r="AZ31" s="1399"/>
      <c r="BA31" s="1399"/>
      <c r="BB31" s="1399"/>
      <c r="BC31" s="1399"/>
      <c r="BD31" s="1399"/>
      <c r="BE31" s="1399"/>
      <c r="BF31" s="1399"/>
      <c r="BG31" s="1399"/>
      <c r="BH31" s="1399"/>
      <c r="BI31" s="1399"/>
      <c r="BJ31" s="1399"/>
      <c r="BK31" s="1399"/>
      <c r="BL31" s="1399"/>
      <c r="BM31" s="1399"/>
      <c r="BN31" s="1399"/>
      <c r="BO31" s="1399"/>
      <c r="BP31" s="1399"/>
      <c r="BQ31" s="1399"/>
      <c r="BR31" s="1399"/>
      <c r="BS31" s="1399"/>
      <c r="BT31" s="1399"/>
      <c r="BU31" s="1399"/>
      <c r="BV31" s="1399"/>
      <c r="BW31" s="1399"/>
      <c r="BX31" s="1399"/>
      <c r="BY31" s="1399"/>
      <c r="BZ31" s="1399"/>
      <c r="CA31" s="1399"/>
      <c r="CB31" s="1399"/>
      <c r="CC31" s="1399"/>
      <c r="CD31" s="1399"/>
      <c r="CE31" s="1399"/>
      <c r="CF31" s="1399"/>
      <c r="CG31" s="1399"/>
      <c r="CH31" s="1399"/>
      <c r="CI31" s="1399"/>
      <c r="CJ31" s="1399"/>
      <c r="CK31" s="1399"/>
      <c r="CL31" s="1399"/>
      <c r="CM31" s="1399"/>
      <c r="CN31" s="1399"/>
      <c r="CO31" s="1399"/>
      <c r="CP31" s="1399"/>
      <c r="CQ31" s="1399"/>
      <c r="CR31" s="1399"/>
      <c r="CS31" s="1399"/>
      <c r="CT31" s="1399"/>
      <c r="CU31" s="1399"/>
      <c r="CV31" s="1399"/>
      <c r="CW31" s="1426"/>
      <c r="CX31" s="1392"/>
      <c r="CY31" s="1393"/>
      <c r="CZ31" s="1393"/>
      <c r="DA31" s="1393"/>
      <c r="DB31" s="1393"/>
      <c r="DC31" s="1393"/>
      <c r="DD31" s="1393"/>
      <c r="DE31" s="1393"/>
      <c r="DF31" s="1393"/>
      <c r="DG31" s="1393"/>
      <c r="DH31" s="1393"/>
      <c r="DI31" s="1394"/>
      <c r="DJ31" s="984"/>
      <c r="DK31" s="984"/>
      <c r="DL31" s="985"/>
    </row>
    <row r="32" spans="1:116" ht="12.75" customHeight="1" x14ac:dyDescent="0.2">
      <c r="B32" s="1392" t="s">
        <v>228</v>
      </c>
      <c r="C32" s="1393"/>
      <c r="D32" s="1393"/>
      <c r="E32" s="1393"/>
      <c r="F32" s="1393"/>
      <c r="G32" s="1393"/>
      <c r="H32" s="1393"/>
      <c r="I32" s="1393"/>
      <c r="J32" s="1393"/>
      <c r="K32" s="1393"/>
      <c r="L32" s="1393"/>
      <c r="M32" s="1394"/>
      <c r="N32" s="1306"/>
      <c r="O32" s="1440" t="s">
        <v>308</v>
      </c>
      <c r="P32" s="1440"/>
      <c r="Q32" s="1440"/>
      <c r="R32" s="1440"/>
      <c r="S32" s="1440"/>
      <c r="T32" s="1440"/>
      <c r="U32" s="1440"/>
      <c r="V32" s="1440"/>
      <c r="W32" s="1440"/>
      <c r="X32" s="1440"/>
      <c r="Y32" s="1440"/>
      <c r="Z32" s="1440"/>
      <c r="AA32" s="1440"/>
      <c r="AB32" s="1440"/>
      <c r="AC32" s="1440"/>
      <c r="AD32" s="1440"/>
      <c r="AE32" s="1440"/>
      <c r="AF32" s="1440"/>
      <c r="AG32" s="1440"/>
      <c r="AH32" s="1440"/>
      <c r="AI32" s="1440"/>
      <c r="AJ32" s="1440"/>
      <c r="AK32" s="1440"/>
      <c r="AL32" s="1440"/>
      <c r="AM32" s="1440"/>
      <c r="AN32" s="1440"/>
      <c r="AO32" s="1440"/>
      <c r="AP32" s="1440"/>
      <c r="AQ32" s="1440"/>
      <c r="AR32" s="1440"/>
      <c r="AS32" s="1440"/>
      <c r="AT32" s="1440"/>
      <c r="AU32" s="1440"/>
      <c r="AV32" s="1440"/>
      <c r="AW32" s="1440"/>
      <c r="AX32" s="1440"/>
      <c r="AY32" s="1440"/>
      <c r="AZ32" s="1440"/>
      <c r="BA32" s="1440"/>
      <c r="BB32" s="1440"/>
      <c r="BC32" s="1440"/>
      <c r="BD32" s="1440"/>
      <c r="BE32" s="1440"/>
      <c r="BF32" s="1440"/>
      <c r="BG32" s="1440"/>
      <c r="BH32" s="1440"/>
      <c r="BI32" s="1440"/>
      <c r="BJ32" s="1440"/>
      <c r="BK32" s="1440"/>
      <c r="BL32" s="1440"/>
      <c r="BM32" s="1440"/>
      <c r="BN32" s="1440"/>
      <c r="BO32" s="1440"/>
      <c r="BP32" s="1440"/>
      <c r="BQ32" s="1440"/>
      <c r="BR32" s="1440"/>
      <c r="BS32" s="1440"/>
      <c r="BT32" s="1440"/>
      <c r="BU32" s="1440"/>
      <c r="BV32" s="1440"/>
      <c r="BW32" s="1440"/>
      <c r="BX32" s="1440"/>
      <c r="BY32" s="1440"/>
      <c r="BZ32" s="1440"/>
      <c r="CA32" s="1440"/>
      <c r="CB32" s="1440"/>
      <c r="CC32" s="1440"/>
      <c r="CD32" s="1440"/>
      <c r="CE32" s="1440"/>
      <c r="CF32" s="1440"/>
      <c r="CG32" s="1440"/>
      <c r="CH32" s="1440"/>
      <c r="CI32" s="1440"/>
      <c r="CJ32" s="1440"/>
      <c r="CK32" s="1440"/>
      <c r="CL32" s="1440"/>
      <c r="CM32" s="1440"/>
      <c r="CN32" s="1440"/>
      <c r="CO32" s="1440"/>
      <c r="CP32" s="1440"/>
      <c r="CQ32" s="1440"/>
      <c r="CR32" s="1440"/>
      <c r="CS32" s="1440"/>
      <c r="CT32" s="1440"/>
      <c r="CU32" s="1440"/>
      <c r="CV32" s="1440"/>
      <c r="CW32" s="1441"/>
      <c r="CX32" s="1392" t="s">
        <v>189</v>
      </c>
      <c r="CY32" s="1393"/>
      <c r="CZ32" s="1393"/>
      <c r="DA32" s="1393"/>
      <c r="DB32" s="1393"/>
      <c r="DC32" s="1393"/>
      <c r="DD32" s="1393"/>
      <c r="DE32" s="1393"/>
      <c r="DF32" s="1393"/>
      <c r="DG32" s="1393"/>
      <c r="DH32" s="1393"/>
      <c r="DI32" s="1394"/>
      <c r="DJ32" s="984">
        <f>SUM(DJ33:DJ38)</f>
        <v>98424983</v>
      </c>
      <c r="DK32" s="984">
        <f>SUM(DK33:DK38)</f>
        <v>94798310</v>
      </c>
      <c r="DL32" s="985">
        <f>SUM(DL33:DL38)</f>
        <v>89170794</v>
      </c>
    </row>
    <row r="33" spans="1:116" s="247" customFormat="1" ht="12.75" customHeight="1" x14ac:dyDescent="0.2">
      <c r="A33" s="64"/>
      <c r="B33" s="1392"/>
      <c r="C33" s="1393"/>
      <c r="D33" s="1393"/>
      <c r="E33" s="1393"/>
      <c r="F33" s="1393"/>
      <c r="G33" s="1393"/>
      <c r="H33" s="1393"/>
      <c r="I33" s="1393"/>
      <c r="J33" s="1393"/>
      <c r="K33" s="1393"/>
      <c r="L33" s="1393"/>
      <c r="M33" s="1394"/>
      <c r="N33" s="1306"/>
      <c r="O33" s="1440" t="s">
        <v>309</v>
      </c>
      <c r="P33" s="1440"/>
      <c r="Q33" s="1440"/>
      <c r="R33" s="1440"/>
      <c r="S33" s="1440"/>
      <c r="T33" s="1440"/>
      <c r="U33" s="1440"/>
      <c r="V33" s="1440"/>
      <c r="W33" s="1440"/>
      <c r="X33" s="1440"/>
      <c r="Y33" s="1440"/>
      <c r="Z33" s="1440"/>
      <c r="AA33" s="1440"/>
      <c r="AB33" s="1440"/>
      <c r="AC33" s="1440"/>
      <c r="AD33" s="1440"/>
      <c r="AE33" s="1440"/>
      <c r="AF33" s="1440"/>
      <c r="AG33" s="1440"/>
      <c r="AH33" s="1440"/>
      <c r="AI33" s="1440"/>
      <c r="AJ33" s="1440"/>
      <c r="AK33" s="1440"/>
      <c r="AL33" s="1440"/>
      <c r="AM33" s="1440"/>
      <c r="AN33" s="1440"/>
      <c r="AO33" s="1440"/>
      <c r="AP33" s="1440"/>
      <c r="AQ33" s="1440"/>
      <c r="AR33" s="1440"/>
      <c r="AS33" s="1440"/>
      <c r="AT33" s="1440"/>
      <c r="AU33" s="1440"/>
      <c r="AV33" s="1440"/>
      <c r="AW33" s="1440"/>
      <c r="AX33" s="1440"/>
      <c r="AY33" s="1440"/>
      <c r="AZ33" s="1440"/>
      <c r="BA33" s="1440"/>
      <c r="BB33" s="1440"/>
      <c r="BC33" s="1440"/>
      <c r="BD33" s="1440"/>
      <c r="BE33" s="1440"/>
      <c r="BF33" s="1440"/>
      <c r="BG33" s="1440"/>
      <c r="BH33" s="1440"/>
      <c r="BI33" s="1440"/>
      <c r="BJ33" s="1440"/>
      <c r="BK33" s="1440"/>
      <c r="BL33" s="1440"/>
      <c r="BM33" s="1440"/>
      <c r="BN33" s="1440"/>
      <c r="BO33" s="1440"/>
      <c r="BP33" s="1440"/>
      <c r="BQ33" s="1440"/>
      <c r="BR33" s="1440"/>
      <c r="BS33" s="1440"/>
      <c r="BT33" s="1440"/>
      <c r="BU33" s="1440"/>
      <c r="BV33" s="1440"/>
      <c r="BW33" s="1440"/>
      <c r="BX33" s="1440"/>
      <c r="BY33" s="1440"/>
      <c r="BZ33" s="1440"/>
      <c r="CA33" s="1440"/>
      <c r="CB33" s="1440"/>
      <c r="CC33" s="1440"/>
      <c r="CD33" s="1440"/>
      <c r="CE33" s="1440"/>
      <c r="CF33" s="1440"/>
      <c r="CG33" s="1440"/>
      <c r="CH33" s="1440"/>
      <c r="CI33" s="1440"/>
      <c r="CJ33" s="1440"/>
      <c r="CK33" s="1440"/>
      <c r="CL33" s="1440"/>
      <c r="CM33" s="1440"/>
      <c r="CN33" s="1440"/>
      <c r="CO33" s="1440"/>
      <c r="CP33" s="1440"/>
      <c r="CQ33" s="1440"/>
      <c r="CR33" s="1440"/>
      <c r="CS33" s="1440"/>
      <c r="CT33" s="1440"/>
      <c r="CU33" s="1440"/>
      <c r="CV33" s="1440"/>
      <c r="CW33" s="1441"/>
      <c r="CX33" s="1392" t="s">
        <v>188</v>
      </c>
      <c r="CY33" s="1393"/>
      <c r="CZ33" s="1393"/>
      <c r="DA33" s="1393"/>
      <c r="DB33" s="1393"/>
      <c r="DC33" s="1393"/>
      <c r="DD33" s="1393"/>
      <c r="DE33" s="1393"/>
      <c r="DF33" s="1393"/>
      <c r="DG33" s="1393"/>
      <c r="DH33" s="1393"/>
      <c r="DI33" s="1394"/>
      <c r="DJ33" s="986">
        <v>291405</v>
      </c>
      <c r="DK33" s="949">
        <v>290990</v>
      </c>
      <c r="DL33" s="750">
        <v>201313</v>
      </c>
    </row>
    <row r="34" spans="1:116" s="247" customFormat="1" ht="12.75" customHeight="1" x14ac:dyDescent="0.2">
      <c r="A34" s="64"/>
      <c r="B34" s="1392"/>
      <c r="C34" s="1393"/>
      <c r="D34" s="1393"/>
      <c r="E34" s="1393"/>
      <c r="F34" s="1393"/>
      <c r="G34" s="1393"/>
      <c r="H34" s="1393"/>
      <c r="I34" s="1393"/>
      <c r="J34" s="1393"/>
      <c r="K34" s="1393"/>
      <c r="L34" s="1393"/>
      <c r="M34" s="1394"/>
      <c r="N34" s="1306"/>
      <c r="O34" s="1440" t="s">
        <v>310</v>
      </c>
      <c r="P34" s="1440"/>
      <c r="Q34" s="1440"/>
      <c r="R34" s="1440"/>
      <c r="S34" s="1440"/>
      <c r="T34" s="1440"/>
      <c r="U34" s="1440"/>
      <c r="V34" s="1440"/>
      <c r="W34" s="1440"/>
      <c r="X34" s="1440"/>
      <c r="Y34" s="1440"/>
      <c r="Z34" s="1440"/>
      <c r="AA34" s="1440"/>
      <c r="AB34" s="1440"/>
      <c r="AC34" s="1440"/>
      <c r="AD34" s="1440"/>
      <c r="AE34" s="1440"/>
      <c r="AF34" s="1440"/>
      <c r="AG34" s="1440"/>
      <c r="AH34" s="1440"/>
      <c r="AI34" s="1440"/>
      <c r="AJ34" s="1440"/>
      <c r="AK34" s="1440"/>
      <c r="AL34" s="1440"/>
      <c r="AM34" s="1440"/>
      <c r="AN34" s="1440"/>
      <c r="AO34" s="1440"/>
      <c r="AP34" s="1440"/>
      <c r="AQ34" s="1440"/>
      <c r="AR34" s="1440"/>
      <c r="AS34" s="1440"/>
      <c r="AT34" s="1440"/>
      <c r="AU34" s="1440"/>
      <c r="AV34" s="1440"/>
      <c r="AW34" s="1440"/>
      <c r="AX34" s="1440"/>
      <c r="AY34" s="1440"/>
      <c r="AZ34" s="1440"/>
      <c r="BA34" s="1440"/>
      <c r="BB34" s="1440"/>
      <c r="BC34" s="1440"/>
      <c r="BD34" s="1440"/>
      <c r="BE34" s="1440"/>
      <c r="BF34" s="1440"/>
      <c r="BG34" s="1440"/>
      <c r="BH34" s="1440"/>
      <c r="BI34" s="1440"/>
      <c r="BJ34" s="1440"/>
      <c r="BK34" s="1440"/>
      <c r="BL34" s="1440"/>
      <c r="BM34" s="1440"/>
      <c r="BN34" s="1440"/>
      <c r="BO34" s="1440"/>
      <c r="BP34" s="1440"/>
      <c r="BQ34" s="1440"/>
      <c r="BR34" s="1440"/>
      <c r="BS34" s="1440"/>
      <c r="BT34" s="1440"/>
      <c r="BU34" s="1440"/>
      <c r="BV34" s="1440"/>
      <c r="BW34" s="1440"/>
      <c r="BX34" s="1440"/>
      <c r="BY34" s="1440"/>
      <c r="BZ34" s="1440"/>
      <c r="CA34" s="1440"/>
      <c r="CB34" s="1440"/>
      <c r="CC34" s="1440"/>
      <c r="CD34" s="1440"/>
      <c r="CE34" s="1440"/>
      <c r="CF34" s="1440"/>
      <c r="CG34" s="1440"/>
      <c r="CH34" s="1440"/>
      <c r="CI34" s="1440"/>
      <c r="CJ34" s="1440"/>
      <c r="CK34" s="1440"/>
      <c r="CL34" s="1440"/>
      <c r="CM34" s="1440"/>
      <c r="CN34" s="1440"/>
      <c r="CO34" s="1440"/>
      <c r="CP34" s="1440"/>
      <c r="CQ34" s="1440"/>
      <c r="CR34" s="1440"/>
      <c r="CS34" s="1440"/>
      <c r="CT34" s="1440"/>
      <c r="CU34" s="1440"/>
      <c r="CV34" s="1440"/>
      <c r="CW34" s="1441"/>
      <c r="CX34" s="1392" t="s">
        <v>187</v>
      </c>
      <c r="CY34" s="1393"/>
      <c r="CZ34" s="1393"/>
      <c r="DA34" s="1393"/>
      <c r="DB34" s="1393"/>
      <c r="DC34" s="1393"/>
      <c r="DD34" s="1393"/>
      <c r="DE34" s="1393"/>
      <c r="DF34" s="1393"/>
      <c r="DG34" s="1393"/>
      <c r="DH34" s="1393"/>
      <c r="DI34" s="1394"/>
      <c r="DJ34" s="986">
        <v>92037491</v>
      </c>
      <c r="DK34" s="949">
        <f>89482519-491163</f>
        <v>88991356</v>
      </c>
      <c r="DL34" s="750">
        <v>83820570</v>
      </c>
    </row>
    <row r="35" spans="1:116" s="247" customFormat="1" ht="12.75" customHeight="1" x14ac:dyDescent="0.2">
      <c r="A35" s="64"/>
      <c r="B35" s="1392"/>
      <c r="C35" s="1393"/>
      <c r="D35" s="1393"/>
      <c r="E35" s="1393"/>
      <c r="F35" s="1393"/>
      <c r="G35" s="1393"/>
      <c r="H35" s="1393"/>
      <c r="I35" s="1393"/>
      <c r="J35" s="1393"/>
      <c r="K35" s="1393"/>
      <c r="L35" s="1393"/>
      <c r="M35" s="1394"/>
      <c r="N35" s="1306"/>
      <c r="O35" s="1440" t="s">
        <v>311</v>
      </c>
      <c r="P35" s="1440"/>
      <c r="Q35" s="1440"/>
      <c r="R35" s="1440"/>
      <c r="S35" s="1440"/>
      <c r="T35" s="1440"/>
      <c r="U35" s="1440"/>
      <c r="V35" s="1440"/>
      <c r="W35" s="1440"/>
      <c r="X35" s="1440"/>
      <c r="Y35" s="1440"/>
      <c r="Z35" s="1440"/>
      <c r="AA35" s="1440"/>
      <c r="AB35" s="1440"/>
      <c r="AC35" s="1440"/>
      <c r="AD35" s="1440"/>
      <c r="AE35" s="1440"/>
      <c r="AF35" s="1440"/>
      <c r="AG35" s="1440"/>
      <c r="AH35" s="1440"/>
      <c r="AI35" s="1440"/>
      <c r="AJ35" s="1440"/>
      <c r="AK35" s="1440"/>
      <c r="AL35" s="1440"/>
      <c r="AM35" s="1440"/>
      <c r="AN35" s="1440"/>
      <c r="AO35" s="1440"/>
      <c r="AP35" s="1440"/>
      <c r="AQ35" s="1440"/>
      <c r="AR35" s="1440"/>
      <c r="AS35" s="1440"/>
      <c r="AT35" s="1440"/>
      <c r="AU35" s="1440"/>
      <c r="AV35" s="1440"/>
      <c r="AW35" s="1440"/>
      <c r="AX35" s="1440"/>
      <c r="AY35" s="1440"/>
      <c r="AZ35" s="1440"/>
      <c r="BA35" s="1440"/>
      <c r="BB35" s="1440"/>
      <c r="BC35" s="1440"/>
      <c r="BD35" s="1440"/>
      <c r="BE35" s="1440"/>
      <c r="BF35" s="1440"/>
      <c r="BG35" s="1440"/>
      <c r="BH35" s="1440"/>
      <c r="BI35" s="1440"/>
      <c r="BJ35" s="1440"/>
      <c r="BK35" s="1440"/>
      <c r="BL35" s="1440"/>
      <c r="BM35" s="1440"/>
      <c r="BN35" s="1440"/>
      <c r="BO35" s="1440"/>
      <c r="BP35" s="1440"/>
      <c r="BQ35" s="1440"/>
      <c r="BR35" s="1440"/>
      <c r="BS35" s="1440"/>
      <c r="BT35" s="1440"/>
      <c r="BU35" s="1440"/>
      <c r="BV35" s="1440"/>
      <c r="BW35" s="1440"/>
      <c r="BX35" s="1440"/>
      <c r="BY35" s="1440"/>
      <c r="BZ35" s="1440"/>
      <c r="CA35" s="1440"/>
      <c r="CB35" s="1440"/>
      <c r="CC35" s="1440"/>
      <c r="CD35" s="1440"/>
      <c r="CE35" s="1440"/>
      <c r="CF35" s="1440"/>
      <c r="CG35" s="1440"/>
      <c r="CH35" s="1440"/>
      <c r="CI35" s="1440"/>
      <c r="CJ35" s="1440"/>
      <c r="CK35" s="1440"/>
      <c r="CL35" s="1440"/>
      <c r="CM35" s="1440"/>
      <c r="CN35" s="1440"/>
      <c r="CO35" s="1440"/>
      <c r="CP35" s="1440"/>
      <c r="CQ35" s="1440"/>
      <c r="CR35" s="1440"/>
      <c r="CS35" s="1440"/>
      <c r="CT35" s="1440"/>
      <c r="CU35" s="1440"/>
      <c r="CV35" s="1440"/>
      <c r="CW35" s="1441"/>
      <c r="CX35" s="1392" t="s">
        <v>186</v>
      </c>
      <c r="CY35" s="1393"/>
      <c r="CZ35" s="1393"/>
      <c r="DA35" s="1393"/>
      <c r="DB35" s="1393"/>
      <c r="DC35" s="1393"/>
      <c r="DD35" s="1393"/>
      <c r="DE35" s="1393"/>
      <c r="DF35" s="1393"/>
      <c r="DG35" s="1393"/>
      <c r="DH35" s="1393"/>
      <c r="DI35" s="1394"/>
      <c r="DJ35" s="986">
        <v>2170430</v>
      </c>
      <c r="DK35" s="949">
        <v>1596766</v>
      </c>
      <c r="DL35" s="750">
        <v>1565862</v>
      </c>
    </row>
    <row r="36" spans="1:116" ht="12.75" customHeight="1" x14ac:dyDescent="0.2">
      <c r="B36" s="1392" t="s">
        <v>191</v>
      </c>
      <c r="C36" s="1393"/>
      <c r="D36" s="1393"/>
      <c r="E36" s="1393"/>
      <c r="F36" s="1393"/>
      <c r="G36" s="1393"/>
      <c r="H36" s="1393"/>
      <c r="I36" s="1393"/>
      <c r="J36" s="1393"/>
      <c r="K36" s="1393"/>
      <c r="L36" s="1393"/>
      <c r="M36" s="1394"/>
      <c r="N36" s="1306"/>
      <c r="O36" s="1440" t="s">
        <v>312</v>
      </c>
      <c r="P36" s="1440"/>
      <c r="Q36" s="1440"/>
      <c r="R36" s="1440"/>
      <c r="S36" s="1440"/>
      <c r="T36" s="1440"/>
      <c r="U36" s="1440"/>
      <c r="V36" s="1440"/>
      <c r="W36" s="1440"/>
      <c r="X36" s="1440"/>
      <c r="Y36" s="1440"/>
      <c r="Z36" s="1440"/>
      <c r="AA36" s="1440"/>
      <c r="AB36" s="1440"/>
      <c r="AC36" s="1440"/>
      <c r="AD36" s="1440"/>
      <c r="AE36" s="1440"/>
      <c r="AF36" s="1440"/>
      <c r="AG36" s="1440"/>
      <c r="AH36" s="1440"/>
      <c r="AI36" s="1440"/>
      <c r="AJ36" s="1440"/>
      <c r="AK36" s="1440"/>
      <c r="AL36" s="1440"/>
      <c r="AM36" s="1440"/>
      <c r="AN36" s="1440"/>
      <c r="AO36" s="1440"/>
      <c r="AP36" s="1440"/>
      <c r="AQ36" s="1440"/>
      <c r="AR36" s="1440"/>
      <c r="AS36" s="1440"/>
      <c r="AT36" s="1440"/>
      <c r="AU36" s="1440"/>
      <c r="AV36" s="1440"/>
      <c r="AW36" s="1440"/>
      <c r="AX36" s="1440"/>
      <c r="AY36" s="1440"/>
      <c r="AZ36" s="1440"/>
      <c r="BA36" s="1440"/>
      <c r="BB36" s="1440"/>
      <c r="BC36" s="1440"/>
      <c r="BD36" s="1440"/>
      <c r="BE36" s="1440"/>
      <c r="BF36" s="1440"/>
      <c r="BG36" s="1440"/>
      <c r="BH36" s="1440"/>
      <c r="BI36" s="1440"/>
      <c r="BJ36" s="1440"/>
      <c r="BK36" s="1440"/>
      <c r="BL36" s="1440"/>
      <c r="BM36" s="1440"/>
      <c r="BN36" s="1440"/>
      <c r="BO36" s="1440"/>
      <c r="BP36" s="1440"/>
      <c r="BQ36" s="1440"/>
      <c r="BR36" s="1440"/>
      <c r="BS36" s="1440"/>
      <c r="BT36" s="1440"/>
      <c r="BU36" s="1440"/>
      <c r="BV36" s="1440"/>
      <c r="BW36" s="1440"/>
      <c r="BX36" s="1440"/>
      <c r="BY36" s="1440"/>
      <c r="BZ36" s="1440"/>
      <c r="CA36" s="1440"/>
      <c r="CB36" s="1440"/>
      <c r="CC36" s="1440"/>
      <c r="CD36" s="1440"/>
      <c r="CE36" s="1440"/>
      <c r="CF36" s="1440"/>
      <c r="CG36" s="1440"/>
      <c r="CH36" s="1440"/>
      <c r="CI36" s="1440"/>
      <c r="CJ36" s="1440"/>
      <c r="CK36" s="1440"/>
      <c r="CL36" s="1440"/>
      <c r="CM36" s="1440"/>
      <c r="CN36" s="1440"/>
      <c r="CO36" s="1440"/>
      <c r="CP36" s="1440"/>
      <c r="CQ36" s="1440"/>
      <c r="CR36" s="1440"/>
      <c r="CS36" s="1440"/>
      <c r="CT36" s="1440"/>
      <c r="CU36" s="1440"/>
      <c r="CV36" s="1440"/>
      <c r="CW36" s="1441"/>
      <c r="CX36" s="1392" t="s">
        <v>185</v>
      </c>
      <c r="CY36" s="1393"/>
      <c r="CZ36" s="1393"/>
      <c r="DA36" s="1393"/>
      <c r="DB36" s="1393"/>
      <c r="DC36" s="1393"/>
      <c r="DD36" s="1393"/>
      <c r="DE36" s="1393"/>
      <c r="DF36" s="1393"/>
      <c r="DG36" s="1393"/>
      <c r="DH36" s="1393"/>
      <c r="DI36" s="1394"/>
      <c r="DJ36" s="986">
        <v>3443262</v>
      </c>
      <c r="DK36" s="949">
        <v>3582067</v>
      </c>
      <c r="DL36" s="750">
        <v>3395011</v>
      </c>
    </row>
    <row r="37" spans="1:116" ht="24" customHeight="1" x14ac:dyDescent="0.2">
      <c r="B37" s="1392" t="s">
        <v>226</v>
      </c>
      <c r="C37" s="1393"/>
      <c r="D37" s="1393"/>
      <c r="E37" s="1393"/>
      <c r="F37" s="1393"/>
      <c r="G37" s="1393"/>
      <c r="H37" s="1393"/>
      <c r="I37" s="1393"/>
      <c r="J37" s="1393"/>
      <c r="K37" s="1393"/>
      <c r="L37" s="1393"/>
      <c r="M37" s="1394"/>
      <c r="N37" s="1273"/>
      <c r="O37" s="1440" t="s">
        <v>313</v>
      </c>
      <c r="P37" s="1440"/>
      <c r="Q37" s="1440"/>
      <c r="R37" s="1440"/>
      <c r="S37" s="1440"/>
      <c r="T37" s="1440"/>
      <c r="U37" s="1440"/>
      <c r="V37" s="1440"/>
      <c r="W37" s="1440"/>
      <c r="X37" s="1440"/>
      <c r="Y37" s="1440"/>
      <c r="Z37" s="1440"/>
      <c r="AA37" s="1440"/>
      <c r="AB37" s="1440"/>
      <c r="AC37" s="1440"/>
      <c r="AD37" s="1440"/>
      <c r="AE37" s="1440"/>
      <c r="AF37" s="1440"/>
      <c r="AG37" s="1440"/>
      <c r="AH37" s="1440"/>
      <c r="AI37" s="1440"/>
      <c r="AJ37" s="1440"/>
      <c r="AK37" s="1440"/>
      <c r="AL37" s="1440"/>
      <c r="AM37" s="1440"/>
      <c r="AN37" s="1440"/>
      <c r="AO37" s="1440"/>
      <c r="AP37" s="1440"/>
      <c r="AQ37" s="1440"/>
      <c r="AR37" s="1440"/>
      <c r="AS37" s="1440"/>
      <c r="AT37" s="1440"/>
      <c r="AU37" s="1440"/>
      <c r="AV37" s="1440"/>
      <c r="AW37" s="1440"/>
      <c r="AX37" s="1440"/>
      <c r="AY37" s="1440"/>
      <c r="AZ37" s="1440"/>
      <c r="BA37" s="1440"/>
      <c r="BB37" s="1440"/>
      <c r="BC37" s="1440"/>
      <c r="BD37" s="1440"/>
      <c r="BE37" s="1440"/>
      <c r="BF37" s="1440"/>
      <c r="BG37" s="1440"/>
      <c r="BH37" s="1440"/>
      <c r="BI37" s="1440"/>
      <c r="BJ37" s="1440"/>
      <c r="BK37" s="1440"/>
      <c r="BL37" s="1440"/>
      <c r="BM37" s="1440"/>
      <c r="BN37" s="1440"/>
      <c r="BO37" s="1440"/>
      <c r="BP37" s="1440"/>
      <c r="BQ37" s="1440"/>
      <c r="BR37" s="1440"/>
      <c r="BS37" s="1440"/>
      <c r="BT37" s="1440"/>
      <c r="BU37" s="1440"/>
      <c r="BV37" s="1440"/>
      <c r="BW37" s="1440"/>
      <c r="BX37" s="1440"/>
      <c r="BY37" s="1440"/>
      <c r="BZ37" s="1440"/>
      <c r="CA37" s="1440"/>
      <c r="CB37" s="1440"/>
      <c r="CC37" s="1440"/>
      <c r="CD37" s="1440"/>
      <c r="CE37" s="1440"/>
      <c r="CF37" s="1440"/>
      <c r="CG37" s="1440"/>
      <c r="CH37" s="1440"/>
      <c r="CI37" s="1440"/>
      <c r="CJ37" s="1440"/>
      <c r="CK37" s="1440"/>
      <c r="CL37" s="1440"/>
      <c r="CM37" s="1440"/>
      <c r="CN37" s="1440"/>
      <c r="CO37" s="1440"/>
      <c r="CP37" s="1440"/>
      <c r="CQ37" s="1440"/>
      <c r="CR37" s="1440"/>
      <c r="CS37" s="1440"/>
      <c r="CT37" s="1440"/>
      <c r="CU37" s="1440"/>
      <c r="CV37" s="1440"/>
      <c r="CW37" s="1441"/>
      <c r="CX37" s="1392" t="s">
        <v>184</v>
      </c>
      <c r="CY37" s="1393"/>
      <c r="CZ37" s="1393"/>
      <c r="DA37" s="1393"/>
      <c r="DB37" s="1393"/>
      <c r="DC37" s="1393"/>
      <c r="DD37" s="1393"/>
      <c r="DE37" s="1393"/>
      <c r="DF37" s="1393"/>
      <c r="DG37" s="1393"/>
      <c r="DH37" s="1393"/>
      <c r="DI37" s="1394"/>
      <c r="DJ37" s="949">
        <v>847</v>
      </c>
      <c r="DK37" s="949">
        <v>2782</v>
      </c>
      <c r="DL37" s="750">
        <v>10090</v>
      </c>
    </row>
    <row r="38" spans="1:116" ht="24" customHeight="1" x14ac:dyDescent="0.2">
      <c r="B38" s="1392"/>
      <c r="C38" s="1486"/>
      <c r="D38" s="1486"/>
      <c r="E38" s="1486"/>
      <c r="F38" s="1486"/>
      <c r="G38" s="1486"/>
      <c r="H38" s="1486"/>
      <c r="I38" s="1486"/>
      <c r="J38" s="1486"/>
      <c r="K38" s="1486"/>
      <c r="L38" s="1486"/>
      <c r="M38" s="1487"/>
      <c r="N38" s="1275"/>
      <c r="O38" s="1440" t="s">
        <v>314</v>
      </c>
      <c r="P38" s="1440"/>
      <c r="Q38" s="1440"/>
      <c r="R38" s="1440"/>
      <c r="S38" s="1440"/>
      <c r="T38" s="1440"/>
      <c r="U38" s="1440"/>
      <c r="V38" s="1440"/>
      <c r="W38" s="1440"/>
      <c r="X38" s="1440"/>
      <c r="Y38" s="1440"/>
      <c r="Z38" s="1440"/>
      <c r="AA38" s="1440"/>
      <c r="AB38" s="1440"/>
      <c r="AC38" s="1440"/>
      <c r="AD38" s="1440"/>
      <c r="AE38" s="1440"/>
      <c r="AF38" s="1440"/>
      <c r="AG38" s="1440"/>
      <c r="AH38" s="1440"/>
      <c r="AI38" s="1440"/>
      <c r="AJ38" s="1440"/>
      <c r="AK38" s="1440"/>
      <c r="AL38" s="1440"/>
      <c r="AM38" s="1440"/>
      <c r="AN38" s="1440"/>
      <c r="AO38" s="1440"/>
      <c r="AP38" s="1440"/>
      <c r="AQ38" s="1440"/>
      <c r="AR38" s="1440"/>
      <c r="AS38" s="1440"/>
      <c r="AT38" s="1440"/>
      <c r="AU38" s="1440"/>
      <c r="AV38" s="1440"/>
      <c r="AW38" s="1440"/>
      <c r="AX38" s="1440"/>
      <c r="AY38" s="1440"/>
      <c r="AZ38" s="1440"/>
      <c r="BA38" s="1440"/>
      <c r="BB38" s="1440"/>
      <c r="BC38" s="1440"/>
      <c r="BD38" s="1440"/>
      <c r="BE38" s="1440"/>
      <c r="BF38" s="1440"/>
      <c r="BG38" s="1440"/>
      <c r="BH38" s="1440"/>
      <c r="BI38" s="1440"/>
      <c r="BJ38" s="1440"/>
      <c r="BK38" s="1440"/>
      <c r="BL38" s="1440"/>
      <c r="BM38" s="1440"/>
      <c r="BN38" s="1440"/>
      <c r="BO38" s="1440"/>
      <c r="BP38" s="1440"/>
      <c r="BQ38" s="1440"/>
      <c r="BR38" s="1440"/>
      <c r="BS38" s="1440"/>
      <c r="BT38" s="1440"/>
      <c r="BU38" s="1440"/>
      <c r="BV38" s="1440"/>
      <c r="BW38" s="1440"/>
      <c r="BX38" s="1440"/>
      <c r="BY38" s="1440"/>
      <c r="BZ38" s="1440"/>
      <c r="CA38" s="1440"/>
      <c r="CB38" s="1440"/>
      <c r="CC38" s="1440"/>
      <c r="CD38" s="1440"/>
      <c r="CE38" s="1440"/>
      <c r="CF38" s="1440"/>
      <c r="CG38" s="1440"/>
      <c r="CH38" s="1440"/>
      <c r="CI38" s="1440"/>
      <c r="CJ38" s="1440"/>
      <c r="CK38" s="1440"/>
      <c r="CL38" s="1440"/>
      <c r="CM38" s="1440"/>
      <c r="CN38" s="1440"/>
      <c r="CO38" s="1440"/>
      <c r="CP38" s="1440"/>
      <c r="CQ38" s="1440"/>
      <c r="CR38" s="1440"/>
      <c r="CS38" s="1440"/>
      <c r="CT38" s="1440"/>
      <c r="CU38" s="1440"/>
      <c r="CV38" s="1440"/>
      <c r="CW38" s="1441"/>
      <c r="CX38" s="1392" t="s">
        <v>242</v>
      </c>
      <c r="CY38" s="1486"/>
      <c r="CZ38" s="1486"/>
      <c r="DA38" s="1486"/>
      <c r="DB38" s="1486"/>
      <c r="DC38" s="1486"/>
      <c r="DD38" s="1486"/>
      <c r="DE38" s="1486"/>
      <c r="DF38" s="1486"/>
      <c r="DG38" s="1486"/>
      <c r="DH38" s="1486"/>
      <c r="DI38" s="1487"/>
      <c r="DJ38" s="949">
        <v>481548</v>
      </c>
      <c r="DK38" s="949">
        <v>334349</v>
      </c>
      <c r="DL38" s="750">
        <v>177948</v>
      </c>
    </row>
    <row r="39" spans="1:116" ht="24.75" customHeight="1" x14ac:dyDescent="0.2">
      <c r="B39" s="1392"/>
      <c r="C39" s="1393"/>
      <c r="D39" s="1393"/>
      <c r="E39" s="1393"/>
      <c r="F39" s="1393"/>
      <c r="G39" s="1393"/>
      <c r="H39" s="1393"/>
      <c r="I39" s="1393"/>
      <c r="J39" s="1393"/>
      <c r="K39" s="1393"/>
      <c r="L39" s="1393"/>
      <c r="M39" s="1394"/>
      <c r="N39" s="1276"/>
      <c r="O39" s="1399"/>
      <c r="P39" s="1399"/>
      <c r="Q39" s="1399"/>
      <c r="R39" s="1399"/>
      <c r="S39" s="1399"/>
      <c r="T39" s="1399"/>
      <c r="U39" s="1399"/>
      <c r="V39" s="1399"/>
      <c r="W39" s="1399"/>
      <c r="X39" s="1399"/>
      <c r="Y39" s="1399"/>
      <c r="Z39" s="1399"/>
      <c r="AA39" s="1399"/>
      <c r="AB39" s="1399"/>
      <c r="AC39" s="1399"/>
      <c r="AD39" s="1399"/>
      <c r="AE39" s="1399"/>
      <c r="AF39" s="1399"/>
      <c r="AG39" s="1399"/>
      <c r="AH39" s="1399"/>
      <c r="AI39" s="1399"/>
      <c r="AJ39" s="1399"/>
      <c r="AK39" s="1399"/>
      <c r="AL39" s="1399"/>
      <c r="AM39" s="1399"/>
      <c r="AN39" s="1399"/>
      <c r="AO39" s="1399"/>
      <c r="AP39" s="1399"/>
      <c r="AQ39" s="1399"/>
      <c r="AR39" s="1399"/>
      <c r="AS39" s="1399"/>
      <c r="AT39" s="1399"/>
      <c r="AU39" s="1399"/>
      <c r="AV39" s="1399"/>
      <c r="AW39" s="1399"/>
      <c r="AX39" s="1399"/>
      <c r="AY39" s="1399"/>
      <c r="AZ39" s="1399"/>
      <c r="BA39" s="1399"/>
      <c r="BB39" s="1399"/>
      <c r="BC39" s="1399"/>
      <c r="BD39" s="1399"/>
      <c r="BE39" s="1399"/>
      <c r="BF39" s="1399"/>
      <c r="BG39" s="1399"/>
      <c r="BH39" s="1399"/>
      <c r="BI39" s="1399"/>
      <c r="BJ39" s="1399"/>
      <c r="BK39" s="1399"/>
      <c r="BL39" s="1399"/>
      <c r="BM39" s="1399"/>
      <c r="BN39" s="1399"/>
      <c r="BO39" s="1399"/>
      <c r="BP39" s="1399"/>
      <c r="BQ39" s="1399"/>
      <c r="BR39" s="1399"/>
      <c r="BS39" s="1399"/>
      <c r="BT39" s="1399"/>
      <c r="BU39" s="1399"/>
      <c r="BV39" s="1399"/>
      <c r="BW39" s="1399"/>
      <c r="BX39" s="1399"/>
      <c r="BY39" s="1399"/>
      <c r="BZ39" s="1399"/>
      <c r="CA39" s="1399"/>
      <c r="CB39" s="1399"/>
      <c r="CC39" s="1399"/>
      <c r="CD39" s="1399"/>
      <c r="CE39" s="1399"/>
      <c r="CF39" s="1399"/>
      <c r="CG39" s="1399"/>
      <c r="CH39" s="1399"/>
      <c r="CI39" s="1399"/>
      <c r="CJ39" s="1399"/>
      <c r="CK39" s="1399"/>
      <c r="CL39" s="1399"/>
      <c r="CM39" s="1399"/>
      <c r="CN39" s="1399"/>
      <c r="CO39" s="1399"/>
      <c r="CP39" s="1399"/>
      <c r="CQ39" s="1399"/>
      <c r="CR39" s="1399"/>
      <c r="CS39" s="1399"/>
      <c r="CT39" s="1399"/>
      <c r="CU39" s="1399"/>
      <c r="CV39" s="1399"/>
      <c r="CW39" s="1426"/>
      <c r="CX39" s="1392" t="s">
        <v>262</v>
      </c>
      <c r="CY39" s="1393"/>
      <c r="CZ39" s="1393"/>
      <c r="DA39" s="1393"/>
      <c r="DB39" s="1393"/>
      <c r="DC39" s="1393"/>
      <c r="DD39" s="1393"/>
      <c r="DE39" s="1393"/>
      <c r="DF39" s="1393"/>
      <c r="DG39" s="1393"/>
      <c r="DH39" s="1393"/>
      <c r="DI39" s="1394"/>
      <c r="DJ39" s="987">
        <v>944420</v>
      </c>
      <c r="DK39" s="987">
        <v>491163</v>
      </c>
      <c r="DL39" s="988"/>
    </row>
    <row r="40" spans="1:116" ht="12.75" customHeight="1" x14ac:dyDescent="0.2">
      <c r="B40" s="1392" t="s">
        <v>190</v>
      </c>
      <c r="C40" s="1393"/>
      <c r="D40" s="1393"/>
      <c r="E40" s="1393"/>
      <c r="F40" s="1393"/>
      <c r="G40" s="1393"/>
      <c r="H40" s="1393"/>
      <c r="I40" s="1393"/>
      <c r="J40" s="1393"/>
      <c r="K40" s="1393"/>
      <c r="L40" s="1393"/>
      <c r="M40" s="1394"/>
      <c r="N40" s="1306"/>
      <c r="O40" s="1440" t="s">
        <v>315</v>
      </c>
      <c r="P40" s="1440"/>
      <c r="Q40" s="1440"/>
      <c r="R40" s="1440"/>
      <c r="S40" s="1440"/>
      <c r="T40" s="1440"/>
      <c r="U40" s="1440"/>
      <c r="V40" s="1440"/>
      <c r="W40" s="1440"/>
      <c r="X40" s="1440"/>
      <c r="Y40" s="1440"/>
      <c r="Z40" s="1440"/>
      <c r="AA40" s="1440"/>
      <c r="AB40" s="1440"/>
      <c r="AC40" s="1440"/>
      <c r="AD40" s="1440"/>
      <c r="AE40" s="1440"/>
      <c r="AF40" s="1440"/>
      <c r="AG40" s="1440"/>
      <c r="AH40" s="1440"/>
      <c r="AI40" s="1440"/>
      <c r="AJ40" s="1440"/>
      <c r="AK40" s="1440"/>
      <c r="AL40" s="1440"/>
      <c r="AM40" s="1440"/>
      <c r="AN40" s="1440"/>
      <c r="AO40" s="1440"/>
      <c r="AP40" s="1440"/>
      <c r="AQ40" s="1440"/>
      <c r="AR40" s="1440"/>
      <c r="AS40" s="1440"/>
      <c r="AT40" s="1440"/>
      <c r="AU40" s="1440"/>
      <c r="AV40" s="1440"/>
      <c r="AW40" s="1440"/>
      <c r="AX40" s="1440"/>
      <c r="AY40" s="1440"/>
      <c r="AZ40" s="1440"/>
      <c r="BA40" s="1440"/>
      <c r="BB40" s="1440"/>
      <c r="BC40" s="1440"/>
      <c r="BD40" s="1440"/>
      <c r="BE40" s="1440"/>
      <c r="BF40" s="1440"/>
      <c r="BG40" s="1440"/>
      <c r="BH40" s="1440"/>
      <c r="BI40" s="1440"/>
      <c r="BJ40" s="1440"/>
      <c r="BK40" s="1440"/>
      <c r="BL40" s="1440"/>
      <c r="BM40" s="1440"/>
      <c r="BN40" s="1440"/>
      <c r="BO40" s="1440"/>
      <c r="BP40" s="1440"/>
      <c r="BQ40" s="1440"/>
      <c r="BR40" s="1440"/>
      <c r="BS40" s="1440"/>
      <c r="BT40" s="1440"/>
      <c r="BU40" s="1440"/>
      <c r="BV40" s="1440"/>
      <c r="BW40" s="1440"/>
      <c r="BX40" s="1440"/>
      <c r="BY40" s="1440"/>
      <c r="BZ40" s="1440"/>
      <c r="CA40" s="1440"/>
      <c r="CB40" s="1440"/>
      <c r="CC40" s="1440"/>
      <c r="CD40" s="1440"/>
      <c r="CE40" s="1440"/>
      <c r="CF40" s="1440"/>
      <c r="CG40" s="1440"/>
      <c r="CH40" s="1440"/>
      <c r="CI40" s="1440"/>
      <c r="CJ40" s="1440"/>
      <c r="CK40" s="1440"/>
      <c r="CL40" s="1440"/>
      <c r="CM40" s="1440"/>
      <c r="CN40" s="1440"/>
      <c r="CO40" s="1440"/>
      <c r="CP40" s="1440"/>
      <c r="CQ40" s="1440"/>
      <c r="CR40" s="1440"/>
      <c r="CS40" s="1440"/>
      <c r="CT40" s="1440"/>
      <c r="CU40" s="1440"/>
      <c r="CV40" s="1440"/>
      <c r="CW40" s="1441"/>
      <c r="CX40" s="1392" t="s">
        <v>183</v>
      </c>
      <c r="CY40" s="1393"/>
      <c r="CZ40" s="1393"/>
      <c r="DA40" s="1393"/>
      <c r="DB40" s="1393"/>
      <c r="DC40" s="1393"/>
      <c r="DD40" s="1393"/>
      <c r="DE40" s="1393"/>
      <c r="DF40" s="1393"/>
      <c r="DG40" s="1393"/>
      <c r="DH40" s="1393"/>
      <c r="DI40" s="1394"/>
      <c r="DJ40" s="949">
        <v>0</v>
      </c>
      <c r="DK40" s="949">
        <v>0</v>
      </c>
      <c r="DL40" s="750">
        <v>0</v>
      </c>
    </row>
    <row r="41" spans="1:116" ht="12.75" customHeight="1" x14ac:dyDescent="0.2">
      <c r="B41" s="1392"/>
      <c r="C41" s="1393"/>
      <c r="D41" s="1393"/>
      <c r="E41" s="1393"/>
      <c r="F41" s="1393"/>
      <c r="G41" s="1393"/>
      <c r="H41" s="1393"/>
      <c r="I41" s="1393"/>
      <c r="J41" s="1393"/>
      <c r="K41" s="1393"/>
      <c r="L41" s="1393"/>
      <c r="M41" s="1394"/>
      <c r="N41" s="1485" t="s">
        <v>316</v>
      </c>
      <c r="O41" s="1440"/>
      <c r="P41" s="1440"/>
      <c r="Q41" s="1440"/>
      <c r="R41" s="1440"/>
      <c r="S41" s="1440"/>
      <c r="T41" s="1440"/>
      <c r="U41" s="1440"/>
      <c r="V41" s="1440"/>
      <c r="W41" s="1440"/>
      <c r="X41" s="1440"/>
      <c r="Y41" s="1440"/>
      <c r="Z41" s="1440"/>
      <c r="AA41" s="1440"/>
      <c r="AB41" s="1440"/>
      <c r="AC41" s="1440"/>
      <c r="AD41" s="1440"/>
      <c r="AE41" s="1440"/>
      <c r="AF41" s="1440"/>
      <c r="AG41" s="1440"/>
      <c r="AH41" s="1440"/>
      <c r="AI41" s="1440"/>
      <c r="AJ41" s="1440"/>
      <c r="AK41" s="1440"/>
      <c r="AL41" s="1440"/>
      <c r="AM41" s="1440"/>
      <c r="AN41" s="1440"/>
      <c r="AO41" s="1440"/>
      <c r="AP41" s="1440"/>
      <c r="AQ41" s="1440"/>
      <c r="AR41" s="1440"/>
      <c r="AS41" s="1440"/>
      <c r="AT41" s="1440"/>
      <c r="AU41" s="1440"/>
      <c r="AV41" s="1440"/>
      <c r="AW41" s="1440"/>
      <c r="AX41" s="1440"/>
      <c r="AY41" s="1440"/>
      <c r="AZ41" s="1440"/>
      <c r="BA41" s="1440"/>
      <c r="BB41" s="1440"/>
      <c r="BC41" s="1440"/>
      <c r="BD41" s="1440"/>
      <c r="BE41" s="1440"/>
      <c r="BF41" s="1440"/>
      <c r="BG41" s="1440"/>
      <c r="BH41" s="1440"/>
      <c r="BI41" s="1440"/>
      <c r="BJ41" s="1440"/>
      <c r="BK41" s="1440"/>
      <c r="BL41" s="1440"/>
      <c r="BM41" s="1440"/>
      <c r="BN41" s="1440"/>
      <c r="BO41" s="1440"/>
      <c r="BP41" s="1440"/>
      <c r="BQ41" s="1440"/>
      <c r="BR41" s="1440"/>
      <c r="BS41" s="1440"/>
      <c r="BT41" s="1440"/>
      <c r="BU41" s="1440"/>
      <c r="BV41" s="1440"/>
      <c r="BW41" s="1440"/>
      <c r="BX41" s="1440"/>
      <c r="BY41" s="1440"/>
      <c r="BZ41" s="1440"/>
      <c r="CA41" s="1440"/>
      <c r="CB41" s="1440"/>
      <c r="CC41" s="1440"/>
      <c r="CD41" s="1440"/>
      <c r="CE41" s="1440"/>
      <c r="CF41" s="1440"/>
      <c r="CG41" s="1440"/>
      <c r="CH41" s="1440"/>
      <c r="CI41" s="1440"/>
      <c r="CJ41" s="1440"/>
      <c r="CK41" s="1440"/>
      <c r="CL41" s="1440"/>
      <c r="CM41" s="1440"/>
      <c r="CN41" s="1440"/>
      <c r="CO41" s="1440"/>
      <c r="CP41" s="1440"/>
      <c r="CQ41" s="1440"/>
      <c r="CR41" s="1440"/>
      <c r="CS41" s="1440"/>
      <c r="CT41" s="1440"/>
      <c r="CU41" s="1440"/>
      <c r="CV41" s="1440"/>
      <c r="CW41" s="1441"/>
      <c r="CX41" s="1392" t="s">
        <v>229</v>
      </c>
      <c r="CY41" s="1393"/>
      <c r="CZ41" s="1393"/>
      <c r="DA41" s="1393"/>
      <c r="DB41" s="1393"/>
      <c r="DC41" s="1393"/>
      <c r="DD41" s="1393"/>
      <c r="DE41" s="1393"/>
      <c r="DF41" s="1393"/>
      <c r="DG41" s="1393"/>
      <c r="DH41" s="1393"/>
      <c r="DI41" s="1394"/>
      <c r="DJ41" s="949">
        <v>0</v>
      </c>
      <c r="DK41" s="949">
        <v>0</v>
      </c>
      <c r="DL41" s="750">
        <v>0</v>
      </c>
    </row>
    <row r="42" spans="1:116" ht="12.75" customHeight="1" x14ac:dyDescent="0.2">
      <c r="B42" s="1392"/>
      <c r="C42" s="1393"/>
      <c r="D42" s="1393"/>
      <c r="E42" s="1393"/>
      <c r="F42" s="1393"/>
      <c r="G42" s="1393"/>
      <c r="H42" s="1393"/>
      <c r="I42" s="1393"/>
      <c r="J42" s="1393"/>
      <c r="K42" s="1393"/>
      <c r="L42" s="1393"/>
      <c r="M42" s="1394"/>
      <c r="N42" s="1485" t="s">
        <v>317</v>
      </c>
      <c r="O42" s="1440"/>
      <c r="P42" s="1440"/>
      <c r="Q42" s="1440"/>
      <c r="R42" s="1440"/>
      <c r="S42" s="1440"/>
      <c r="T42" s="1440"/>
      <c r="U42" s="1440"/>
      <c r="V42" s="1440"/>
      <c r="W42" s="1440"/>
      <c r="X42" s="1440"/>
      <c r="Y42" s="1440"/>
      <c r="Z42" s="1440"/>
      <c r="AA42" s="1440"/>
      <c r="AB42" s="1440"/>
      <c r="AC42" s="1440"/>
      <c r="AD42" s="1440"/>
      <c r="AE42" s="1440"/>
      <c r="AF42" s="1440"/>
      <c r="AG42" s="1440"/>
      <c r="AH42" s="1440"/>
      <c r="AI42" s="1440"/>
      <c r="AJ42" s="1440"/>
      <c r="AK42" s="1440"/>
      <c r="AL42" s="1440"/>
      <c r="AM42" s="1440"/>
      <c r="AN42" s="1440"/>
      <c r="AO42" s="1440"/>
      <c r="AP42" s="1440"/>
      <c r="AQ42" s="1440"/>
      <c r="AR42" s="1440"/>
      <c r="AS42" s="1440"/>
      <c r="AT42" s="1440"/>
      <c r="AU42" s="1440"/>
      <c r="AV42" s="1440"/>
      <c r="AW42" s="1440"/>
      <c r="AX42" s="1440"/>
      <c r="AY42" s="1440"/>
      <c r="AZ42" s="1440"/>
      <c r="BA42" s="1440"/>
      <c r="BB42" s="1440"/>
      <c r="BC42" s="1440"/>
      <c r="BD42" s="1440"/>
      <c r="BE42" s="1440"/>
      <c r="BF42" s="1440"/>
      <c r="BG42" s="1440"/>
      <c r="BH42" s="1440"/>
      <c r="BI42" s="1440"/>
      <c r="BJ42" s="1440"/>
      <c r="BK42" s="1440"/>
      <c r="BL42" s="1440"/>
      <c r="BM42" s="1440"/>
      <c r="BN42" s="1440"/>
      <c r="BO42" s="1440"/>
      <c r="BP42" s="1440"/>
      <c r="BQ42" s="1440"/>
      <c r="BR42" s="1440"/>
      <c r="BS42" s="1440"/>
      <c r="BT42" s="1440"/>
      <c r="BU42" s="1440"/>
      <c r="BV42" s="1440"/>
      <c r="BW42" s="1440"/>
      <c r="BX42" s="1440"/>
      <c r="BY42" s="1440"/>
      <c r="BZ42" s="1440"/>
      <c r="CA42" s="1440"/>
      <c r="CB42" s="1440"/>
      <c r="CC42" s="1440"/>
      <c r="CD42" s="1440"/>
      <c r="CE42" s="1440"/>
      <c r="CF42" s="1440"/>
      <c r="CG42" s="1440"/>
      <c r="CH42" s="1440"/>
      <c r="CI42" s="1440"/>
      <c r="CJ42" s="1440"/>
      <c r="CK42" s="1440"/>
      <c r="CL42" s="1440"/>
      <c r="CM42" s="1440"/>
      <c r="CN42" s="1440"/>
      <c r="CO42" s="1440"/>
      <c r="CP42" s="1440"/>
      <c r="CQ42" s="1440"/>
      <c r="CR42" s="1440"/>
      <c r="CS42" s="1440"/>
      <c r="CT42" s="1440"/>
      <c r="CU42" s="1440"/>
      <c r="CV42" s="1440"/>
      <c r="CW42" s="1441"/>
      <c r="CX42" s="1392" t="s">
        <v>230</v>
      </c>
      <c r="CY42" s="1393"/>
      <c r="CZ42" s="1393"/>
      <c r="DA42" s="1393"/>
      <c r="DB42" s="1393"/>
      <c r="DC42" s="1393"/>
      <c r="DD42" s="1393"/>
      <c r="DE42" s="1393"/>
      <c r="DF42" s="1393"/>
      <c r="DG42" s="1393"/>
      <c r="DH42" s="1393"/>
      <c r="DI42" s="1394"/>
      <c r="DJ42" s="949">
        <v>0</v>
      </c>
      <c r="DK42" s="949">
        <v>0</v>
      </c>
      <c r="DL42" s="750">
        <v>0</v>
      </c>
    </row>
    <row r="43" spans="1:116" x14ac:dyDescent="0.2">
      <c r="B43" s="1392"/>
      <c r="C43" s="1393"/>
      <c r="D43" s="1393"/>
      <c r="E43" s="1393"/>
      <c r="F43" s="1393"/>
      <c r="G43" s="1393"/>
      <c r="H43" s="1393"/>
      <c r="I43" s="1393"/>
      <c r="J43" s="1393"/>
      <c r="K43" s="1393"/>
      <c r="L43" s="1393"/>
      <c r="M43" s="1394"/>
      <c r="N43" s="1276"/>
      <c r="O43" s="1399"/>
      <c r="P43" s="1399"/>
      <c r="Q43" s="1399"/>
      <c r="R43" s="1399"/>
      <c r="S43" s="1399"/>
      <c r="T43" s="1399"/>
      <c r="U43" s="1399"/>
      <c r="V43" s="1399"/>
      <c r="W43" s="1399"/>
      <c r="X43" s="1399"/>
      <c r="Y43" s="1399"/>
      <c r="Z43" s="1399"/>
      <c r="AA43" s="1399"/>
      <c r="AB43" s="1399"/>
      <c r="AC43" s="1399"/>
      <c r="AD43" s="1399"/>
      <c r="AE43" s="1399"/>
      <c r="AF43" s="1399"/>
      <c r="AG43" s="1399"/>
      <c r="AH43" s="1399"/>
      <c r="AI43" s="1399"/>
      <c r="AJ43" s="1399"/>
      <c r="AK43" s="1399"/>
      <c r="AL43" s="1399"/>
      <c r="AM43" s="1399"/>
      <c r="AN43" s="1399"/>
      <c r="AO43" s="1399"/>
      <c r="AP43" s="1399"/>
      <c r="AQ43" s="1399"/>
      <c r="AR43" s="1399"/>
      <c r="AS43" s="1399"/>
      <c r="AT43" s="1399"/>
      <c r="AU43" s="1399"/>
      <c r="AV43" s="1399"/>
      <c r="AW43" s="1399"/>
      <c r="AX43" s="1399"/>
      <c r="AY43" s="1399"/>
      <c r="AZ43" s="1399"/>
      <c r="BA43" s="1399"/>
      <c r="BB43" s="1399"/>
      <c r="BC43" s="1399"/>
      <c r="BD43" s="1399"/>
      <c r="BE43" s="1399"/>
      <c r="BF43" s="1399"/>
      <c r="BG43" s="1399"/>
      <c r="BH43" s="1399"/>
      <c r="BI43" s="1399"/>
      <c r="BJ43" s="1399"/>
      <c r="BK43" s="1399"/>
      <c r="BL43" s="1399"/>
      <c r="BM43" s="1399"/>
      <c r="BN43" s="1399"/>
      <c r="BO43" s="1399"/>
      <c r="BP43" s="1399"/>
      <c r="BQ43" s="1399"/>
      <c r="BR43" s="1399"/>
      <c r="BS43" s="1399"/>
      <c r="BT43" s="1399"/>
      <c r="BU43" s="1399"/>
      <c r="BV43" s="1399"/>
      <c r="BW43" s="1399"/>
      <c r="BX43" s="1399"/>
      <c r="BY43" s="1399"/>
      <c r="BZ43" s="1399"/>
      <c r="CA43" s="1399"/>
      <c r="CB43" s="1399"/>
      <c r="CC43" s="1399"/>
      <c r="CD43" s="1399"/>
      <c r="CE43" s="1399"/>
      <c r="CF43" s="1399"/>
      <c r="CG43" s="1399"/>
      <c r="CH43" s="1399"/>
      <c r="CI43" s="1399"/>
      <c r="CJ43" s="1399"/>
      <c r="CK43" s="1399"/>
      <c r="CL43" s="1399"/>
      <c r="CM43" s="1399"/>
      <c r="CN43" s="1399"/>
      <c r="CO43" s="1399"/>
      <c r="CP43" s="1399"/>
      <c r="CQ43" s="1399"/>
      <c r="CR43" s="1399"/>
      <c r="CS43" s="1399"/>
      <c r="CT43" s="1399"/>
      <c r="CU43" s="1399"/>
      <c r="CV43" s="1399"/>
      <c r="CW43" s="1426"/>
      <c r="CX43" s="1392"/>
      <c r="CY43" s="1393"/>
      <c r="CZ43" s="1393"/>
      <c r="DA43" s="1393"/>
      <c r="DB43" s="1393"/>
      <c r="DC43" s="1393"/>
      <c r="DD43" s="1393"/>
      <c r="DE43" s="1393"/>
      <c r="DF43" s="1393"/>
      <c r="DG43" s="1393"/>
      <c r="DH43" s="1393"/>
      <c r="DI43" s="1394"/>
      <c r="DJ43" s="987"/>
      <c r="DK43" s="987"/>
      <c r="DL43" s="988"/>
    </row>
    <row r="44" spans="1:116" ht="12.75" customHeight="1" x14ac:dyDescent="0.2">
      <c r="B44" s="1392" t="s">
        <v>199</v>
      </c>
      <c r="C44" s="1393"/>
      <c r="D44" s="1393"/>
      <c r="E44" s="1393"/>
      <c r="F44" s="1393"/>
      <c r="G44" s="1393"/>
      <c r="H44" s="1393"/>
      <c r="I44" s="1393"/>
      <c r="J44" s="1393"/>
      <c r="K44" s="1393"/>
      <c r="L44" s="1393"/>
      <c r="M44" s="1394"/>
      <c r="N44" s="1306"/>
      <c r="O44" s="1440" t="s">
        <v>318</v>
      </c>
      <c r="P44" s="1440"/>
      <c r="Q44" s="1440"/>
      <c r="R44" s="1440"/>
      <c r="S44" s="1440"/>
      <c r="T44" s="1440"/>
      <c r="U44" s="1440"/>
      <c r="V44" s="1440"/>
      <c r="W44" s="1440"/>
      <c r="X44" s="1440"/>
      <c r="Y44" s="1440"/>
      <c r="Z44" s="1440"/>
      <c r="AA44" s="1440"/>
      <c r="AB44" s="1440"/>
      <c r="AC44" s="1440"/>
      <c r="AD44" s="1440"/>
      <c r="AE44" s="1440"/>
      <c r="AF44" s="1440"/>
      <c r="AG44" s="1440"/>
      <c r="AH44" s="1440"/>
      <c r="AI44" s="1440"/>
      <c r="AJ44" s="1440"/>
      <c r="AK44" s="1440"/>
      <c r="AL44" s="1440"/>
      <c r="AM44" s="1440"/>
      <c r="AN44" s="1440"/>
      <c r="AO44" s="1440"/>
      <c r="AP44" s="1440"/>
      <c r="AQ44" s="1440"/>
      <c r="AR44" s="1440"/>
      <c r="AS44" s="1440"/>
      <c r="AT44" s="1440"/>
      <c r="AU44" s="1440"/>
      <c r="AV44" s="1440"/>
      <c r="AW44" s="1440"/>
      <c r="AX44" s="1440"/>
      <c r="AY44" s="1440"/>
      <c r="AZ44" s="1440"/>
      <c r="BA44" s="1440"/>
      <c r="BB44" s="1440"/>
      <c r="BC44" s="1440"/>
      <c r="BD44" s="1440"/>
      <c r="BE44" s="1440"/>
      <c r="BF44" s="1440"/>
      <c r="BG44" s="1440"/>
      <c r="BH44" s="1440"/>
      <c r="BI44" s="1440"/>
      <c r="BJ44" s="1440"/>
      <c r="BK44" s="1440"/>
      <c r="BL44" s="1440"/>
      <c r="BM44" s="1440"/>
      <c r="BN44" s="1440"/>
      <c r="BO44" s="1440"/>
      <c r="BP44" s="1440"/>
      <c r="BQ44" s="1440"/>
      <c r="BR44" s="1440"/>
      <c r="BS44" s="1440"/>
      <c r="BT44" s="1440"/>
      <c r="BU44" s="1440"/>
      <c r="BV44" s="1440"/>
      <c r="BW44" s="1440"/>
      <c r="BX44" s="1440"/>
      <c r="BY44" s="1440"/>
      <c r="BZ44" s="1440"/>
      <c r="CA44" s="1440"/>
      <c r="CB44" s="1440"/>
      <c r="CC44" s="1440"/>
      <c r="CD44" s="1440"/>
      <c r="CE44" s="1440"/>
      <c r="CF44" s="1440"/>
      <c r="CG44" s="1440"/>
      <c r="CH44" s="1440"/>
      <c r="CI44" s="1440"/>
      <c r="CJ44" s="1440"/>
      <c r="CK44" s="1440"/>
      <c r="CL44" s="1440"/>
      <c r="CM44" s="1440"/>
      <c r="CN44" s="1440"/>
      <c r="CO44" s="1440"/>
      <c r="CP44" s="1440"/>
      <c r="CQ44" s="1440"/>
      <c r="CR44" s="1440"/>
      <c r="CS44" s="1440"/>
      <c r="CT44" s="1440"/>
      <c r="CU44" s="1440"/>
      <c r="CV44" s="1440"/>
      <c r="CW44" s="1441"/>
      <c r="CX44" s="1392" t="s">
        <v>182</v>
      </c>
      <c r="CY44" s="1393"/>
      <c r="CZ44" s="1393"/>
      <c r="DA44" s="1393"/>
      <c r="DB44" s="1393"/>
      <c r="DC44" s="1393"/>
      <c r="DD44" s="1393"/>
      <c r="DE44" s="1393"/>
      <c r="DF44" s="1393"/>
      <c r="DG44" s="1393"/>
      <c r="DH44" s="1393"/>
      <c r="DI44" s="1394"/>
      <c r="DJ44" s="987">
        <f>SUM(DJ45:DJ49)</f>
        <v>228536</v>
      </c>
      <c r="DK44" s="987">
        <f>SUM(DK45:DK49)</f>
        <v>254724</v>
      </c>
      <c r="DL44" s="989">
        <f>SUM(DL45:DL49)</f>
        <v>1377090</v>
      </c>
    </row>
    <row r="45" spans="1:116" ht="12.75" customHeight="1" x14ac:dyDescent="0.2">
      <c r="B45" s="1392"/>
      <c r="C45" s="1393"/>
      <c r="D45" s="1393"/>
      <c r="E45" s="1393"/>
      <c r="F45" s="1393"/>
      <c r="G45" s="1393"/>
      <c r="H45" s="1393"/>
      <c r="I45" s="1393"/>
      <c r="J45" s="1393"/>
      <c r="K45" s="1393"/>
      <c r="L45" s="1393"/>
      <c r="M45" s="1394"/>
      <c r="N45" s="1307"/>
      <c r="O45" s="1440" t="s">
        <v>319</v>
      </c>
      <c r="P45" s="1440"/>
      <c r="Q45" s="1440"/>
      <c r="R45" s="1440"/>
      <c r="S45" s="1440"/>
      <c r="T45" s="1440"/>
      <c r="U45" s="1440"/>
      <c r="V45" s="1440"/>
      <c r="W45" s="1440"/>
      <c r="X45" s="1440"/>
      <c r="Y45" s="1440"/>
      <c r="Z45" s="1440"/>
      <c r="AA45" s="1440"/>
      <c r="AB45" s="1440"/>
      <c r="AC45" s="1440"/>
      <c r="AD45" s="1440"/>
      <c r="AE45" s="1440"/>
      <c r="AF45" s="1440"/>
      <c r="AG45" s="1440"/>
      <c r="AH45" s="1440"/>
      <c r="AI45" s="1440"/>
      <c r="AJ45" s="1440"/>
      <c r="AK45" s="1440"/>
      <c r="AL45" s="1440"/>
      <c r="AM45" s="1440"/>
      <c r="AN45" s="1440"/>
      <c r="AO45" s="1440"/>
      <c r="AP45" s="1440"/>
      <c r="AQ45" s="1440"/>
      <c r="AR45" s="1440"/>
      <c r="AS45" s="1440"/>
      <c r="AT45" s="1440"/>
      <c r="AU45" s="1440"/>
      <c r="AV45" s="1440"/>
      <c r="AW45" s="1440"/>
      <c r="AX45" s="1440"/>
      <c r="AY45" s="1440"/>
      <c r="AZ45" s="1440"/>
      <c r="BA45" s="1440"/>
      <c r="BB45" s="1440"/>
      <c r="BC45" s="1440"/>
      <c r="BD45" s="1440"/>
      <c r="BE45" s="1440"/>
      <c r="BF45" s="1440"/>
      <c r="BG45" s="1440"/>
      <c r="BH45" s="1440"/>
      <c r="BI45" s="1440"/>
      <c r="BJ45" s="1440"/>
      <c r="BK45" s="1440"/>
      <c r="BL45" s="1440"/>
      <c r="BM45" s="1440"/>
      <c r="BN45" s="1440"/>
      <c r="BO45" s="1440"/>
      <c r="BP45" s="1440"/>
      <c r="BQ45" s="1440"/>
      <c r="BR45" s="1440"/>
      <c r="BS45" s="1440"/>
      <c r="BT45" s="1440"/>
      <c r="BU45" s="1440"/>
      <c r="BV45" s="1440"/>
      <c r="BW45" s="1440"/>
      <c r="BX45" s="1440"/>
      <c r="BY45" s="1440"/>
      <c r="BZ45" s="1440"/>
      <c r="CA45" s="1440"/>
      <c r="CB45" s="1440"/>
      <c r="CC45" s="1440"/>
      <c r="CD45" s="1440"/>
      <c r="CE45" s="1440"/>
      <c r="CF45" s="1440"/>
      <c r="CG45" s="1440"/>
      <c r="CH45" s="1440"/>
      <c r="CI45" s="1440"/>
      <c r="CJ45" s="1440"/>
      <c r="CK45" s="1440"/>
      <c r="CL45" s="1440"/>
      <c r="CM45" s="1440"/>
      <c r="CN45" s="1440"/>
      <c r="CO45" s="1440"/>
      <c r="CP45" s="1440"/>
      <c r="CQ45" s="1440"/>
      <c r="CR45" s="1440"/>
      <c r="CS45" s="1440"/>
      <c r="CT45" s="1440"/>
      <c r="CU45" s="1440"/>
      <c r="CV45" s="1440"/>
      <c r="CW45" s="1274"/>
      <c r="CX45" s="1392" t="s">
        <v>231</v>
      </c>
      <c r="CY45" s="1393"/>
      <c r="CZ45" s="1393"/>
      <c r="DA45" s="1393"/>
      <c r="DB45" s="1393"/>
      <c r="DC45" s="1393"/>
      <c r="DD45" s="1393"/>
      <c r="DE45" s="1393"/>
      <c r="DF45" s="1393"/>
      <c r="DG45" s="1393"/>
      <c r="DH45" s="1393"/>
      <c r="DI45" s="1394"/>
      <c r="DJ45" s="986">
        <v>15355</v>
      </c>
      <c r="DK45" s="986">
        <v>15355</v>
      </c>
      <c r="DL45" s="990">
        <v>1117470</v>
      </c>
    </row>
    <row r="46" spans="1:116" ht="12.75" customHeight="1" x14ac:dyDescent="0.2">
      <c r="B46" s="1392"/>
      <c r="C46" s="1393"/>
      <c r="D46" s="1393"/>
      <c r="E46" s="1393"/>
      <c r="F46" s="1393"/>
      <c r="G46" s="1393"/>
      <c r="H46" s="1393"/>
      <c r="I46" s="1393"/>
      <c r="J46" s="1393"/>
      <c r="K46" s="1393"/>
      <c r="L46" s="1393"/>
      <c r="M46" s="1394"/>
      <c r="N46" s="1307"/>
      <c r="O46" s="1399" t="s">
        <v>320</v>
      </c>
      <c r="P46" s="1399"/>
      <c r="Q46" s="1399"/>
      <c r="R46" s="1399"/>
      <c r="S46" s="1399"/>
      <c r="T46" s="1399"/>
      <c r="U46" s="1399"/>
      <c r="V46" s="1399"/>
      <c r="W46" s="1399"/>
      <c r="X46" s="1399"/>
      <c r="Y46" s="1399"/>
      <c r="Z46" s="1399"/>
      <c r="AA46" s="1399"/>
      <c r="AB46" s="1399"/>
      <c r="AC46" s="1399"/>
      <c r="AD46" s="1399"/>
      <c r="AE46" s="1399"/>
      <c r="AF46" s="1399"/>
      <c r="AG46" s="1399"/>
      <c r="AH46" s="1399"/>
      <c r="AI46" s="1399"/>
      <c r="AJ46" s="1399"/>
      <c r="AK46" s="1399"/>
      <c r="AL46" s="1399"/>
      <c r="AM46" s="1399"/>
      <c r="AN46" s="1399"/>
      <c r="AO46" s="1399"/>
      <c r="AP46" s="1399"/>
      <c r="AQ46" s="1399"/>
      <c r="AR46" s="1399"/>
      <c r="AS46" s="1399"/>
      <c r="AT46" s="1399"/>
      <c r="AU46" s="1399"/>
      <c r="AV46" s="1399"/>
      <c r="AW46" s="1399"/>
      <c r="AX46" s="1399"/>
      <c r="AY46" s="1399"/>
      <c r="AZ46" s="1399"/>
      <c r="BA46" s="1399"/>
      <c r="BB46" s="1399"/>
      <c r="BC46" s="1399"/>
      <c r="BD46" s="1399"/>
      <c r="BE46" s="1399"/>
      <c r="BF46" s="1399"/>
      <c r="BG46" s="1399"/>
      <c r="BH46" s="1399"/>
      <c r="BI46" s="1399"/>
      <c r="BJ46" s="1399"/>
      <c r="BK46" s="1399"/>
      <c r="BL46" s="1399"/>
      <c r="BM46" s="1399"/>
      <c r="BN46" s="1399"/>
      <c r="BO46" s="1399"/>
      <c r="BP46" s="1399"/>
      <c r="BQ46" s="1399"/>
      <c r="BR46" s="1399"/>
      <c r="BS46" s="1399"/>
      <c r="BT46" s="1399"/>
      <c r="BU46" s="1399"/>
      <c r="BV46" s="1399"/>
      <c r="BW46" s="1399"/>
      <c r="BX46" s="1399"/>
      <c r="BY46" s="1399"/>
      <c r="BZ46" s="1399"/>
      <c r="CA46" s="1399"/>
      <c r="CB46" s="1399"/>
      <c r="CC46" s="1399"/>
      <c r="CD46" s="1399"/>
      <c r="CE46" s="1399"/>
      <c r="CF46" s="1399"/>
      <c r="CG46" s="1399"/>
      <c r="CH46" s="1399"/>
      <c r="CI46" s="1399"/>
      <c r="CJ46" s="1399"/>
      <c r="CK46" s="1399"/>
      <c r="CL46" s="1399"/>
      <c r="CM46" s="1399"/>
      <c r="CN46" s="1399"/>
      <c r="CO46" s="1399"/>
      <c r="CP46" s="1399"/>
      <c r="CQ46" s="1399"/>
      <c r="CR46" s="1399"/>
      <c r="CS46" s="1399"/>
      <c r="CT46" s="1399"/>
      <c r="CU46" s="1399"/>
      <c r="CV46" s="1399"/>
      <c r="CW46" s="1274"/>
      <c r="CX46" s="1392" t="s">
        <v>232</v>
      </c>
      <c r="CY46" s="1393"/>
      <c r="CZ46" s="1393"/>
      <c r="DA46" s="1393"/>
      <c r="DB46" s="1393"/>
      <c r="DC46" s="1393"/>
      <c r="DD46" s="1393"/>
      <c r="DE46" s="1393"/>
      <c r="DF46" s="1393"/>
      <c r="DG46" s="1393"/>
      <c r="DH46" s="1393"/>
      <c r="DI46" s="1394"/>
      <c r="DJ46" s="986">
        <v>0</v>
      </c>
      <c r="DK46" s="986">
        <v>0</v>
      </c>
      <c r="DL46" s="990">
        <v>0</v>
      </c>
    </row>
    <row r="47" spans="1:116" ht="12.75" customHeight="1" x14ac:dyDescent="0.2">
      <c r="B47" s="1392"/>
      <c r="C47" s="1393"/>
      <c r="D47" s="1393"/>
      <c r="E47" s="1393"/>
      <c r="F47" s="1393"/>
      <c r="G47" s="1393"/>
      <c r="H47" s="1393"/>
      <c r="I47" s="1393"/>
      <c r="J47" s="1393"/>
      <c r="K47" s="1393"/>
      <c r="L47" s="1393"/>
      <c r="M47" s="1394"/>
      <c r="N47" s="1307"/>
      <c r="O47" s="1440" t="s">
        <v>321</v>
      </c>
      <c r="P47" s="1440"/>
      <c r="Q47" s="1440"/>
      <c r="R47" s="1440"/>
      <c r="S47" s="1440"/>
      <c r="T47" s="1440"/>
      <c r="U47" s="1440"/>
      <c r="V47" s="1440"/>
      <c r="W47" s="1440"/>
      <c r="X47" s="1440"/>
      <c r="Y47" s="1440"/>
      <c r="Z47" s="1440"/>
      <c r="AA47" s="1440"/>
      <c r="AB47" s="1440"/>
      <c r="AC47" s="1440"/>
      <c r="AD47" s="1440"/>
      <c r="AE47" s="1440"/>
      <c r="AF47" s="1440"/>
      <c r="AG47" s="1440"/>
      <c r="AH47" s="1440"/>
      <c r="AI47" s="1440"/>
      <c r="AJ47" s="1440"/>
      <c r="AK47" s="1440"/>
      <c r="AL47" s="1440"/>
      <c r="AM47" s="1440"/>
      <c r="AN47" s="1440"/>
      <c r="AO47" s="1440"/>
      <c r="AP47" s="1440"/>
      <c r="AQ47" s="1440"/>
      <c r="AR47" s="1440"/>
      <c r="AS47" s="1440"/>
      <c r="AT47" s="1440"/>
      <c r="AU47" s="1440"/>
      <c r="AV47" s="1440"/>
      <c r="AW47" s="1440"/>
      <c r="AX47" s="1440"/>
      <c r="AY47" s="1440"/>
      <c r="AZ47" s="1440"/>
      <c r="BA47" s="1440"/>
      <c r="BB47" s="1440"/>
      <c r="BC47" s="1440"/>
      <c r="BD47" s="1440"/>
      <c r="BE47" s="1440"/>
      <c r="BF47" s="1440"/>
      <c r="BG47" s="1440"/>
      <c r="BH47" s="1440"/>
      <c r="BI47" s="1440"/>
      <c r="BJ47" s="1440"/>
      <c r="BK47" s="1440"/>
      <c r="BL47" s="1440"/>
      <c r="BM47" s="1440"/>
      <c r="BN47" s="1440"/>
      <c r="BO47" s="1440"/>
      <c r="BP47" s="1440"/>
      <c r="BQ47" s="1440"/>
      <c r="BR47" s="1440"/>
      <c r="BS47" s="1440"/>
      <c r="BT47" s="1440"/>
      <c r="BU47" s="1440"/>
      <c r="BV47" s="1440"/>
      <c r="BW47" s="1440"/>
      <c r="BX47" s="1440"/>
      <c r="BY47" s="1440"/>
      <c r="BZ47" s="1440"/>
      <c r="CA47" s="1440"/>
      <c r="CB47" s="1440"/>
      <c r="CC47" s="1440"/>
      <c r="CD47" s="1440"/>
      <c r="CE47" s="1440"/>
      <c r="CF47" s="1440"/>
      <c r="CG47" s="1440"/>
      <c r="CH47" s="1440"/>
      <c r="CI47" s="1440"/>
      <c r="CJ47" s="1440"/>
      <c r="CK47" s="1440"/>
      <c r="CL47" s="1440"/>
      <c r="CM47" s="1440"/>
      <c r="CN47" s="1440"/>
      <c r="CO47" s="1440"/>
      <c r="CP47" s="1440"/>
      <c r="CQ47" s="1440"/>
      <c r="CR47" s="1440"/>
      <c r="CS47" s="1440"/>
      <c r="CT47" s="1440"/>
      <c r="CU47" s="1440"/>
      <c r="CV47" s="1440"/>
      <c r="CW47" s="1274"/>
      <c r="CX47" s="1392" t="s">
        <v>233</v>
      </c>
      <c r="CY47" s="1393"/>
      <c r="CZ47" s="1393"/>
      <c r="DA47" s="1393"/>
      <c r="DB47" s="1393"/>
      <c r="DC47" s="1393"/>
      <c r="DD47" s="1393"/>
      <c r="DE47" s="1393"/>
      <c r="DF47" s="1393"/>
      <c r="DG47" s="1393"/>
      <c r="DH47" s="1393"/>
      <c r="DI47" s="1394"/>
      <c r="DJ47" s="986">
        <v>213181</v>
      </c>
      <c r="DK47" s="986">
        <v>234369</v>
      </c>
      <c r="DL47" s="990">
        <v>165620</v>
      </c>
    </row>
    <row r="48" spans="1:116" ht="12.75" customHeight="1" x14ac:dyDescent="0.2">
      <c r="B48" s="1392"/>
      <c r="C48" s="1393"/>
      <c r="D48" s="1393"/>
      <c r="E48" s="1393"/>
      <c r="F48" s="1393"/>
      <c r="G48" s="1393"/>
      <c r="H48" s="1393"/>
      <c r="I48" s="1393"/>
      <c r="J48" s="1393"/>
      <c r="K48" s="1393"/>
      <c r="L48" s="1393"/>
      <c r="M48" s="1394"/>
      <c r="N48" s="1307"/>
      <c r="O48" s="1440" t="s">
        <v>322</v>
      </c>
      <c r="P48" s="1440"/>
      <c r="Q48" s="1440"/>
      <c r="R48" s="1440"/>
      <c r="S48" s="1440"/>
      <c r="T48" s="1440"/>
      <c r="U48" s="1440"/>
      <c r="V48" s="1440"/>
      <c r="W48" s="1440"/>
      <c r="X48" s="1440"/>
      <c r="Y48" s="1440"/>
      <c r="Z48" s="1440"/>
      <c r="AA48" s="1440"/>
      <c r="AB48" s="1440"/>
      <c r="AC48" s="1440"/>
      <c r="AD48" s="1440"/>
      <c r="AE48" s="1440"/>
      <c r="AF48" s="1440"/>
      <c r="AG48" s="1440"/>
      <c r="AH48" s="1440"/>
      <c r="AI48" s="1440"/>
      <c r="AJ48" s="1440"/>
      <c r="AK48" s="1440"/>
      <c r="AL48" s="1440"/>
      <c r="AM48" s="1440"/>
      <c r="AN48" s="1440"/>
      <c r="AO48" s="1440"/>
      <c r="AP48" s="1440"/>
      <c r="AQ48" s="1440"/>
      <c r="AR48" s="1440"/>
      <c r="AS48" s="1440"/>
      <c r="AT48" s="1440"/>
      <c r="AU48" s="1440"/>
      <c r="AV48" s="1440"/>
      <c r="AW48" s="1440"/>
      <c r="AX48" s="1440"/>
      <c r="AY48" s="1440"/>
      <c r="AZ48" s="1440"/>
      <c r="BA48" s="1440"/>
      <c r="BB48" s="1440"/>
      <c r="BC48" s="1440"/>
      <c r="BD48" s="1440"/>
      <c r="BE48" s="1440"/>
      <c r="BF48" s="1440"/>
      <c r="BG48" s="1440"/>
      <c r="BH48" s="1440"/>
      <c r="BI48" s="1440"/>
      <c r="BJ48" s="1440"/>
      <c r="BK48" s="1440"/>
      <c r="BL48" s="1440"/>
      <c r="BM48" s="1440"/>
      <c r="BN48" s="1440"/>
      <c r="BO48" s="1440"/>
      <c r="BP48" s="1440"/>
      <c r="BQ48" s="1440"/>
      <c r="BR48" s="1440"/>
      <c r="BS48" s="1440"/>
      <c r="BT48" s="1440"/>
      <c r="BU48" s="1440"/>
      <c r="BV48" s="1440"/>
      <c r="BW48" s="1440"/>
      <c r="BX48" s="1440"/>
      <c r="BY48" s="1440"/>
      <c r="BZ48" s="1440"/>
      <c r="CA48" s="1440"/>
      <c r="CB48" s="1440"/>
      <c r="CC48" s="1440"/>
      <c r="CD48" s="1440"/>
      <c r="CE48" s="1440"/>
      <c r="CF48" s="1440"/>
      <c r="CG48" s="1440"/>
      <c r="CH48" s="1440"/>
      <c r="CI48" s="1440"/>
      <c r="CJ48" s="1440"/>
      <c r="CK48" s="1440"/>
      <c r="CL48" s="1440"/>
      <c r="CM48" s="1440"/>
      <c r="CN48" s="1440"/>
      <c r="CO48" s="1440"/>
      <c r="CP48" s="1440"/>
      <c r="CQ48" s="1440"/>
      <c r="CR48" s="1440"/>
      <c r="CS48" s="1440"/>
      <c r="CT48" s="1440"/>
      <c r="CU48" s="1440"/>
      <c r="CV48" s="1440"/>
      <c r="CW48" s="1274"/>
      <c r="CX48" s="1392" t="s">
        <v>234</v>
      </c>
      <c r="CY48" s="1393"/>
      <c r="CZ48" s="1393"/>
      <c r="DA48" s="1393"/>
      <c r="DB48" s="1393"/>
      <c r="DC48" s="1393"/>
      <c r="DD48" s="1393"/>
      <c r="DE48" s="1393"/>
      <c r="DF48" s="1393"/>
      <c r="DG48" s="1393"/>
      <c r="DH48" s="1393"/>
      <c r="DI48" s="1394"/>
      <c r="DJ48" s="986">
        <v>0</v>
      </c>
      <c r="DK48" s="986">
        <v>5000</v>
      </c>
      <c r="DL48" s="990">
        <v>94000</v>
      </c>
    </row>
    <row r="49" spans="1:116" ht="12.75" customHeight="1" x14ac:dyDescent="0.2">
      <c r="B49" s="1392"/>
      <c r="C49" s="1393"/>
      <c r="D49" s="1393"/>
      <c r="E49" s="1393"/>
      <c r="F49" s="1393"/>
      <c r="G49" s="1393"/>
      <c r="H49" s="1393"/>
      <c r="I49" s="1393"/>
      <c r="J49" s="1393"/>
      <c r="K49" s="1393"/>
      <c r="L49" s="1393"/>
      <c r="M49" s="1394"/>
      <c r="N49" s="1307"/>
      <c r="O49" s="1440" t="s">
        <v>323</v>
      </c>
      <c r="P49" s="1440"/>
      <c r="Q49" s="1440"/>
      <c r="R49" s="1440"/>
      <c r="S49" s="1440"/>
      <c r="T49" s="1440"/>
      <c r="U49" s="1440"/>
      <c r="V49" s="1440"/>
      <c r="W49" s="1440"/>
      <c r="X49" s="1440"/>
      <c r="Y49" s="1440"/>
      <c r="Z49" s="1440"/>
      <c r="AA49" s="1440"/>
      <c r="AB49" s="1440"/>
      <c r="AC49" s="1440"/>
      <c r="AD49" s="1440"/>
      <c r="AE49" s="1440"/>
      <c r="AF49" s="1440"/>
      <c r="AG49" s="1440"/>
      <c r="AH49" s="1440"/>
      <c r="AI49" s="1440"/>
      <c r="AJ49" s="1440"/>
      <c r="AK49" s="1440"/>
      <c r="AL49" s="1440"/>
      <c r="AM49" s="1440"/>
      <c r="AN49" s="1440"/>
      <c r="AO49" s="1440"/>
      <c r="AP49" s="1440"/>
      <c r="AQ49" s="1440"/>
      <c r="AR49" s="1440"/>
      <c r="AS49" s="1440"/>
      <c r="AT49" s="1440"/>
      <c r="AU49" s="1440"/>
      <c r="AV49" s="1440"/>
      <c r="AW49" s="1440"/>
      <c r="AX49" s="1440"/>
      <c r="AY49" s="1440"/>
      <c r="AZ49" s="1440"/>
      <c r="BA49" s="1440"/>
      <c r="BB49" s="1440"/>
      <c r="BC49" s="1440"/>
      <c r="BD49" s="1440"/>
      <c r="BE49" s="1440"/>
      <c r="BF49" s="1440"/>
      <c r="BG49" s="1440"/>
      <c r="BH49" s="1440"/>
      <c r="BI49" s="1440"/>
      <c r="BJ49" s="1440"/>
      <c r="BK49" s="1440"/>
      <c r="BL49" s="1440"/>
      <c r="BM49" s="1440"/>
      <c r="BN49" s="1440"/>
      <c r="BO49" s="1440"/>
      <c r="BP49" s="1440"/>
      <c r="BQ49" s="1440"/>
      <c r="BR49" s="1440"/>
      <c r="BS49" s="1440"/>
      <c r="BT49" s="1440"/>
      <c r="BU49" s="1440"/>
      <c r="BV49" s="1440"/>
      <c r="BW49" s="1440"/>
      <c r="BX49" s="1440"/>
      <c r="BY49" s="1440"/>
      <c r="BZ49" s="1440"/>
      <c r="CA49" s="1440"/>
      <c r="CB49" s="1440"/>
      <c r="CC49" s="1440"/>
      <c r="CD49" s="1440"/>
      <c r="CE49" s="1440"/>
      <c r="CF49" s="1440"/>
      <c r="CG49" s="1440"/>
      <c r="CH49" s="1440"/>
      <c r="CI49" s="1440"/>
      <c r="CJ49" s="1440"/>
      <c r="CK49" s="1440"/>
      <c r="CL49" s="1440"/>
      <c r="CM49" s="1440"/>
      <c r="CN49" s="1440"/>
      <c r="CO49" s="1440"/>
      <c r="CP49" s="1440"/>
      <c r="CQ49" s="1440"/>
      <c r="CR49" s="1440"/>
      <c r="CS49" s="1440"/>
      <c r="CT49" s="1440"/>
      <c r="CU49" s="1440"/>
      <c r="CV49" s="1440"/>
      <c r="CW49" s="1274"/>
      <c r="CX49" s="1392" t="s">
        <v>235</v>
      </c>
      <c r="CY49" s="1393"/>
      <c r="CZ49" s="1393"/>
      <c r="DA49" s="1393"/>
      <c r="DB49" s="1393"/>
      <c r="DC49" s="1393"/>
      <c r="DD49" s="1393"/>
      <c r="DE49" s="1393"/>
      <c r="DF49" s="1393"/>
      <c r="DG49" s="1393"/>
      <c r="DH49" s="1393"/>
      <c r="DI49" s="1394"/>
      <c r="DJ49" s="949">
        <v>0</v>
      </c>
      <c r="DK49" s="949">
        <v>0</v>
      </c>
      <c r="DL49" s="750">
        <v>0</v>
      </c>
    </row>
    <row r="50" spans="1:116" x14ac:dyDescent="0.2">
      <c r="B50" s="1392"/>
      <c r="C50" s="1393"/>
      <c r="D50" s="1393"/>
      <c r="E50" s="1393"/>
      <c r="F50" s="1393"/>
      <c r="G50" s="1393"/>
      <c r="H50" s="1393"/>
      <c r="I50" s="1393"/>
      <c r="J50" s="1393"/>
      <c r="K50" s="1393"/>
      <c r="L50" s="1393"/>
      <c r="M50" s="1394"/>
      <c r="N50" s="1276"/>
      <c r="O50" s="1399"/>
      <c r="P50" s="1399"/>
      <c r="Q50" s="1399"/>
      <c r="R50" s="1399"/>
      <c r="S50" s="1399"/>
      <c r="T50" s="1399"/>
      <c r="U50" s="1399"/>
      <c r="V50" s="1399"/>
      <c r="W50" s="1399"/>
      <c r="X50" s="1399"/>
      <c r="Y50" s="1399"/>
      <c r="Z50" s="1399"/>
      <c r="AA50" s="1399"/>
      <c r="AB50" s="1399"/>
      <c r="AC50" s="1399"/>
      <c r="AD50" s="1399"/>
      <c r="AE50" s="1399"/>
      <c r="AF50" s="1399"/>
      <c r="AG50" s="1399"/>
      <c r="AH50" s="1399"/>
      <c r="AI50" s="1399"/>
      <c r="AJ50" s="1399"/>
      <c r="AK50" s="1399"/>
      <c r="AL50" s="1399"/>
      <c r="AM50" s="1399"/>
      <c r="AN50" s="1399"/>
      <c r="AO50" s="1399"/>
      <c r="AP50" s="1399"/>
      <c r="AQ50" s="1399"/>
      <c r="AR50" s="1399"/>
      <c r="AS50" s="1399"/>
      <c r="AT50" s="1399"/>
      <c r="AU50" s="1399"/>
      <c r="AV50" s="1399"/>
      <c r="AW50" s="1399"/>
      <c r="AX50" s="1399"/>
      <c r="AY50" s="1399"/>
      <c r="AZ50" s="1399"/>
      <c r="BA50" s="1399"/>
      <c r="BB50" s="1399"/>
      <c r="BC50" s="1399"/>
      <c r="BD50" s="1399"/>
      <c r="BE50" s="1399"/>
      <c r="BF50" s="1399"/>
      <c r="BG50" s="1399"/>
      <c r="BH50" s="1399"/>
      <c r="BI50" s="1399"/>
      <c r="BJ50" s="1399"/>
      <c r="BK50" s="1399"/>
      <c r="BL50" s="1399"/>
      <c r="BM50" s="1399"/>
      <c r="BN50" s="1399"/>
      <c r="BO50" s="1399"/>
      <c r="BP50" s="1399"/>
      <c r="BQ50" s="1399"/>
      <c r="BR50" s="1399"/>
      <c r="BS50" s="1399"/>
      <c r="BT50" s="1399"/>
      <c r="BU50" s="1399"/>
      <c r="BV50" s="1399"/>
      <c r="BW50" s="1399"/>
      <c r="BX50" s="1399"/>
      <c r="BY50" s="1399"/>
      <c r="BZ50" s="1399"/>
      <c r="CA50" s="1399"/>
      <c r="CB50" s="1399"/>
      <c r="CC50" s="1399"/>
      <c r="CD50" s="1399"/>
      <c r="CE50" s="1399"/>
      <c r="CF50" s="1399"/>
      <c r="CG50" s="1399"/>
      <c r="CH50" s="1399"/>
      <c r="CI50" s="1399"/>
      <c r="CJ50" s="1399"/>
      <c r="CK50" s="1399"/>
      <c r="CL50" s="1399"/>
      <c r="CM50" s="1399"/>
      <c r="CN50" s="1399"/>
      <c r="CO50" s="1399"/>
      <c r="CP50" s="1399"/>
      <c r="CQ50" s="1399"/>
      <c r="CR50" s="1399"/>
      <c r="CS50" s="1399"/>
      <c r="CT50" s="1399"/>
      <c r="CU50" s="1399"/>
      <c r="CV50" s="1399"/>
      <c r="CW50" s="1426"/>
      <c r="CX50" s="1392"/>
      <c r="CY50" s="1393"/>
      <c r="CZ50" s="1393"/>
      <c r="DA50" s="1393"/>
      <c r="DB50" s="1393"/>
      <c r="DC50" s="1393"/>
      <c r="DD50" s="1393"/>
      <c r="DE50" s="1393"/>
      <c r="DF50" s="1393"/>
      <c r="DG50" s="1393"/>
      <c r="DH50" s="1393"/>
      <c r="DI50" s="1394"/>
      <c r="DJ50" s="987"/>
      <c r="DK50" s="991"/>
      <c r="DL50" s="988"/>
    </row>
    <row r="51" spans="1:116" s="249" customFormat="1" ht="12.75" customHeight="1" x14ac:dyDescent="0.2">
      <c r="A51" s="248"/>
      <c r="B51" s="1392" t="s">
        <v>144</v>
      </c>
      <c r="C51" s="1393"/>
      <c r="D51" s="1393"/>
      <c r="E51" s="1393"/>
      <c r="F51" s="1393"/>
      <c r="G51" s="1393"/>
      <c r="H51" s="1393"/>
      <c r="I51" s="1393"/>
      <c r="J51" s="1393"/>
      <c r="K51" s="1393"/>
      <c r="L51" s="1393"/>
      <c r="M51" s="1394"/>
      <c r="N51" s="1308"/>
      <c r="O51" s="1440" t="s">
        <v>324</v>
      </c>
      <c r="P51" s="1440"/>
      <c r="Q51" s="1440"/>
      <c r="R51" s="1440"/>
      <c r="S51" s="1440"/>
      <c r="T51" s="1440"/>
      <c r="U51" s="1440"/>
      <c r="V51" s="1440"/>
      <c r="W51" s="1440"/>
      <c r="X51" s="1440"/>
      <c r="Y51" s="1440"/>
      <c r="Z51" s="1440"/>
      <c r="AA51" s="1440"/>
      <c r="AB51" s="1440"/>
      <c r="AC51" s="1440"/>
      <c r="AD51" s="1440"/>
      <c r="AE51" s="1440"/>
      <c r="AF51" s="1440"/>
      <c r="AG51" s="1440"/>
      <c r="AH51" s="1440"/>
      <c r="AI51" s="1440"/>
      <c r="AJ51" s="1440"/>
      <c r="AK51" s="1440"/>
      <c r="AL51" s="1440"/>
      <c r="AM51" s="1440"/>
      <c r="AN51" s="1440"/>
      <c r="AO51" s="1440"/>
      <c r="AP51" s="1440"/>
      <c r="AQ51" s="1440"/>
      <c r="AR51" s="1440"/>
      <c r="AS51" s="1440"/>
      <c r="AT51" s="1440"/>
      <c r="AU51" s="1440"/>
      <c r="AV51" s="1440"/>
      <c r="AW51" s="1440"/>
      <c r="AX51" s="1440"/>
      <c r="AY51" s="1440"/>
      <c r="AZ51" s="1440"/>
      <c r="BA51" s="1440"/>
      <c r="BB51" s="1440"/>
      <c r="BC51" s="1440"/>
      <c r="BD51" s="1440"/>
      <c r="BE51" s="1440"/>
      <c r="BF51" s="1440"/>
      <c r="BG51" s="1440"/>
      <c r="BH51" s="1440"/>
      <c r="BI51" s="1440"/>
      <c r="BJ51" s="1440"/>
      <c r="BK51" s="1440"/>
      <c r="BL51" s="1440"/>
      <c r="BM51" s="1440"/>
      <c r="BN51" s="1440"/>
      <c r="BO51" s="1440"/>
      <c r="BP51" s="1440"/>
      <c r="BQ51" s="1440"/>
      <c r="BR51" s="1440"/>
      <c r="BS51" s="1440"/>
      <c r="BT51" s="1440"/>
      <c r="BU51" s="1440"/>
      <c r="BV51" s="1440"/>
      <c r="BW51" s="1440"/>
      <c r="BX51" s="1440"/>
      <c r="BY51" s="1440"/>
      <c r="BZ51" s="1440"/>
      <c r="CA51" s="1440"/>
      <c r="CB51" s="1440"/>
      <c r="CC51" s="1440"/>
      <c r="CD51" s="1440"/>
      <c r="CE51" s="1440"/>
      <c r="CF51" s="1440"/>
      <c r="CG51" s="1440"/>
      <c r="CH51" s="1440"/>
      <c r="CI51" s="1440"/>
      <c r="CJ51" s="1440"/>
      <c r="CK51" s="1440"/>
      <c r="CL51" s="1440"/>
      <c r="CM51" s="1440"/>
      <c r="CN51" s="1440"/>
      <c r="CO51" s="1440"/>
      <c r="CP51" s="1440"/>
      <c r="CQ51" s="1440"/>
      <c r="CR51" s="1440"/>
      <c r="CS51" s="1440"/>
      <c r="CT51" s="1440"/>
      <c r="CU51" s="1440"/>
      <c r="CV51" s="1440"/>
      <c r="CW51" s="1441"/>
      <c r="CX51" s="1407" t="s">
        <v>236</v>
      </c>
      <c r="CY51" s="1393"/>
      <c r="CZ51" s="1393"/>
      <c r="DA51" s="1393"/>
      <c r="DB51" s="1393"/>
      <c r="DC51" s="1393"/>
      <c r="DD51" s="1393"/>
      <c r="DE51" s="1393"/>
      <c r="DF51" s="1393"/>
      <c r="DG51" s="1393"/>
      <c r="DH51" s="1393"/>
      <c r="DI51" s="1394"/>
      <c r="DJ51" s="986">
        <f>1363823+141305+1</f>
        <v>1505129</v>
      </c>
      <c r="DK51" s="992">
        <v>1196220</v>
      </c>
      <c r="DL51" s="993">
        <v>1014769</v>
      </c>
    </row>
    <row r="52" spans="1:116" x14ac:dyDescent="0.2">
      <c r="B52" s="1392"/>
      <c r="C52" s="1393"/>
      <c r="D52" s="1393"/>
      <c r="E52" s="1393"/>
      <c r="F52" s="1393"/>
      <c r="G52" s="1393"/>
      <c r="H52" s="1393"/>
      <c r="I52" s="1393"/>
      <c r="J52" s="1393"/>
      <c r="K52" s="1393"/>
      <c r="L52" s="1393"/>
      <c r="M52" s="1394"/>
      <c r="N52" s="1276"/>
      <c r="O52" s="1399"/>
      <c r="P52" s="1399"/>
      <c r="Q52" s="1399"/>
      <c r="R52" s="1399"/>
      <c r="S52" s="1399"/>
      <c r="T52" s="1399"/>
      <c r="U52" s="1399"/>
      <c r="V52" s="1399"/>
      <c r="W52" s="1399"/>
      <c r="X52" s="1399"/>
      <c r="Y52" s="1399"/>
      <c r="Z52" s="1399"/>
      <c r="AA52" s="1399"/>
      <c r="AB52" s="1399"/>
      <c r="AC52" s="1399"/>
      <c r="AD52" s="1399"/>
      <c r="AE52" s="1399"/>
      <c r="AF52" s="1399"/>
      <c r="AG52" s="1399"/>
      <c r="AH52" s="1399"/>
      <c r="AI52" s="1399"/>
      <c r="AJ52" s="1399"/>
      <c r="AK52" s="1399"/>
      <c r="AL52" s="1399"/>
      <c r="AM52" s="1399"/>
      <c r="AN52" s="1399"/>
      <c r="AO52" s="1399"/>
      <c r="AP52" s="1399"/>
      <c r="AQ52" s="1399"/>
      <c r="AR52" s="1399"/>
      <c r="AS52" s="1399"/>
      <c r="AT52" s="1399"/>
      <c r="AU52" s="1399"/>
      <c r="AV52" s="1399"/>
      <c r="AW52" s="1399"/>
      <c r="AX52" s="1399"/>
      <c r="AY52" s="1399"/>
      <c r="AZ52" s="1399"/>
      <c r="BA52" s="1399"/>
      <c r="BB52" s="1399"/>
      <c r="BC52" s="1399"/>
      <c r="BD52" s="1399"/>
      <c r="BE52" s="1399"/>
      <c r="BF52" s="1399"/>
      <c r="BG52" s="1399"/>
      <c r="BH52" s="1399"/>
      <c r="BI52" s="1399"/>
      <c r="BJ52" s="1399"/>
      <c r="BK52" s="1399"/>
      <c r="BL52" s="1399"/>
      <c r="BM52" s="1399"/>
      <c r="BN52" s="1399"/>
      <c r="BO52" s="1399"/>
      <c r="BP52" s="1399"/>
      <c r="BQ52" s="1399"/>
      <c r="BR52" s="1399"/>
      <c r="BS52" s="1399"/>
      <c r="BT52" s="1399"/>
      <c r="BU52" s="1399"/>
      <c r="BV52" s="1399"/>
      <c r="BW52" s="1399"/>
      <c r="BX52" s="1399"/>
      <c r="BY52" s="1399"/>
      <c r="BZ52" s="1399"/>
      <c r="CA52" s="1399"/>
      <c r="CB52" s="1399"/>
      <c r="CC52" s="1399"/>
      <c r="CD52" s="1399"/>
      <c r="CE52" s="1399"/>
      <c r="CF52" s="1399"/>
      <c r="CG52" s="1399"/>
      <c r="CH52" s="1399"/>
      <c r="CI52" s="1399"/>
      <c r="CJ52" s="1399"/>
      <c r="CK52" s="1399"/>
      <c r="CL52" s="1399"/>
      <c r="CM52" s="1399"/>
      <c r="CN52" s="1399"/>
      <c r="CO52" s="1399"/>
      <c r="CP52" s="1399"/>
      <c r="CQ52" s="1399"/>
      <c r="CR52" s="1399"/>
      <c r="CS52" s="1399"/>
      <c r="CT52" s="1399"/>
      <c r="CU52" s="1399"/>
      <c r="CV52" s="1399"/>
      <c r="CW52" s="1426"/>
      <c r="CX52" s="1392"/>
      <c r="CY52" s="1393"/>
      <c r="CZ52" s="1393"/>
      <c r="DA52" s="1393"/>
      <c r="DB52" s="1393"/>
      <c r="DC52" s="1393"/>
      <c r="DD52" s="1393"/>
      <c r="DE52" s="1393"/>
      <c r="DF52" s="1393"/>
      <c r="DG52" s="1393"/>
      <c r="DH52" s="1393"/>
      <c r="DI52" s="1394"/>
      <c r="DJ52" s="987"/>
      <c r="DK52" s="991"/>
      <c r="DL52" s="994"/>
    </row>
    <row r="53" spans="1:116" ht="13.5" customHeight="1" thickBot="1" x14ac:dyDescent="0.25">
      <c r="B53" s="1389"/>
      <c r="C53" s="1385"/>
      <c r="D53" s="1385"/>
      <c r="E53" s="1385"/>
      <c r="F53" s="1385"/>
      <c r="G53" s="1385"/>
      <c r="H53" s="1385"/>
      <c r="I53" s="1385"/>
      <c r="J53" s="1385"/>
      <c r="K53" s="1385"/>
      <c r="L53" s="1385"/>
      <c r="M53" s="1386"/>
      <c r="N53" s="1309"/>
      <c r="O53" s="1476" t="s">
        <v>325</v>
      </c>
      <c r="P53" s="1476"/>
      <c r="Q53" s="1476"/>
      <c r="R53" s="1476"/>
      <c r="S53" s="1476"/>
      <c r="T53" s="1476"/>
      <c r="U53" s="1476"/>
      <c r="V53" s="1476"/>
      <c r="W53" s="1476"/>
      <c r="X53" s="1476"/>
      <c r="Y53" s="1476"/>
      <c r="Z53" s="1476"/>
      <c r="AA53" s="1476"/>
      <c r="AB53" s="1476"/>
      <c r="AC53" s="1476"/>
      <c r="AD53" s="1476"/>
      <c r="AE53" s="1476"/>
      <c r="AF53" s="1476"/>
      <c r="AG53" s="1476"/>
      <c r="AH53" s="1476"/>
      <c r="AI53" s="1476"/>
      <c r="AJ53" s="1476"/>
      <c r="AK53" s="1476"/>
      <c r="AL53" s="1476"/>
      <c r="AM53" s="1476"/>
      <c r="AN53" s="1476"/>
      <c r="AO53" s="1476"/>
      <c r="AP53" s="1476"/>
      <c r="AQ53" s="1476"/>
      <c r="AR53" s="1476"/>
      <c r="AS53" s="1476"/>
      <c r="AT53" s="1476"/>
      <c r="AU53" s="1476"/>
      <c r="AV53" s="1476"/>
      <c r="AW53" s="1476"/>
      <c r="AX53" s="1476"/>
      <c r="AY53" s="1476"/>
      <c r="AZ53" s="1476"/>
      <c r="BA53" s="1476"/>
      <c r="BB53" s="1476"/>
      <c r="BC53" s="1476"/>
      <c r="BD53" s="1476"/>
      <c r="BE53" s="1476"/>
      <c r="BF53" s="1476"/>
      <c r="BG53" s="1476"/>
      <c r="BH53" s="1476"/>
      <c r="BI53" s="1476"/>
      <c r="BJ53" s="1476"/>
      <c r="BK53" s="1476"/>
      <c r="BL53" s="1476"/>
      <c r="BM53" s="1476"/>
      <c r="BN53" s="1476"/>
      <c r="BO53" s="1476"/>
      <c r="BP53" s="1476"/>
      <c r="BQ53" s="1476"/>
      <c r="BR53" s="1476"/>
      <c r="BS53" s="1476"/>
      <c r="BT53" s="1476"/>
      <c r="BU53" s="1476"/>
      <c r="BV53" s="1476"/>
      <c r="BW53" s="1476"/>
      <c r="BX53" s="1476"/>
      <c r="BY53" s="1476"/>
      <c r="BZ53" s="1476"/>
      <c r="CA53" s="1476"/>
      <c r="CB53" s="1476"/>
      <c r="CC53" s="1476"/>
      <c r="CD53" s="1476"/>
      <c r="CE53" s="1476"/>
      <c r="CF53" s="1476"/>
      <c r="CG53" s="1476"/>
      <c r="CH53" s="1476"/>
      <c r="CI53" s="1476"/>
      <c r="CJ53" s="1476"/>
      <c r="CK53" s="1476"/>
      <c r="CL53" s="1476"/>
      <c r="CM53" s="1476"/>
      <c r="CN53" s="1476"/>
      <c r="CO53" s="1476"/>
      <c r="CP53" s="1476"/>
      <c r="CQ53" s="1476"/>
      <c r="CR53" s="1476"/>
      <c r="CS53" s="1476"/>
      <c r="CT53" s="1476"/>
      <c r="CU53" s="1476"/>
      <c r="CV53" s="1476"/>
      <c r="CW53" s="1477"/>
      <c r="CX53" s="1389" t="s">
        <v>237</v>
      </c>
      <c r="CY53" s="1385"/>
      <c r="CZ53" s="1385"/>
      <c r="DA53" s="1385"/>
      <c r="DB53" s="1385"/>
      <c r="DC53" s="1385"/>
      <c r="DD53" s="1385"/>
      <c r="DE53" s="1385"/>
      <c r="DF53" s="1385"/>
      <c r="DG53" s="1385"/>
      <c r="DH53" s="1385"/>
      <c r="DI53" s="1386"/>
      <c r="DJ53" s="1252">
        <v>1052157</v>
      </c>
      <c r="DK53" s="995">
        <v>721798</v>
      </c>
      <c r="DL53" s="996">
        <v>489885</v>
      </c>
    </row>
    <row r="54" spans="1:116" ht="13.5" customHeight="1" thickBot="1" x14ac:dyDescent="0.25">
      <c r="A54" s="64" t="s">
        <v>222</v>
      </c>
      <c r="B54" s="1379"/>
      <c r="C54" s="1380"/>
      <c r="D54" s="1380"/>
      <c r="E54" s="1380"/>
      <c r="F54" s="1380"/>
      <c r="G54" s="1380"/>
      <c r="H54" s="1380"/>
      <c r="I54" s="1380"/>
      <c r="J54" s="1380"/>
      <c r="K54" s="1380"/>
      <c r="L54" s="1380"/>
      <c r="M54" s="1381"/>
      <c r="N54" s="1310"/>
      <c r="O54" s="1427" t="s">
        <v>326</v>
      </c>
      <c r="P54" s="1427"/>
      <c r="Q54" s="1427"/>
      <c r="R54" s="1427"/>
      <c r="S54" s="1427"/>
      <c r="T54" s="1427"/>
      <c r="U54" s="1427"/>
      <c r="V54" s="1427"/>
      <c r="W54" s="1427"/>
      <c r="X54" s="1427"/>
      <c r="Y54" s="1427"/>
      <c r="Z54" s="1427"/>
      <c r="AA54" s="1427"/>
      <c r="AB54" s="1427"/>
      <c r="AC54" s="1427"/>
      <c r="AD54" s="1427"/>
      <c r="AE54" s="1427"/>
      <c r="AF54" s="1427"/>
      <c r="AG54" s="1427"/>
      <c r="AH54" s="1427"/>
      <c r="AI54" s="1427"/>
      <c r="AJ54" s="1427"/>
      <c r="AK54" s="1427"/>
      <c r="AL54" s="1427"/>
      <c r="AM54" s="1427"/>
      <c r="AN54" s="1427"/>
      <c r="AO54" s="1427"/>
      <c r="AP54" s="1427"/>
      <c r="AQ54" s="1427"/>
      <c r="AR54" s="1427"/>
      <c r="AS54" s="1427"/>
      <c r="AT54" s="1427"/>
      <c r="AU54" s="1427"/>
      <c r="AV54" s="1427"/>
      <c r="AW54" s="1427"/>
      <c r="AX54" s="1427"/>
      <c r="AY54" s="1427"/>
      <c r="AZ54" s="1427"/>
      <c r="BA54" s="1427"/>
      <c r="BB54" s="1427"/>
      <c r="BC54" s="1427"/>
      <c r="BD54" s="1427"/>
      <c r="BE54" s="1427"/>
      <c r="BF54" s="1427"/>
      <c r="BG54" s="1427"/>
      <c r="BH54" s="1427"/>
      <c r="BI54" s="1427"/>
      <c r="BJ54" s="1427"/>
      <c r="BK54" s="1427"/>
      <c r="BL54" s="1427"/>
      <c r="BM54" s="1427"/>
      <c r="BN54" s="1427"/>
      <c r="BO54" s="1427"/>
      <c r="BP54" s="1427"/>
      <c r="BQ54" s="1427"/>
      <c r="BR54" s="1427"/>
      <c r="BS54" s="1427"/>
      <c r="BT54" s="1427"/>
      <c r="BU54" s="1427"/>
      <c r="BV54" s="1427"/>
      <c r="BW54" s="1427"/>
      <c r="BX54" s="1427"/>
      <c r="BY54" s="1427"/>
      <c r="BZ54" s="1427"/>
      <c r="CA54" s="1427"/>
      <c r="CB54" s="1427"/>
      <c r="CC54" s="1427"/>
      <c r="CD54" s="1427"/>
      <c r="CE54" s="1427"/>
      <c r="CF54" s="1427"/>
      <c r="CG54" s="1427"/>
      <c r="CH54" s="1427"/>
      <c r="CI54" s="1427"/>
      <c r="CJ54" s="1427"/>
      <c r="CK54" s="1427"/>
      <c r="CL54" s="1427"/>
      <c r="CM54" s="1427"/>
      <c r="CN54" s="1427"/>
      <c r="CO54" s="1427"/>
      <c r="CP54" s="1427"/>
      <c r="CQ54" s="1427"/>
      <c r="CR54" s="1427"/>
      <c r="CS54" s="1427"/>
      <c r="CT54" s="1427"/>
      <c r="CU54" s="1427"/>
      <c r="CV54" s="1427"/>
      <c r="CW54" s="1428"/>
      <c r="CX54" s="1379" t="s">
        <v>181</v>
      </c>
      <c r="CY54" s="1380"/>
      <c r="CZ54" s="1380"/>
      <c r="DA54" s="1380"/>
      <c r="DB54" s="1380"/>
      <c r="DC54" s="1380"/>
      <c r="DD54" s="1380"/>
      <c r="DE54" s="1380"/>
      <c r="DF54" s="1380"/>
      <c r="DG54" s="1380"/>
      <c r="DH54" s="1380"/>
      <c r="DI54" s="1381"/>
      <c r="DJ54" s="997">
        <f>DJ22+DJ25+DJ32+DJ40+DJ44+DJ51+DJ53+DJ28+DJ30+DJ39</f>
        <v>102266654</v>
      </c>
      <c r="DK54" s="997">
        <f>DK22+DK25+DK32+DK40+DK44+DK51+DK53+DK28+DK30+DK39</f>
        <v>97585590</v>
      </c>
      <c r="DL54" s="998">
        <f>DL22+DL25+DL32+DL40+DL44+DL51+DL53+DL28+DL30</f>
        <v>92173001</v>
      </c>
    </row>
    <row r="55" spans="1:116" ht="14.25" customHeight="1" x14ac:dyDescent="0.2">
      <c r="B55" s="1480"/>
      <c r="C55" s="1420"/>
      <c r="D55" s="1420"/>
      <c r="E55" s="1420"/>
      <c r="F55" s="1420"/>
      <c r="G55" s="1420"/>
      <c r="H55" s="1420"/>
      <c r="I55" s="1420"/>
      <c r="J55" s="1420"/>
      <c r="K55" s="1420"/>
      <c r="L55" s="1420"/>
      <c r="M55" s="1421"/>
      <c r="N55" s="999"/>
      <c r="O55" s="1481" t="s">
        <v>327</v>
      </c>
      <c r="P55" s="1481"/>
      <c r="Q55" s="1481"/>
      <c r="R55" s="1481"/>
      <c r="S55" s="1481"/>
      <c r="T55" s="1481"/>
      <c r="U55" s="1481"/>
      <c r="V55" s="1481"/>
      <c r="W55" s="1481"/>
      <c r="X55" s="1481"/>
      <c r="Y55" s="1481"/>
      <c r="Z55" s="1481"/>
      <c r="AA55" s="1481"/>
      <c r="AB55" s="1481"/>
      <c r="AC55" s="1481"/>
      <c r="AD55" s="1481"/>
      <c r="AE55" s="1481"/>
      <c r="AF55" s="1481"/>
      <c r="AG55" s="1481"/>
      <c r="AH55" s="1481"/>
      <c r="AI55" s="1481"/>
      <c r="AJ55" s="1481"/>
      <c r="AK55" s="1481"/>
      <c r="AL55" s="1481"/>
      <c r="AM55" s="1481"/>
      <c r="AN55" s="1481"/>
      <c r="AO55" s="1481"/>
      <c r="AP55" s="1481"/>
      <c r="AQ55" s="1481"/>
      <c r="AR55" s="1481"/>
      <c r="AS55" s="1481"/>
      <c r="AT55" s="1481"/>
      <c r="AU55" s="1481"/>
      <c r="AV55" s="1481"/>
      <c r="AW55" s="1481"/>
      <c r="AX55" s="1481"/>
      <c r="AY55" s="1481"/>
      <c r="AZ55" s="1481"/>
      <c r="BA55" s="1481"/>
      <c r="BB55" s="1481"/>
      <c r="BC55" s="1481"/>
      <c r="BD55" s="1481"/>
      <c r="BE55" s="1481"/>
      <c r="BF55" s="1481"/>
      <c r="BG55" s="1481"/>
      <c r="BH55" s="1481"/>
      <c r="BI55" s="1481"/>
      <c r="BJ55" s="1481"/>
      <c r="BK55" s="1481"/>
      <c r="BL55" s="1481"/>
      <c r="BM55" s="1481"/>
      <c r="BN55" s="1481"/>
      <c r="BO55" s="1481"/>
      <c r="BP55" s="1481"/>
      <c r="BQ55" s="1481"/>
      <c r="BR55" s="1481"/>
      <c r="BS55" s="1481"/>
      <c r="BT55" s="1481"/>
      <c r="BU55" s="1481"/>
      <c r="BV55" s="1481"/>
      <c r="BW55" s="1481"/>
      <c r="BX55" s="1481"/>
      <c r="BY55" s="1481"/>
      <c r="BZ55" s="1481"/>
      <c r="CA55" s="1481"/>
      <c r="CB55" s="1481"/>
      <c r="CC55" s="1481"/>
      <c r="CD55" s="1481"/>
      <c r="CE55" s="1481"/>
      <c r="CF55" s="1481"/>
      <c r="CG55" s="1481"/>
      <c r="CH55" s="1481"/>
      <c r="CI55" s="1481"/>
      <c r="CJ55" s="1481"/>
      <c r="CK55" s="1481"/>
      <c r="CL55" s="1481"/>
      <c r="CM55" s="1481"/>
      <c r="CN55" s="1481"/>
      <c r="CO55" s="1481"/>
      <c r="CP55" s="1481"/>
      <c r="CQ55" s="1481"/>
      <c r="CR55" s="1481"/>
      <c r="CS55" s="1481"/>
      <c r="CT55" s="1481"/>
      <c r="CU55" s="1481"/>
      <c r="CV55" s="1481"/>
      <c r="CW55" s="1482"/>
      <c r="CX55" s="1434" t="s">
        <v>108</v>
      </c>
      <c r="CY55" s="1420"/>
      <c r="CZ55" s="1420"/>
      <c r="DA55" s="1420"/>
      <c r="DB55" s="1420"/>
      <c r="DC55" s="1420"/>
      <c r="DD55" s="1420"/>
      <c r="DE55" s="1420"/>
      <c r="DF55" s="1420"/>
      <c r="DG55" s="1420"/>
      <c r="DH55" s="1420"/>
      <c r="DI55" s="1421"/>
      <c r="DJ55" s="976"/>
      <c r="DK55" s="977"/>
      <c r="DL55" s="977"/>
    </row>
    <row r="56" spans="1:116" ht="14.25" customHeight="1" x14ac:dyDescent="0.2">
      <c r="B56" s="1414" t="s">
        <v>200</v>
      </c>
      <c r="C56" s="1415"/>
      <c r="D56" s="1415"/>
      <c r="E56" s="1415"/>
      <c r="F56" s="1415"/>
      <c r="G56" s="1415"/>
      <c r="H56" s="1415"/>
      <c r="I56" s="1415"/>
      <c r="J56" s="1415"/>
      <c r="K56" s="1415"/>
      <c r="L56" s="1415"/>
      <c r="M56" s="1416"/>
      <c r="N56" s="1000"/>
      <c r="O56" s="1483" t="s">
        <v>328</v>
      </c>
      <c r="P56" s="1483"/>
      <c r="Q56" s="1483"/>
      <c r="R56" s="1483"/>
      <c r="S56" s="1483"/>
      <c r="T56" s="1483"/>
      <c r="U56" s="1483"/>
      <c r="V56" s="1483"/>
      <c r="W56" s="1483"/>
      <c r="X56" s="1483"/>
      <c r="Y56" s="1483"/>
      <c r="Z56" s="1483"/>
      <c r="AA56" s="1483"/>
      <c r="AB56" s="1483"/>
      <c r="AC56" s="1483"/>
      <c r="AD56" s="1483"/>
      <c r="AE56" s="1483"/>
      <c r="AF56" s="1483"/>
      <c r="AG56" s="1483"/>
      <c r="AH56" s="1483"/>
      <c r="AI56" s="1483"/>
      <c r="AJ56" s="1483"/>
      <c r="AK56" s="1483"/>
      <c r="AL56" s="1483"/>
      <c r="AM56" s="1483"/>
      <c r="AN56" s="1483"/>
      <c r="AO56" s="1483"/>
      <c r="AP56" s="1483"/>
      <c r="AQ56" s="1483"/>
      <c r="AR56" s="1483"/>
      <c r="AS56" s="1483"/>
      <c r="AT56" s="1483"/>
      <c r="AU56" s="1483"/>
      <c r="AV56" s="1483"/>
      <c r="AW56" s="1483"/>
      <c r="AX56" s="1483"/>
      <c r="AY56" s="1483"/>
      <c r="AZ56" s="1483"/>
      <c r="BA56" s="1483"/>
      <c r="BB56" s="1483"/>
      <c r="BC56" s="1483"/>
      <c r="BD56" s="1483"/>
      <c r="BE56" s="1483"/>
      <c r="BF56" s="1483"/>
      <c r="BG56" s="1483"/>
      <c r="BH56" s="1483"/>
      <c r="BI56" s="1483"/>
      <c r="BJ56" s="1483"/>
      <c r="BK56" s="1483"/>
      <c r="BL56" s="1483"/>
      <c r="BM56" s="1483"/>
      <c r="BN56" s="1483"/>
      <c r="BO56" s="1483"/>
      <c r="BP56" s="1483"/>
      <c r="BQ56" s="1483"/>
      <c r="BR56" s="1483"/>
      <c r="BS56" s="1483"/>
      <c r="BT56" s="1483"/>
      <c r="BU56" s="1483"/>
      <c r="BV56" s="1483"/>
      <c r="BW56" s="1483"/>
      <c r="BX56" s="1483"/>
      <c r="BY56" s="1483"/>
      <c r="BZ56" s="1483"/>
      <c r="CA56" s="1483"/>
      <c r="CB56" s="1483"/>
      <c r="CC56" s="1483"/>
      <c r="CD56" s="1483"/>
      <c r="CE56" s="1483"/>
      <c r="CF56" s="1483"/>
      <c r="CG56" s="1483"/>
      <c r="CH56" s="1483"/>
      <c r="CI56" s="1483"/>
      <c r="CJ56" s="1483"/>
      <c r="CK56" s="1483"/>
      <c r="CL56" s="1483"/>
      <c r="CM56" s="1483"/>
      <c r="CN56" s="1483"/>
      <c r="CO56" s="1483"/>
      <c r="CP56" s="1483"/>
      <c r="CQ56" s="1483"/>
      <c r="CR56" s="1483"/>
      <c r="CS56" s="1483"/>
      <c r="CT56" s="1483"/>
      <c r="CU56" s="1483"/>
      <c r="CV56" s="1483"/>
      <c r="CW56" s="1484"/>
      <c r="CX56" s="1424"/>
      <c r="CY56" s="1415"/>
      <c r="CZ56" s="1415"/>
      <c r="DA56" s="1415"/>
      <c r="DB56" s="1415"/>
      <c r="DC56" s="1415"/>
      <c r="DD56" s="1415"/>
      <c r="DE56" s="1415"/>
      <c r="DF56" s="1415"/>
      <c r="DG56" s="1415"/>
      <c r="DH56" s="1415"/>
      <c r="DI56" s="1416"/>
      <c r="DJ56" s="1001">
        <f>SUM(DJ57:DJ61)</f>
        <v>2087286</v>
      </c>
      <c r="DK56" s="1002">
        <f>SUM(DK57:DK61)</f>
        <v>2001636</v>
      </c>
      <c r="DL56" s="1002">
        <f>SUM(DL57:DL61)</f>
        <v>1744087</v>
      </c>
    </row>
    <row r="57" spans="1:116" ht="12.6" customHeight="1" x14ac:dyDescent="0.2">
      <c r="A57" s="64" t="s">
        <v>221</v>
      </c>
      <c r="B57" s="1392"/>
      <c r="C57" s="1393"/>
      <c r="D57" s="1393"/>
      <c r="E57" s="1393"/>
      <c r="F57" s="1393"/>
      <c r="G57" s="1393"/>
      <c r="H57" s="1393"/>
      <c r="I57" s="1393"/>
      <c r="J57" s="1393"/>
      <c r="K57" s="1393"/>
      <c r="L57" s="1393"/>
      <c r="M57" s="1394"/>
      <c r="N57" s="1000"/>
      <c r="O57" s="1440" t="s">
        <v>329</v>
      </c>
      <c r="P57" s="1440"/>
      <c r="Q57" s="1440"/>
      <c r="R57" s="1440"/>
      <c r="S57" s="1440"/>
      <c r="T57" s="1440"/>
      <c r="U57" s="1440"/>
      <c r="V57" s="1440"/>
      <c r="W57" s="1440"/>
      <c r="X57" s="1440"/>
      <c r="Y57" s="1440"/>
      <c r="Z57" s="1440"/>
      <c r="AA57" s="1440"/>
      <c r="AB57" s="1440"/>
      <c r="AC57" s="1440"/>
      <c r="AD57" s="1440"/>
      <c r="AE57" s="1440"/>
      <c r="AF57" s="1440"/>
      <c r="AG57" s="1440"/>
      <c r="AH57" s="1440"/>
      <c r="AI57" s="1440"/>
      <c r="AJ57" s="1440"/>
      <c r="AK57" s="1440"/>
      <c r="AL57" s="1440"/>
      <c r="AM57" s="1440"/>
      <c r="AN57" s="1440"/>
      <c r="AO57" s="1440"/>
      <c r="AP57" s="1440"/>
      <c r="AQ57" s="1440"/>
      <c r="AR57" s="1440"/>
      <c r="AS57" s="1440"/>
      <c r="AT57" s="1440"/>
      <c r="AU57" s="1440"/>
      <c r="AV57" s="1440"/>
      <c r="AW57" s="1440"/>
      <c r="AX57" s="1440"/>
      <c r="AY57" s="1440"/>
      <c r="AZ57" s="1440"/>
      <c r="BA57" s="1440"/>
      <c r="BB57" s="1440"/>
      <c r="BC57" s="1440"/>
      <c r="BD57" s="1440"/>
      <c r="BE57" s="1440"/>
      <c r="BF57" s="1440"/>
      <c r="BG57" s="1440"/>
      <c r="BH57" s="1440"/>
      <c r="BI57" s="1440"/>
      <c r="BJ57" s="1440"/>
      <c r="BK57" s="1440"/>
      <c r="BL57" s="1440"/>
      <c r="BM57" s="1440"/>
      <c r="BN57" s="1440"/>
      <c r="BO57" s="1440"/>
      <c r="BP57" s="1440"/>
      <c r="BQ57" s="1440"/>
      <c r="BR57" s="1440"/>
      <c r="BS57" s="1440"/>
      <c r="BT57" s="1440"/>
      <c r="BU57" s="1440"/>
      <c r="BV57" s="1440"/>
      <c r="BW57" s="1440"/>
      <c r="BX57" s="1440"/>
      <c r="BY57" s="1440"/>
      <c r="BZ57" s="1440"/>
      <c r="CA57" s="1440"/>
      <c r="CB57" s="1440"/>
      <c r="CC57" s="1440"/>
      <c r="CD57" s="1440"/>
      <c r="CE57" s="1440"/>
      <c r="CF57" s="1440"/>
      <c r="CG57" s="1440"/>
      <c r="CH57" s="1440"/>
      <c r="CI57" s="1440"/>
      <c r="CJ57" s="1440"/>
      <c r="CK57" s="1440"/>
      <c r="CL57" s="1440"/>
      <c r="CM57" s="1440"/>
      <c r="CN57" s="1440"/>
      <c r="CO57" s="1440"/>
      <c r="CP57" s="1440"/>
      <c r="CQ57" s="1440"/>
      <c r="CR57" s="1440"/>
      <c r="CS57" s="1440"/>
      <c r="CT57" s="1440"/>
      <c r="CU57" s="1440"/>
      <c r="CV57" s="1440"/>
      <c r="CW57" s="1441"/>
      <c r="CX57" s="1392" t="s">
        <v>180</v>
      </c>
      <c r="CY57" s="1393"/>
      <c r="CZ57" s="1393"/>
      <c r="DA57" s="1393"/>
      <c r="DB57" s="1393"/>
      <c r="DC57" s="1393"/>
      <c r="DD57" s="1393"/>
      <c r="DE57" s="1393"/>
      <c r="DF57" s="1393"/>
      <c r="DG57" s="1393"/>
      <c r="DH57" s="1393"/>
      <c r="DI57" s="1394"/>
      <c r="DJ57" s="949">
        <v>2087247</v>
      </c>
      <c r="DK57" s="750">
        <v>2001636</v>
      </c>
      <c r="DL57" s="993">
        <v>1744087</v>
      </c>
    </row>
    <row r="58" spans="1:116" ht="12.6" customHeight="1" x14ac:dyDescent="0.2">
      <c r="B58" s="1435"/>
      <c r="C58" s="1393"/>
      <c r="D58" s="1393"/>
      <c r="E58" s="1393"/>
      <c r="F58" s="1393"/>
      <c r="G58" s="1393"/>
      <c r="H58" s="1393"/>
      <c r="I58" s="1393"/>
      <c r="J58" s="1393"/>
      <c r="K58" s="1393"/>
      <c r="L58" s="1393"/>
      <c r="M58" s="1394"/>
      <c r="N58" s="1000"/>
      <c r="O58" s="1440" t="s">
        <v>330</v>
      </c>
      <c r="P58" s="1440"/>
      <c r="Q58" s="1440"/>
      <c r="R58" s="1440"/>
      <c r="S58" s="1440"/>
      <c r="T58" s="1440"/>
      <c r="U58" s="1440"/>
      <c r="V58" s="1440"/>
      <c r="W58" s="1440"/>
      <c r="X58" s="1440"/>
      <c r="Y58" s="1440"/>
      <c r="Z58" s="1440"/>
      <c r="AA58" s="1440"/>
      <c r="AB58" s="1440"/>
      <c r="AC58" s="1440"/>
      <c r="AD58" s="1440"/>
      <c r="AE58" s="1440"/>
      <c r="AF58" s="1440"/>
      <c r="AG58" s="1440"/>
      <c r="AH58" s="1440"/>
      <c r="AI58" s="1440"/>
      <c r="AJ58" s="1440"/>
      <c r="AK58" s="1440"/>
      <c r="AL58" s="1440"/>
      <c r="AM58" s="1440"/>
      <c r="AN58" s="1440"/>
      <c r="AO58" s="1440"/>
      <c r="AP58" s="1440"/>
      <c r="AQ58" s="1440"/>
      <c r="AR58" s="1440"/>
      <c r="AS58" s="1440"/>
      <c r="AT58" s="1440"/>
      <c r="AU58" s="1440"/>
      <c r="AV58" s="1440"/>
      <c r="AW58" s="1440"/>
      <c r="AX58" s="1440"/>
      <c r="AY58" s="1440"/>
      <c r="AZ58" s="1440"/>
      <c r="BA58" s="1440"/>
      <c r="BB58" s="1440"/>
      <c r="BC58" s="1440"/>
      <c r="BD58" s="1440"/>
      <c r="BE58" s="1440"/>
      <c r="BF58" s="1440"/>
      <c r="BG58" s="1440"/>
      <c r="BH58" s="1440"/>
      <c r="BI58" s="1440"/>
      <c r="BJ58" s="1440"/>
      <c r="BK58" s="1440"/>
      <c r="BL58" s="1440"/>
      <c r="BM58" s="1440"/>
      <c r="BN58" s="1440"/>
      <c r="BO58" s="1440"/>
      <c r="BP58" s="1440"/>
      <c r="BQ58" s="1440"/>
      <c r="BR58" s="1440"/>
      <c r="BS58" s="1440"/>
      <c r="BT58" s="1440"/>
      <c r="BU58" s="1440"/>
      <c r="BV58" s="1440"/>
      <c r="BW58" s="1440"/>
      <c r="BX58" s="1440"/>
      <c r="BY58" s="1440"/>
      <c r="BZ58" s="1440"/>
      <c r="CA58" s="1440"/>
      <c r="CB58" s="1440"/>
      <c r="CC58" s="1440"/>
      <c r="CD58" s="1440"/>
      <c r="CE58" s="1440"/>
      <c r="CF58" s="1440"/>
      <c r="CG58" s="1440"/>
      <c r="CH58" s="1440"/>
      <c r="CI58" s="1440"/>
      <c r="CJ58" s="1440"/>
      <c r="CK58" s="1440"/>
      <c r="CL58" s="1440"/>
      <c r="CM58" s="1440"/>
      <c r="CN58" s="1440"/>
      <c r="CO58" s="1440"/>
      <c r="CP58" s="1440"/>
      <c r="CQ58" s="1440"/>
      <c r="CR58" s="1440"/>
      <c r="CS58" s="1440"/>
      <c r="CT58" s="1440"/>
      <c r="CU58" s="1440"/>
      <c r="CV58" s="1440"/>
      <c r="CW58" s="1441"/>
      <c r="CX58" s="1392" t="s">
        <v>227</v>
      </c>
      <c r="CY58" s="1393"/>
      <c r="CZ58" s="1393"/>
      <c r="DA58" s="1393"/>
      <c r="DB58" s="1393"/>
      <c r="DC58" s="1393"/>
      <c r="DD58" s="1393"/>
      <c r="DE58" s="1393"/>
      <c r="DF58" s="1393"/>
      <c r="DG58" s="1393"/>
      <c r="DH58" s="1393"/>
      <c r="DI58" s="1394"/>
      <c r="DJ58" s="949">
        <v>0</v>
      </c>
      <c r="DK58" s="750">
        <v>0</v>
      </c>
      <c r="DL58" s="750">
        <v>0</v>
      </c>
    </row>
    <row r="59" spans="1:116" ht="12.6" customHeight="1" x14ac:dyDescent="0.2">
      <c r="B59" s="1392"/>
      <c r="C59" s="1393"/>
      <c r="D59" s="1393"/>
      <c r="E59" s="1393"/>
      <c r="F59" s="1393"/>
      <c r="G59" s="1393"/>
      <c r="H59" s="1393"/>
      <c r="I59" s="1393"/>
      <c r="J59" s="1393"/>
      <c r="K59" s="1393"/>
      <c r="L59" s="1393"/>
      <c r="M59" s="1394"/>
      <c r="N59" s="1000"/>
      <c r="O59" s="1440" t="s">
        <v>331</v>
      </c>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440"/>
      <c r="AX59" s="1440"/>
      <c r="AY59" s="1440"/>
      <c r="AZ59" s="1440"/>
      <c r="BA59" s="1440"/>
      <c r="BB59" s="1440"/>
      <c r="BC59" s="1440"/>
      <c r="BD59" s="1440"/>
      <c r="BE59" s="1440"/>
      <c r="BF59" s="1440"/>
      <c r="BG59" s="1440"/>
      <c r="BH59" s="1440"/>
      <c r="BI59" s="1440"/>
      <c r="BJ59" s="1440"/>
      <c r="BK59" s="1440"/>
      <c r="BL59" s="1440"/>
      <c r="BM59" s="1440"/>
      <c r="BN59" s="1440"/>
      <c r="BO59" s="1440"/>
      <c r="BP59" s="1440"/>
      <c r="BQ59" s="1440"/>
      <c r="BR59" s="1440"/>
      <c r="BS59" s="1440"/>
      <c r="BT59" s="1440"/>
      <c r="BU59" s="1440"/>
      <c r="BV59" s="1440"/>
      <c r="BW59" s="1440"/>
      <c r="BX59" s="1440"/>
      <c r="BY59" s="1440"/>
      <c r="BZ59" s="1440"/>
      <c r="CA59" s="1440"/>
      <c r="CB59" s="1440"/>
      <c r="CC59" s="1440"/>
      <c r="CD59" s="1440"/>
      <c r="CE59" s="1440"/>
      <c r="CF59" s="1440"/>
      <c r="CG59" s="1440"/>
      <c r="CH59" s="1440"/>
      <c r="CI59" s="1440"/>
      <c r="CJ59" s="1440"/>
      <c r="CK59" s="1440"/>
      <c r="CL59" s="1440"/>
      <c r="CM59" s="1440"/>
      <c r="CN59" s="1440"/>
      <c r="CO59" s="1440"/>
      <c r="CP59" s="1440"/>
      <c r="CQ59" s="1440"/>
      <c r="CR59" s="1440"/>
      <c r="CS59" s="1440"/>
      <c r="CT59" s="1440"/>
      <c r="CU59" s="1440"/>
      <c r="CV59" s="1440"/>
      <c r="CW59" s="1441"/>
      <c r="CX59" s="1392" t="s">
        <v>179</v>
      </c>
      <c r="CY59" s="1393"/>
      <c r="CZ59" s="1393"/>
      <c r="DA59" s="1393"/>
      <c r="DB59" s="1393"/>
      <c r="DC59" s="1393"/>
      <c r="DD59" s="1393"/>
      <c r="DE59" s="1393"/>
      <c r="DF59" s="1393"/>
      <c r="DG59" s="1393"/>
      <c r="DH59" s="1393"/>
      <c r="DI59" s="1394"/>
      <c r="DJ59" s="949">
        <v>0</v>
      </c>
      <c r="DK59" s="750">
        <v>0</v>
      </c>
      <c r="DL59" s="750">
        <v>0</v>
      </c>
    </row>
    <row r="60" spans="1:116" ht="12.6" customHeight="1" x14ac:dyDescent="0.2">
      <c r="B60" s="1392"/>
      <c r="C60" s="1393"/>
      <c r="D60" s="1393"/>
      <c r="E60" s="1393"/>
      <c r="F60" s="1393"/>
      <c r="G60" s="1393"/>
      <c r="H60" s="1393"/>
      <c r="I60" s="1393"/>
      <c r="J60" s="1393"/>
      <c r="K60" s="1393"/>
      <c r="L60" s="1393"/>
      <c r="M60" s="1394"/>
      <c r="N60" s="1000"/>
      <c r="O60" s="1440" t="s">
        <v>332</v>
      </c>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440"/>
      <c r="AX60" s="1440"/>
      <c r="AY60" s="1440"/>
      <c r="AZ60" s="1440"/>
      <c r="BA60" s="1440"/>
      <c r="BB60" s="1440"/>
      <c r="BC60" s="1440"/>
      <c r="BD60" s="1440"/>
      <c r="BE60" s="1440"/>
      <c r="BF60" s="1440"/>
      <c r="BG60" s="1440"/>
      <c r="BH60" s="1440"/>
      <c r="BI60" s="1440"/>
      <c r="BJ60" s="1440"/>
      <c r="BK60" s="1440"/>
      <c r="BL60" s="1440"/>
      <c r="BM60" s="1440"/>
      <c r="BN60" s="1440"/>
      <c r="BO60" s="1440"/>
      <c r="BP60" s="1440"/>
      <c r="BQ60" s="1440"/>
      <c r="BR60" s="1440"/>
      <c r="BS60" s="1440"/>
      <c r="BT60" s="1440"/>
      <c r="BU60" s="1440"/>
      <c r="BV60" s="1440"/>
      <c r="BW60" s="1440"/>
      <c r="BX60" s="1440"/>
      <c r="BY60" s="1440"/>
      <c r="BZ60" s="1440"/>
      <c r="CA60" s="1440"/>
      <c r="CB60" s="1440"/>
      <c r="CC60" s="1440"/>
      <c r="CD60" s="1440"/>
      <c r="CE60" s="1440"/>
      <c r="CF60" s="1440"/>
      <c r="CG60" s="1440"/>
      <c r="CH60" s="1440"/>
      <c r="CI60" s="1440"/>
      <c r="CJ60" s="1440"/>
      <c r="CK60" s="1440"/>
      <c r="CL60" s="1440"/>
      <c r="CM60" s="1440"/>
      <c r="CN60" s="1440"/>
      <c r="CO60" s="1440"/>
      <c r="CP60" s="1440"/>
      <c r="CQ60" s="1440"/>
      <c r="CR60" s="1440"/>
      <c r="CS60" s="1440"/>
      <c r="CT60" s="1440"/>
      <c r="CU60" s="1440"/>
      <c r="CV60" s="1440"/>
      <c r="CW60" s="1441"/>
      <c r="CX60" s="1392" t="s">
        <v>178</v>
      </c>
      <c r="CY60" s="1393"/>
      <c r="CZ60" s="1393"/>
      <c r="DA60" s="1393"/>
      <c r="DB60" s="1393"/>
      <c r="DC60" s="1393"/>
      <c r="DD60" s="1393"/>
      <c r="DE60" s="1393"/>
      <c r="DF60" s="1393"/>
      <c r="DG60" s="1393"/>
      <c r="DH60" s="1393"/>
      <c r="DI60" s="1394"/>
      <c r="DJ60" s="949">
        <v>39</v>
      </c>
      <c r="DK60" s="750">
        <v>0</v>
      </c>
      <c r="DL60" s="750">
        <v>0</v>
      </c>
    </row>
    <row r="61" spans="1:116" ht="14.25" customHeight="1" x14ac:dyDescent="0.2">
      <c r="B61" s="1392"/>
      <c r="C61" s="1393"/>
      <c r="D61" s="1393"/>
      <c r="E61" s="1393"/>
      <c r="F61" s="1393"/>
      <c r="G61" s="1393"/>
      <c r="H61" s="1393"/>
      <c r="I61" s="1393"/>
      <c r="J61" s="1393"/>
      <c r="K61" s="1393"/>
      <c r="L61" s="1393"/>
      <c r="M61" s="1394"/>
      <c r="N61" s="1003"/>
      <c r="O61" s="1440" t="s">
        <v>333</v>
      </c>
      <c r="P61" s="1440"/>
      <c r="Q61" s="1440"/>
      <c r="R61" s="1440"/>
      <c r="S61" s="1440"/>
      <c r="T61" s="1440"/>
      <c r="U61" s="1440"/>
      <c r="V61" s="1440"/>
      <c r="W61" s="1440"/>
      <c r="X61" s="1440"/>
      <c r="Y61" s="1440"/>
      <c r="Z61" s="1440"/>
      <c r="AA61" s="1440"/>
      <c r="AB61" s="1440"/>
      <c r="AC61" s="1440"/>
      <c r="AD61" s="1440"/>
      <c r="AE61" s="1440"/>
      <c r="AF61" s="1440"/>
      <c r="AG61" s="1440"/>
      <c r="AH61" s="1440"/>
      <c r="AI61" s="1440"/>
      <c r="AJ61" s="1440"/>
      <c r="AK61" s="1440"/>
      <c r="AL61" s="1440"/>
      <c r="AM61" s="1440"/>
      <c r="AN61" s="1440"/>
      <c r="AO61" s="1440"/>
      <c r="AP61" s="1440"/>
      <c r="AQ61" s="1440"/>
      <c r="AR61" s="1440"/>
      <c r="AS61" s="1440"/>
      <c r="AT61" s="1440"/>
      <c r="AU61" s="1440"/>
      <c r="AV61" s="1440"/>
      <c r="AW61" s="1440"/>
      <c r="AX61" s="1440"/>
      <c r="AY61" s="1440"/>
      <c r="AZ61" s="1440"/>
      <c r="BA61" s="1440"/>
      <c r="BB61" s="1440"/>
      <c r="BC61" s="1440"/>
      <c r="BD61" s="1440"/>
      <c r="BE61" s="1440"/>
      <c r="BF61" s="1440"/>
      <c r="BG61" s="1440"/>
      <c r="BH61" s="1440"/>
      <c r="BI61" s="1440"/>
      <c r="BJ61" s="1440"/>
      <c r="BK61" s="1440"/>
      <c r="BL61" s="1440"/>
      <c r="BM61" s="1440"/>
      <c r="BN61" s="1440"/>
      <c r="BO61" s="1440"/>
      <c r="BP61" s="1440"/>
      <c r="BQ61" s="1440"/>
      <c r="BR61" s="1440"/>
      <c r="BS61" s="1440"/>
      <c r="BT61" s="1440"/>
      <c r="BU61" s="1440"/>
      <c r="BV61" s="1440"/>
      <c r="BW61" s="1440"/>
      <c r="BX61" s="1440"/>
      <c r="BY61" s="1440"/>
      <c r="BZ61" s="1440"/>
      <c r="CA61" s="1440"/>
      <c r="CB61" s="1440"/>
      <c r="CC61" s="1440"/>
      <c r="CD61" s="1440"/>
      <c r="CE61" s="1440"/>
      <c r="CF61" s="1440"/>
      <c r="CG61" s="1440"/>
      <c r="CH61" s="1440"/>
      <c r="CI61" s="1440"/>
      <c r="CJ61" s="1440"/>
      <c r="CK61" s="1440"/>
      <c r="CL61" s="1440"/>
      <c r="CM61" s="1440"/>
      <c r="CN61" s="1440"/>
      <c r="CO61" s="1440"/>
      <c r="CP61" s="1440"/>
      <c r="CQ61" s="1440"/>
      <c r="CR61" s="1440"/>
      <c r="CS61" s="1440"/>
      <c r="CT61" s="1440"/>
      <c r="CU61" s="1440"/>
      <c r="CV61" s="1440"/>
      <c r="CW61" s="1441"/>
      <c r="CX61" s="1392" t="s">
        <v>177</v>
      </c>
      <c r="CY61" s="1393"/>
      <c r="CZ61" s="1393"/>
      <c r="DA61" s="1393"/>
      <c r="DB61" s="1393"/>
      <c r="DC61" s="1393"/>
      <c r="DD61" s="1393"/>
      <c r="DE61" s="1393"/>
      <c r="DF61" s="1393"/>
      <c r="DG61" s="1393"/>
      <c r="DH61" s="1393"/>
      <c r="DI61" s="1394"/>
      <c r="DJ61" s="949">
        <v>0</v>
      </c>
      <c r="DK61" s="750">
        <v>0</v>
      </c>
      <c r="DL61" s="750">
        <v>0</v>
      </c>
    </row>
    <row r="62" spans="1:116" x14ac:dyDescent="0.2">
      <c r="B62" s="1392"/>
      <c r="C62" s="1393"/>
      <c r="D62" s="1393"/>
      <c r="E62" s="1393"/>
      <c r="F62" s="1393"/>
      <c r="G62" s="1393"/>
      <c r="H62" s="1393"/>
      <c r="I62" s="1393"/>
      <c r="J62" s="1393"/>
      <c r="K62" s="1393"/>
      <c r="L62" s="1393"/>
      <c r="M62" s="1394"/>
      <c r="N62" s="983"/>
      <c r="O62" s="1399"/>
      <c r="P62" s="1399"/>
      <c r="Q62" s="1399"/>
      <c r="R62" s="1399"/>
      <c r="S62" s="1399"/>
      <c r="T62" s="1399"/>
      <c r="U62" s="1399"/>
      <c r="V62" s="1399"/>
      <c r="W62" s="1399"/>
      <c r="X62" s="1399"/>
      <c r="Y62" s="1399"/>
      <c r="Z62" s="1399"/>
      <c r="AA62" s="1399"/>
      <c r="AB62" s="1399"/>
      <c r="AC62" s="1399"/>
      <c r="AD62" s="1399"/>
      <c r="AE62" s="1399"/>
      <c r="AF62" s="1399"/>
      <c r="AG62" s="1399"/>
      <c r="AH62" s="1399"/>
      <c r="AI62" s="1399"/>
      <c r="AJ62" s="1399"/>
      <c r="AK62" s="1399"/>
      <c r="AL62" s="1399"/>
      <c r="AM62" s="1399"/>
      <c r="AN62" s="1399"/>
      <c r="AO62" s="1399"/>
      <c r="AP62" s="1399"/>
      <c r="AQ62" s="1399"/>
      <c r="AR62" s="1399"/>
      <c r="AS62" s="1399"/>
      <c r="AT62" s="1399"/>
      <c r="AU62" s="1399"/>
      <c r="AV62" s="1399"/>
      <c r="AW62" s="1399"/>
      <c r="AX62" s="1399"/>
      <c r="AY62" s="1399"/>
      <c r="AZ62" s="1399"/>
      <c r="BA62" s="1399"/>
      <c r="BB62" s="1399"/>
      <c r="BC62" s="1399"/>
      <c r="BD62" s="1399"/>
      <c r="BE62" s="1399"/>
      <c r="BF62" s="1399"/>
      <c r="BG62" s="1399"/>
      <c r="BH62" s="1399"/>
      <c r="BI62" s="1399"/>
      <c r="BJ62" s="1399"/>
      <c r="BK62" s="1399"/>
      <c r="BL62" s="1399"/>
      <c r="BM62" s="1399"/>
      <c r="BN62" s="1399"/>
      <c r="BO62" s="1399"/>
      <c r="BP62" s="1399"/>
      <c r="BQ62" s="1399"/>
      <c r="BR62" s="1399"/>
      <c r="BS62" s="1399"/>
      <c r="BT62" s="1399"/>
      <c r="BU62" s="1399"/>
      <c r="BV62" s="1399"/>
      <c r="BW62" s="1399"/>
      <c r="BX62" s="1399"/>
      <c r="BY62" s="1399"/>
      <c r="BZ62" s="1399"/>
      <c r="CA62" s="1399"/>
      <c r="CB62" s="1399"/>
      <c r="CC62" s="1399"/>
      <c r="CD62" s="1399"/>
      <c r="CE62" s="1399"/>
      <c r="CF62" s="1399"/>
      <c r="CG62" s="1399"/>
      <c r="CH62" s="1399"/>
      <c r="CI62" s="1399"/>
      <c r="CJ62" s="1399"/>
      <c r="CK62" s="1399"/>
      <c r="CL62" s="1399"/>
      <c r="CM62" s="1399"/>
      <c r="CN62" s="1399"/>
      <c r="CO62" s="1399"/>
      <c r="CP62" s="1399"/>
      <c r="CQ62" s="1399"/>
      <c r="CR62" s="1399"/>
      <c r="CS62" s="1399"/>
      <c r="CT62" s="1399"/>
      <c r="CU62" s="1399"/>
      <c r="CV62" s="1399"/>
      <c r="CW62" s="1426"/>
      <c r="CX62" s="1392"/>
      <c r="CY62" s="1393"/>
      <c r="CZ62" s="1393"/>
      <c r="DA62" s="1393"/>
      <c r="DB62" s="1393"/>
      <c r="DC62" s="1393"/>
      <c r="DD62" s="1393"/>
      <c r="DE62" s="1393"/>
      <c r="DF62" s="1393"/>
      <c r="DG62" s="1393"/>
      <c r="DH62" s="1393"/>
      <c r="DI62" s="1394"/>
      <c r="DJ62" s="984"/>
      <c r="DK62" s="985"/>
      <c r="DL62" s="985"/>
    </row>
    <row r="63" spans="1:116" ht="12.6" customHeight="1" x14ac:dyDescent="0.2">
      <c r="B63" s="1392"/>
      <c r="C63" s="1393"/>
      <c r="D63" s="1393"/>
      <c r="E63" s="1393"/>
      <c r="F63" s="1393"/>
      <c r="G63" s="1393"/>
      <c r="H63" s="1393"/>
      <c r="I63" s="1393"/>
      <c r="J63" s="1393"/>
      <c r="K63" s="1393"/>
      <c r="L63" s="1393"/>
      <c r="M63" s="1394"/>
      <c r="N63" s="983"/>
      <c r="O63" s="1440" t="s">
        <v>334</v>
      </c>
      <c r="P63" s="1440"/>
      <c r="Q63" s="1440"/>
      <c r="R63" s="1440"/>
      <c r="S63" s="1440"/>
      <c r="T63" s="1440"/>
      <c r="U63" s="1440"/>
      <c r="V63" s="1440"/>
      <c r="W63" s="1440"/>
      <c r="X63" s="1440"/>
      <c r="Y63" s="1440"/>
      <c r="Z63" s="1440"/>
      <c r="AA63" s="1440"/>
      <c r="AB63" s="1440"/>
      <c r="AC63" s="1440"/>
      <c r="AD63" s="1440"/>
      <c r="AE63" s="1440"/>
      <c r="AF63" s="1440"/>
      <c r="AG63" s="1440"/>
      <c r="AH63" s="1440"/>
      <c r="AI63" s="1440"/>
      <c r="AJ63" s="1440"/>
      <c r="AK63" s="1440"/>
      <c r="AL63" s="1440"/>
      <c r="AM63" s="1440"/>
      <c r="AN63" s="1440"/>
      <c r="AO63" s="1440"/>
      <c r="AP63" s="1440"/>
      <c r="AQ63" s="1440"/>
      <c r="AR63" s="1440"/>
      <c r="AS63" s="1440"/>
      <c r="AT63" s="1440"/>
      <c r="AU63" s="1440"/>
      <c r="AV63" s="1440"/>
      <c r="AW63" s="1440"/>
      <c r="AX63" s="1440"/>
      <c r="AY63" s="1440"/>
      <c r="AZ63" s="1440"/>
      <c r="BA63" s="1440"/>
      <c r="BB63" s="1440"/>
      <c r="BC63" s="1440"/>
      <c r="BD63" s="1440"/>
      <c r="BE63" s="1440"/>
      <c r="BF63" s="1440"/>
      <c r="BG63" s="1440"/>
      <c r="BH63" s="1440"/>
      <c r="BI63" s="1440"/>
      <c r="BJ63" s="1440"/>
      <c r="BK63" s="1440"/>
      <c r="BL63" s="1440"/>
      <c r="BM63" s="1440"/>
      <c r="BN63" s="1440"/>
      <c r="BO63" s="1440"/>
      <c r="BP63" s="1440"/>
      <c r="BQ63" s="1440"/>
      <c r="BR63" s="1440"/>
      <c r="BS63" s="1440"/>
      <c r="BT63" s="1440"/>
      <c r="BU63" s="1440"/>
      <c r="BV63" s="1440"/>
      <c r="BW63" s="1440"/>
      <c r="BX63" s="1440"/>
      <c r="BY63" s="1440"/>
      <c r="BZ63" s="1440"/>
      <c r="CA63" s="1440"/>
      <c r="CB63" s="1440"/>
      <c r="CC63" s="1440"/>
      <c r="CD63" s="1440"/>
      <c r="CE63" s="1440"/>
      <c r="CF63" s="1440"/>
      <c r="CG63" s="1440"/>
      <c r="CH63" s="1440"/>
      <c r="CI63" s="1440"/>
      <c r="CJ63" s="1440"/>
      <c r="CK63" s="1440"/>
      <c r="CL63" s="1440"/>
      <c r="CM63" s="1440"/>
      <c r="CN63" s="1440"/>
      <c r="CO63" s="1440"/>
      <c r="CP63" s="1440"/>
      <c r="CQ63" s="1440"/>
      <c r="CR63" s="1440"/>
      <c r="CS63" s="1440"/>
      <c r="CT63" s="1440"/>
      <c r="CU63" s="1440"/>
      <c r="CV63" s="1440"/>
      <c r="CW63" s="1441"/>
      <c r="CX63" s="1392" t="s">
        <v>106</v>
      </c>
      <c r="CY63" s="1393"/>
      <c r="CZ63" s="1393"/>
      <c r="DA63" s="1393"/>
      <c r="DB63" s="1393"/>
      <c r="DC63" s="1393"/>
      <c r="DD63" s="1393"/>
      <c r="DE63" s="1393"/>
      <c r="DF63" s="1393"/>
      <c r="DG63" s="1393"/>
      <c r="DH63" s="1393"/>
      <c r="DI63" s="1394"/>
      <c r="DJ63" s="949">
        <v>23059</v>
      </c>
      <c r="DK63" s="750">
        <v>36514</v>
      </c>
      <c r="DL63" s="993">
        <v>19389</v>
      </c>
    </row>
    <row r="64" spans="1:116" x14ac:dyDescent="0.2">
      <c r="B64" s="1392"/>
      <c r="C64" s="1393"/>
      <c r="D64" s="1393"/>
      <c r="E64" s="1393"/>
      <c r="F64" s="1393"/>
      <c r="G64" s="1393"/>
      <c r="H64" s="1393"/>
      <c r="I64" s="1393"/>
      <c r="J64" s="1393"/>
      <c r="K64" s="1393"/>
      <c r="L64" s="1393"/>
      <c r="M64" s="1394"/>
      <c r="N64" s="983"/>
      <c r="O64" s="1399"/>
      <c r="P64" s="1399"/>
      <c r="Q64" s="1399"/>
      <c r="R64" s="1399"/>
      <c r="S64" s="1399"/>
      <c r="T64" s="1399"/>
      <c r="U64" s="1399"/>
      <c r="V64" s="1399"/>
      <c r="W64" s="1399"/>
      <c r="X64" s="1399"/>
      <c r="Y64" s="1399"/>
      <c r="Z64" s="1399"/>
      <c r="AA64" s="1399"/>
      <c r="AB64" s="1399"/>
      <c r="AC64" s="1399"/>
      <c r="AD64" s="1399"/>
      <c r="AE64" s="1399"/>
      <c r="AF64" s="1399"/>
      <c r="AG64" s="1399"/>
      <c r="AH64" s="1399"/>
      <c r="AI64" s="1399"/>
      <c r="AJ64" s="1399"/>
      <c r="AK64" s="1399"/>
      <c r="AL64" s="1399"/>
      <c r="AM64" s="1399"/>
      <c r="AN64" s="1399"/>
      <c r="AO64" s="1399"/>
      <c r="AP64" s="1399"/>
      <c r="AQ64" s="1399"/>
      <c r="AR64" s="1399"/>
      <c r="AS64" s="1399"/>
      <c r="AT64" s="1399"/>
      <c r="AU64" s="1399"/>
      <c r="AV64" s="1399"/>
      <c r="AW64" s="1399"/>
      <c r="AX64" s="1399"/>
      <c r="AY64" s="1399"/>
      <c r="AZ64" s="1399"/>
      <c r="BA64" s="1399"/>
      <c r="BB64" s="1399"/>
      <c r="BC64" s="1399"/>
      <c r="BD64" s="1399"/>
      <c r="BE64" s="1399"/>
      <c r="BF64" s="1399"/>
      <c r="BG64" s="1399"/>
      <c r="BH64" s="1399"/>
      <c r="BI64" s="1399"/>
      <c r="BJ64" s="1399"/>
      <c r="BK64" s="1399"/>
      <c r="BL64" s="1399"/>
      <c r="BM64" s="1399"/>
      <c r="BN64" s="1399"/>
      <c r="BO64" s="1399"/>
      <c r="BP64" s="1399"/>
      <c r="BQ64" s="1399"/>
      <c r="BR64" s="1399"/>
      <c r="BS64" s="1399"/>
      <c r="BT64" s="1399"/>
      <c r="BU64" s="1399"/>
      <c r="BV64" s="1399"/>
      <c r="BW64" s="1399"/>
      <c r="BX64" s="1399"/>
      <c r="BY64" s="1399"/>
      <c r="BZ64" s="1399"/>
      <c r="CA64" s="1399"/>
      <c r="CB64" s="1399"/>
      <c r="CC64" s="1399"/>
      <c r="CD64" s="1399"/>
      <c r="CE64" s="1399"/>
      <c r="CF64" s="1399"/>
      <c r="CG64" s="1399"/>
      <c r="CH64" s="1399"/>
      <c r="CI64" s="1399"/>
      <c r="CJ64" s="1399"/>
      <c r="CK64" s="1399"/>
      <c r="CL64" s="1399"/>
      <c r="CM64" s="1399"/>
      <c r="CN64" s="1399"/>
      <c r="CO64" s="1399"/>
      <c r="CP64" s="1399"/>
      <c r="CQ64" s="1399"/>
      <c r="CR64" s="1399"/>
      <c r="CS64" s="1399"/>
      <c r="CT64" s="1399"/>
      <c r="CU64" s="1399"/>
      <c r="CV64" s="1399"/>
      <c r="CW64" s="1426"/>
      <c r="CX64" s="1392"/>
      <c r="CY64" s="1393"/>
      <c r="CZ64" s="1393"/>
      <c r="DA64" s="1393"/>
      <c r="DB64" s="1393"/>
      <c r="DC64" s="1393"/>
      <c r="DD64" s="1393"/>
      <c r="DE64" s="1393"/>
      <c r="DF64" s="1393"/>
      <c r="DG64" s="1393"/>
      <c r="DH64" s="1393"/>
      <c r="DI64" s="1394"/>
      <c r="DJ64" s="984"/>
      <c r="DK64" s="985"/>
      <c r="DL64" s="985"/>
    </row>
    <row r="65" spans="2:116" ht="12.6" customHeight="1" x14ac:dyDescent="0.2">
      <c r="B65" s="1392" t="s">
        <v>201</v>
      </c>
      <c r="C65" s="1393"/>
      <c r="D65" s="1393"/>
      <c r="E65" s="1393"/>
      <c r="F65" s="1393"/>
      <c r="G65" s="1393"/>
      <c r="H65" s="1393"/>
      <c r="I65" s="1393"/>
      <c r="J65" s="1393"/>
      <c r="K65" s="1393"/>
      <c r="L65" s="1393"/>
      <c r="M65" s="1394"/>
      <c r="N65" s="983"/>
      <c r="O65" s="1440" t="s">
        <v>335</v>
      </c>
      <c r="P65" s="1440"/>
      <c r="Q65" s="1440"/>
      <c r="R65" s="1440"/>
      <c r="S65" s="1440"/>
      <c r="T65" s="1440"/>
      <c r="U65" s="1440"/>
      <c r="V65" s="1440"/>
      <c r="W65" s="1440"/>
      <c r="X65" s="1440"/>
      <c r="Y65" s="1440"/>
      <c r="Z65" s="1440"/>
      <c r="AA65" s="1440"/>
      <c r="AB65" s="1440"/>
      <c r="AC65" s="1440"/>
      <c r="AD65" s="1440"/>
      <c r="AE65" s="1440"/>
      <c r="AF65" s="1440"/>
      <c r="AG65" s="1440"/>
      <c r="AH65" s="1440"/>
      <c r="AI65" s="1440"/>
      <c r="AJ65" s="1440"/>
      <c r="AK65" s="1440"/>
      <c r="AL65" s="1440"/>
      <c r="AM65" s="1440"/>
      <c r="AN65" s="1440"/>
      <c r="AO65" s="1440"/>
      <c r="AP65" s="1440"/>
      <c r="AQ65" s="1440"/>
      <c r="AR65" s="1440"/>
      <c r="AS65" s="1440"/>
      <c r="AT65" s="1440"/>
      <c r="AU65" s="1440"/>
      <c r="AV65" s="1440"/>
      <c r="AW65" s="1440"/>
      <c r="AX65" s="1440"/>
      <c r="AY65" s="1440"/>
      <c r="AZ65" s="1440"/>
      <c r="BA65" s="1440"/>
      <c r="BB65" s="1440"/>
      <c r="BC65" s="1440"/>
      <c r="BD65" s="1440"/>
      <c r="BE65" s="1440"/>
      <c r="BF65" s="1440"/>
      <c r="BG65" s="1440"/>
      <c r="BH65" s="1440"/>
      <c r="BI65" s="1440"/>
      <c r="BJ65" s="1440"/>
      <c r="BK65" s="1440"/>
      <c r="BL65" s="1440"/>
      <c r="BM65" s="1440"/>
      <c r="BN65" s="1440"/>
      <c r="BO65" s="1440"/>
      <c r="BP65" s="1440"/>
      <c r="BQ65" s="1440"/>
      <c r="BR65" s="1440"/>
      <c r="BS65" s="1440"/>
      <c r="BT65" s="1440"/>
      <c r="BU65" s="1440"/>
      <c r="BV65" s="1440"/>
      <c r="BW65" s="1440"/>
      <c r="BX65" s="1440"/>
      <c r="BY65" s="1440"/>
      <c r="BZ65" s="1440"/>
      <c r="CA65" s="1440"/>
      <c r="CB65" s="1440"/>
      <c r="CC65" s="1440"/>
      <c r="CD65" s="1440"/>
      <c r="CE65" s="1440"/>
      <c r="CF65" s="1440"/>
      <c r="CG65" s="1440"/>
      <c r="CH65" s="1440"/>
      <c r="CI65" s="1440"/>
      <c r="CJ65" s="1440"/>
      <c r="CK65" s="1440"/>
      <c r="CL65" s="1440"/>
      <c r="CM65" s="1440"/>
      <c r="CN65" s="1440"/>
      <c r="CO65" s="1440"/>
      <c r="CP65" s="1440"/>
      <c r="CQ65" s="1440"/>
      <c r="CR65" s="1440"/>
      <c r="CS65" s="1440"/>
      <c r="CT65" s="1440"/>
      <c r="CU65" s="1440"/>
      <c r="CV65" s="1440"/>
      <c r="CW65" s="1441"/>
      <c r="CX65" s="1392" t="s">
        <v>104</v>
      </c>
      <c r="CY65" s="1393"/>
      <c r="CZ65" s="1393"/>
      <c r="DA65" s="1393"/>
      <c r="DB65" s="1393"/>
      <c r="DC65" s="1393"/>
      <c r="DD65" s="1393"/>
      <c r="DE65" s="1393"/>
      <c r="DF65" s="1393"/>
      <c r="DG65" s="1393"/>
      <c r="DH65" s="1393"/>
      <c r="DI65" s="1394"/>
      <c r="DJ65" s="984">
        <f>DJ67+DJ73</f>
        <v>15175766</v>
      </c>
      <c r="DK65" s="985">
        <f>DK67+DK73</f>
        <v>17748969</v>
      </c>
      <c r="DL65" s="985">
        <f>DL67+DL73</f>
        <v>16713561</v>
      </c>
    </row>
    <row r="66" spans="2:116" x14ac:dyDescent="0.2">
      <c r="B66" s="1392"/>
      <c r="C66" s="1393"/>
      <c r="D66" s="1393"/>
      <c r="E66" s="1393"/>
      <c r="F66" s="1393"/>
      <c r="G66" s="1393"/>
      <c r="H66" s="1393"/>
      <c r="I66" s="1393"/>
      <c r="J66" s="1393"/>
      <c r="K66" s="1393"/>
      <c r="L66" s="1393"/>
      <c r="M66" s="1394"/>
      <c r="N66" s="983"/>
      <c r="O66" s="1399" t="s">
        <v>336</v>
      </c>
      <c r="P66" s="1399"/>
      <c r="Q66" s="1399"/>
      <c r="R66" s="1399"/>
      <c r="S66" s="1399"/>
      <c r="T66" s="1399"/>
      <c r="U66" s="1399"/>
      <c r="V66" s="1399"/>
      <c r="W66" s="1399"/>
      <c r="X66" s="1399"/>
      <c r="Y66" s="1399"/>
      <c r="Z66" s="1399"/>
      <c r="AA66" s="1399"/>
      <c r="AB66" s="1399"/>
      <c r="AC66" s="1399"/>
      <c r="AD66" s="1399"/>
      <c r="AE66" s="1399"/>
      <c r="AF66" s="1399"/>
      <c r="AG66" s="1399"/>
      <c r="AH66" s="1399"/>
      <c r="AI66" s="1399"/>
      <c r="AJ66" s="1399"/>
      <c r="AK66" s="1399"/>
      <c r="AL66" s="1399"/>
      <c r="AM66" s="1399"/>
      <c r="AN66" s="1399"/>
      <c r="AO66" s="1399"/>
      <c r="AP66" s="1399"/>
      <c r="AQ66" s="1399"/>
      <c r="AR66" s="1399"/>
      <c r="AS66" s="1399"/>
      <c r="AT66" s="1399"/>
      <c r="AU66" s="1399"/>
      <c r="AV66" s="1399"/>
      <c r="AW66" s="1399"/>
      <c r="AX66" s="1399"/>
      <c r="AY66" s="1399"/>
      <c r="AZ66" s="1399"/>
      <c r="BA66" s="1399"/>
      <c r="BB66" s="1399"/>
      <c r="BC66" s="1399"/>
      <c r="BD66" s="1399"/>
      <c r="BE66" s="1399"/>
      <c r="BF66" s="1399"/>
      <c r="BG66" s="1399"/>
      <c r="BH66" s="1399"/>
      <c r="BI66" s="1399"/>
      <c r="BJ66" s="1399"/>
      <c r="BK66" s="1399"/>
      <c r="BL66" s="1399"/>
      <c r="BM66" s="1399"/>
      <c r="BN66" s="1399"/>
      <c r="BO66" s="1399"/>
      <c r="BP66" s="1399"/>
      <c r="BQ66" s="1399"/>
      <c r="BR66" s="1399"/>
      <c r="BS66" s="1399"/>
      <c r="BT66" s="1399"/>
      <c r="BU66" s="1399"/>
      <c r="BV66" s="1399"/>
      <c r="BW66" s="1399"/>
      <c r="BX66" s="1399"/>
      <c r="BY66" s="1399"/>
      <c r="BZ66" s="1399"/>
      <c r="CA66" s="1399"/>
      <c r="CB66" s="1399"/>
      <c r="CC66" s="1399"/>
      <c r="CD66" s="1399"/>
      <c r="CE66" s="1399"/>
      <c r="CF66" s="1399"/>
      <c r="CG66" s="1399"/>
      <c r="CH66" s="1399"/>
      <c r="CI66" s="1399"/>
      <c r="CJ66" s="1399"/>
      <c r="CK66" s="1399"/>
      <c r="CL66" s="1399"/>
      <c r="CM66" s="1399"/>
      <c r="CN66" s="1399"/>
      <c r="CO66" s="1399"/>
      <c r="CP66" s="1399"/>
      <c r="CQ66" s="1399"/>
      <c r="CR66" s="1399"/>
      <c r="CS66" s="1399"/>
      <c r="CT66" s="1399"/>
      <c r="CU66" s="1399"/>
      <c r="CV66" s="1399"/>
      <c r="CW66" s="1426"/>
      <c r="CX66" s="1392"/>
      <c r="CY66" s="1393"/>
      <c r="CZ66" s="1393"/>
      <c r="DA66" s="1393"/>
      <c r="DB66" s="1393"/>
      <c r="DC66" s="1393"/>
      <c r="DD66" s="1393"/>
      <c r="DE66" s="1393"/>
      <c r="DF66" s="1393"/>
      <c r="DG66" s="1393"/>
      <c r="DH66" s="1393"/>
      <c r="DI66" s="1394"/>
      <c r="DJ66" s="984"/>
      <c r="DK66" s="985"/>
      <c r="DL66" s="985"/>
    </row>
    <row r="67" spans="2:116" ht="12.6" customHeight="1" x14ac:dyDescent="0.2">
      <c r="B67" s="1392"/>
      <c r="C67" s="1393"/>
      <c r="D67" s="1393"/>
      <c r="E67" s="1393"/>
      <c r="F67" s="1393"/>
      <c r="G67" s="1393"/>
      <c r="H67" s="1393"/>
      <c r="I67" s="1393"/>
      <c r="J67" s="1393"/>
      <c r="K67" s="1393"/>
      <c r="L67" s="1393"/>
      <c r="M67" s="1394"/>
      <c r="N67" s="983"/>
      <c r="O67" s="1399" t="s">
        <v>337</v>
      </c>
      <c r="P67" s="1399"/>
      <c r="Q67" s="1399"/>
      <c r="R67" s="1399"/>
      <c r="S67" s="1399"/>
      <c r="T67" s="1399"/>
      <c r="U67" s="1399"/>
      <c r="V67" s="1399"/>
      <c r="W67" s="1399"/>
      <c r="X67" s="1399"/>
      <c r="Y67" s="1399"/>
      <c r="Z67" s="1399"/>
      <c r="AA67" s="1399"/>
      <c r="AB67" s="1399"/>
      <c r="AC67" s="1399"/>
      <c r="AD67" s="1399"/>
      <c r="AE67" s="1399"/>
      <c r="AF67" s="1399"/>
      <c r="AG67" s="1399"/>
      <c r="AH67" s="1399"/>
      <c r="AI67" s="1399"/>
      <c r="AJ67" s="1399"/>
      <c r="AK67" s="1399"/>
      <c r="AL67" s="1399"/>
      <c r="AM67" s="1399"/>
      <c r="AN67" s="1399"/>
      <c r="AO67" s="1399"/>
      <c r="AP67" s="1399"/>
      <c r="AQ67" s="1399"/>
      <c r="AR67" s="1399"/>
      <c r="AS67" s="1399"/>
      <c r="AT67" s="1399"/>
      <c r="AU67" s="1399"/>
      <c r="AV67" s="1399"/>
      <c r="AW67" s="1399"/>
      <c r="AX67" s="1399"/>
      <c r="AY67" s="1399"/>
      <c r="AZ67" s="1399"/>
      <c r="BA67" s="1399"/>
      <c r="BB67" s="1399"/>
      <c r="BC67" s="1399"/>
      <c r="BD67" s="1399"/>
      <c r="BE67" s="1399"/>
      <c r="BF67" s="1399"/>
      <c r="BG67" s="1399"/>
      <c r="BH67" s="1399"/>
      <c r="BI67" s="1399"/>
      <c r="BJ67" s="1399"/>
      <c r="BK67" s="1399"/>
      <c r="BL67" s="1399"/>
      <c r="BM67" s="1399"/>
      <c r="BN67" s="1399"/>
      <c r="BO67" s="1399"/>
      <c r="BP67" s="1399"/>
      <c r="BQ67" s="1399"/>
      <c r="BR67" s="1399"/>
      <c r="BS67" s="1399"/>
      <c r="BT67" s="1399"/>
      <c r="BU67" s="1399"/>
      <c r="BV67" s="1399"/>
      <c r="BW67" s="1399"/>
      <c r="BX67" s="1399"/>
      <c r="BY67" s="1399"/>
      <c r="BZ67" s="1399"/>
      <c r="CA67" s="1399"/>
      <c r="CB67" s="1399"/>
      <c r="CC67" s="1399"/>
      <c r="CD67" s="1399"/>
      <c r="CE67" s="1399"/>
      <c r="CF67" s="1399"/>
      <c r="CG67" s="1399"/>
      <c r="CH67" s="1399"/>
      <c r="CI67" s="1399"/>
      <c r="CJ67" s="1399"/>
      <c r="CK67" s="1399"/>
      <c r="CL67" s="1399"/>
      <c r="CM67" s="1399"/>
      <c r="CN67" s="1399"/>
      <c r="CO67" s="1399"/>
      <c r="CP67" s="1399"/>
      <c r="CQ67" s="1399"/>
      <c r="CR67" s="1399"/>
      <c r="CS67" s="1399"/>
      <c r="CT67" s="1399"/>
      <c r="CU67" s="1399"/>
      <c r="CV67" s="1399"/>
      <c r="CW67" s="1426"/>
      <c r="CX67" s="1392" t="s">
        <v>176</v>
      </c>
      <c r="CY67" s="1393"/>
      <c r="CZ67" s="1393"/>
      <c r="DA67" s="1393"/>
      <c r="DB67" s="1393"/>
      <c r="DC67" s="1393"/>
      <c r="DD67" s="1393"/>
      <c r="DE67" s="1393"/>
      <c r="DF67" s="1393"/>
      <c r="DG67" s="1393"/>
      <c r="DH67" s="1393"/>
      <c r="DI67" s="1394"/>
      <c r="DJ67" s="984">
        <f>SUM(DJ68:DJ71)</f>
        <v>257605</v>
      </c>
      <c r="DK67" s="985">
        <f>SUM(DK68:DK71)</f>
        <v>27359</v>
      </c>
      <c r="DL67" s="985">
        <f>SUM(DL68:DL71)</f>
        <v>22629</v>
      </c>
    </row>
    <row r="68" spans="2:116" ht="12.6" customHeight="1" x14ac:dyDescent="0.2">
      <c r="B68" s="1392"/>
      <c r="C68" s="1393"/>
      <c r="D68" s="1393"/>
      <c r="E68" s="1393"/>
      <c r="F68" s="1393"/>
      <c r="G68" s="1393"/>
      <c r="H68" s="1393"/>
      <c r="I68" s="1393"/>
      <c r="J68" s="1393"/>
      <c r="K68" s="1393"/>
      <c r="L68" s="1393"/>
      <c r="M68" s="1394"/>
      <c r="N68" s="1003"/>
      <c r="O68" s="1399" t="s">
        <v>338</v>
      </c>
      <c r="P68" s="1399"/>
      <c r="Q68" s="1399"/>
      <c r="R68" s="1399"/>
      <c r="S68" s="1399"/>
      <c r="T68" s="1399"/>
      <c r="U68" s="1399"/>
      <c r="V68" s="1399"/>
      <c r="W68" s="1399"/>
      <c r="X68" s="1399"/>
      <c r="Y68" s="1399"/>
      <c r="Z68" s="1399"/>
      <c r="AA68" s="1399"/>
      <c r="AB68" s="1399"/>
      <c r="AC68" s="1399"/>
      <c r="AD68" s="1399"/>
      <c r="AE68" s="1399"/>
      <c r="AF68" s="1399"/>
      <c r="AG68" s="1399"/>
      <c r="AH68" s="1399"/>
      <c r="AI68" s="1399"/>
      <c r="AJ68" s="1399"/>
      <c r="AK68" s="1399"/>
      <c r="AL68" s="1399"/>
      <c r="AM68" s="1399"/>
      <c r="AN68" s="1399"/>
      <c r="AO68" s="1399"/>
      <c r="AP68" s="1399"/>
      <c r="AQ68" s="1399"/>
      <c r="AR68" s="1399"/>
      <c r="AS68" s="1399"/>
      <c r="AT68" s="1399"/>
      <c r="AU68" s="1399"/>
      <c r="AV68" s="1399"/>
      <c r="AW68" s="1399"/>
      <c r="AX68" s="1399"/>
      <c r="AY68" s="1399"/>
      <c r="AZ68" s="1399"/>
      <c r="BA68" s="1399"/>
      <c r="BB68" s="1399"/>
      <c r="BC68" s="1399"/>
      <c r="BD68" s="1399"/>
      <c r="BE68" s="1399"/>
      <c r="BF68" s="1399"/>
      <c r="BG68" s="1399"/>
      <c r="BH68" s="1399"/>
      <c r="BI68" s="1399"/>
      <c r="BJ68" s="1399"/>
      <c r="BK68" s="1399"/>
      <c r="BL68" s="1399"/>
      <c r="BM68" s="1399"/>
      <c r="BN68" s="1399"/>
      <c r="BO68" s="1399"/>
      <c r="BP68" s="1399"/>
      <c r="BQ68" s="1399"/>
      <c r="BR68" s="1399"/>
      <c r="BS68" s="1399"/>
      <c r="BT68" s="1399"/>
      <c r="BU68" s="1399"/>
      <c r="BV68" s="1399"/>
      <c r="BW68" s="1399"/>
      <c r="BX68" s="1399"/>
      <c r="BY68" s="1399"/>
      <c r="BZ68" s="1399"/>
      <c r="CA68" s="1399"/>
      <c r="CB68" s="1399"/>
      <c r="CC68" s="1399"/>
      <c r="CD68" s="1399"/>
      <c r="CE68" s="1399"/>
      <c r="CF68" s="1399"/>
      <c r="CG68" s="1399"/>
      <c r="CH68" s="1399"/>
      <c r="CI68" s="1399"/>
      <c r="CJ68" s="1399"/>
      <c r="CK68" s="1399"/>
      <c r="CL68" s="1399"/>
      <c r="CM68" s="1399"/>
      <c r="CN68" s="1399"/>
      <c r="CO68" s="1399"/>
      <c r="CP68" s="1399"/>
      <c r="CQ68" s="1399"/>
      <c r="CR68" s="1399"/>
      <c r="CS68" s="1399"/>
      <c r="CT68" s="1399"/>
      <c r="CU68" s="1399"/>
      <c r="CV68" s="1399"/>
      <c r="CW68" s="1426"/>
      <c r="CX68" s="1392" t="s">
        <v>175</v>
      </c>
      <c r="CY68" s="1393"/>
      <c r="CZ68" s="1393"/>
      <c r="DA68" s="1393"/>
      <c r="DB68" s="1393"/>
      <c r="DC68" s="1393"/>
      <c r="DD68" s="1393"/>
      <c r="DE68" s="1393"/>
      <c r="DF68" s="1393"/>
      <c r="DG68" s="1393"/>
      <c r="DH68" s="1393"/>
      <c r="DI68" s="1394"/>
      <c r="DJ68" s="949">
        <v>27799</v>
      </c>
      <c r="DK68" s="750">
        <v>20248</v>
      </c>
      <c r="DL68" s="993">
        <v>9081</v>
      </c>
    </row>
    <row r="69" spans="2:116" ht="12.6" customHeight="1" x14ac:dyDescent="0.2">
      <c r="B69" s="1392"/>
      <c r="C69" s="1393"/>
      <c r="D69" s="1393"/>
      <c r="E69" s="1393"/>
      <c r="F69" s="1393"/>
      <c r="G69" s="1393"/>
      <c r="H69" s="1393"/>
      <c r="I69" s="1393"/>
      <c r="J69" s="1393"/>
      <c r="K69" s="1393"/>
      <c r="L69" s="1393"/>
      <c r="M69" s="1394"/>
      <c r="N69" s="1003"/>
      <c r="O69" s="1399" t="s">
        <v>339</v>
      </c>
      <c r="P69" s="1399"/>
      <c r="Q69" s="1399"/>
      <c r="R69" s="1399"/>
      <c r="S69" s="1399"/>
      <c r="T69" s="1399"/>
      <c r="U69" s="1399"/>
      <c r="V69" s="1399"/>
      <c r="W69" s="1399"/>
      <c r="X69" s="1399"/>
      <c r="Y69" s="1399"/>
      <c r="Z69" s="1399"/>
      <c r="AA69" s="1399"/>
      <c r="AB69" s="1399"/>
      <c r="AC69" s="1399"/>
      <c r="AD69" s="1399"/>
      <c r="AE69" s="1399"/>
      <c r="AF69" s="1399"/>
      <c r="AG69" s="1399"/>
      <c r="AH69" s="1399"/>
      <c r="AI69" s="1399"/>
      <c r="AJ69" s="1399"/>
      <c r="AK69" s="1399"/>
      <c r="AL69" s="1399"/>
      <c r="AM69" s="1399"/>
      <c r="AN69" s="1399"/>
      <c r="AO69" s="1399"/>
      <c r="AP69" s="1399"/>
      <c r="AQ69" s="1399"/>
      <c r="AR69" s="1399"/>
      <c r="AS69" s="1399"/>
      <c r="AT69" s="1399"/>
      <c r="AU69" s="1399"/>
      <c r="AV69" s="1399"/>
      <c r="AW69" s="1399"/>
      <c r="AX69" s="1399"/>
      <c r="AY69" s="1399"/>
      <c r="AZ69" s="1399"/>
      <c r="BA69" s="1399"/>
      <c r="BB69" s="1399"/>
      <c r="BC69" s="1399"/>
      <c r="BD69" s="1399"/>
      <c r="BE69" s="1399"/>
      <c r="BF69" s="1399"/>
      <c r="BG69" s="1399"/>
      <c r="BH69" s="1399"/>
      <c r="BI69" s="1399"/>
      <c r="BJ69" s="1399"/>
      <c r="BK69" s="1399"/>
      <c r="BL69" s="1399"/>
      <c r="BM69" s="1399"/>
      <c r="BN69" s="1399"/>
      <c r="BO69" s="1399"/>
      <c r="BP69" s="1399"/>
      <c r="BQ69" s="1399"/>
      <c r="BR69" s="1399"/>
      <c r="BS69" s="1399"/>
      <c r="BT69" s="1399"/>
      <c r="BU69" s="1399"/>
      <c r="BV69" s="1399"/>
      <c r="BW69" s="1399"/>
      <c r="BX69" s="1399"/>
      <c r="BY69" s="1399"/>
      <c r="BZ69" s="1399"/>
      <c r="CA69" s="1399"/>
      <c r="CB69" s="1399"/>
      <c r="CC69" s="1399"/>
      <c r="CD69" s="1399"/>
      <c r="CE69" s="1399"/>
      <c r="CF69" s="1399"/>
      <c r="CG69" s="1399"/>
      <c r="CH69" s="1399"/>
      <c r="CI69" s="1399"/>
      <c r="CJ69" s="1399"/>
      <c r="CK69" s="1399"/>
      <c r="CL69" s="1399"/>
      <c r="CM69" s="1399"/>
      <c r="CN69" s="1399"/>
      <c r="CO69" s="1399"/>
      <c r="CP69" s="1399"/>
      <c r="CQ69" s="1399"/>
      <c r="CR69" s="1399"/>
      <c r="CS69" s="1399"/>
      <c r="CT69" s="1399"/>
      <c r="CU69" s="1399"/>
      <c r="CV69" s="1399"/>
      <c r="CW69" s="1426"/>
      <c r="CX69" s="1392" t="s">
        <v>174</v>
      </c>
      <c r="CY69" s="1393"/>
      <c r="CZ69" s="1393"/>
      <c r="DA69" s="1393"/>
      <c r="DB69" s="1393"/>
      <c r="DC69" s="1393"/>
      <c r="DD69" s="1393"/>
      <c r="DE69" s="1393"/>
      <c r="DF69" s="1393"/>
      <c r="DG69" s="1393"/>
      <c r="DH69" s="1393"/>
      <c r="DI69" s="1394"/>
      <c r="DJ69" s="949">
        <v>0</v>
      </c>
      <c r="DK69" s="750">
        <v>0</v>
      </c>
      <c r="DL69" s="993">
        <v>0</v>
      </c>
    </row>
    <row r="70" spans="2:116" ht="12.6" customHeight="1" x14ac:dyDescent="0.2">
      <c r="B70" s="1392"/>
      <c r="C70" s="1393"/>
      <c r="D70" s="1393"/>
      <c r="E70" s="1393"/>
      <c r="F70" s="1393"/>
      <c r="G70" s="1393"/>
      <c r="H70" s="1393"/>
      <c r="I70" s="1393"/>
      <c r="J70" s="1393"/>
      <c r="K70" s="1393"/>
      <c r="L70" s="1393"/>
      <c r="M70" s="1394"/>
      <c r="N70" s="1003"/>
      <c r="O70" s="1399" t="s">
        <v>340</v>
      </c>
      <c r="P70" s="1399"/>
      <c r="Q70" s="1399"/>
      <c r="R70" s="1399"/>
      <c r="S70" s="1399"/>
      <c r="T70" s="1399"/>
      <c r="U70" s="1399"/>
      <c r="V70" s="1399"/>
      <c r="W70" s="1399"/>
      <c r="X70" s="1399"/>
      <c r="Y70" s="1399"/>
      <c r="Z70" s="1399"/>
      <c r="AA70" s="1399"/>
      <c r="AB70" s="1399"/>
      <c r="AC70" s="1399"/>
      <c r="AD70" s="1399"/>
      <c r="AE70" s="1399"/>
      <c r="AF70" s="1399"/>
      <c r="AG70" s="1399"/>
      <c r="AH70" s="1399"/>
      <c r="AI70" s="1399"/>
      <c r="AJ70" s="1399"/>
      <c r="AK70" s="1399"/>
      <c r="AL70" s="1399"/>
      <c r="AM70" s="1399"/>
      <c r="AN70" s="1399"/>
      <c r="AO70" s="1399"/>
      <c r="AP70" s="1399"/>
      <c r="AQ70" s="1399"/>
      <c r="AR70" s="1399"/>
      <c r="AS70" s="1399"/>
      <c r="AT70" s="1399"/>
      <c r="AU70" s="1399"/>
      <c r="AV70" s="1399"/>
      <c r="AW70" s="1399"/>
      <c r="AX70" s="1399"/>
      <c r="AY70" s="1399"/>
      <c r="AZ70" s="1399"/>
      <c r="BA70" s="1399"/>
      <c r="BB70" s="1399"/>
      <c r="BC70" s="1399"/>
      <c r="BD70" s="1399"/>
      <c r="BE70" s="1399"/>
      <c r="BF70" s="1399"/>
      <c r="BG70" s="1399"/>
      <c r="BH70" s="1399"/>
      <c r="BI70" s="1399"/>
      <c r="BJ70" s="1399"/>
      <c r="BK70" s="1399"/>
      <c r="BL70" s="1399"/>
      <c r="BM70" s="1399"/>
      <c r="BN70" s="1399"/>
      <c r="BO70" s="1399"/>
      <c r="BP70" s="1399"/>
      <c r="BQ70" s="1399"/>
      <c r="BR70" s="1399"/>
      <c r="BS70" s="1399"/>
      <c r="BT70" s="1399"/>
      <c r="BU70" s="1399"/>
      <c r="BV70" s="1399"/>
      <c r="BW70" s="1399"/>
      <c r="BX70" s="1399"/>
      <c r="BY70" s="1399"/>
      <c r="BZ70" s="1399"/>
      <c r="CA70" s="1399"/>
      <c r="CB70" s="1399"/>
      <c r="CC70" s="1399"/>
      <c r="CD70" s="1399"/>
      <c r="CE70" s="1399"/>
      <c r="CF70" s="1399"/>
      <c r="CG70" s="1399"/>
      <c r="CH70" s="1399"/>
      <c r="CI70" s="1399"/>
      <c r="CJ70" s="1399"/>
      <c r="CK70" s="1399"/>
      <c r="CL70" s="1399"/>
      <c r="CM70" s="1399"/>
      <c r="CN70" s="1399"/>
      <c r="CO70" s="1399"/>
      <c r="CP70" s="1399"/>
      <c r="CQ70" s="1399"/>
      <c r="CR70" s="1399"/>
      <c r="CS70" s="1399"/>
      <c r="CT70" s="1399"/>
      <c r="CU70" s="1399"/>
      <c r="CV70" s="1399"/>
      <c r="CW70" s="1426"/>
      <c r="CX70" s="1392" t="s">
        <v>173</v>
      </c>
      <c r="CY70" s="1393"/>
      <c r="CZ70" s="1393"/>
      <c r="DA70" s="1393"/>
      <c r="DB70" s="1393"/>
      <c r="DC70" s="1393"/>
      <c r="DD70" s="1393"/>
      <c r="DE70" s="1393"/>
      <c r="DF70" s="1393"/>
      <c r="DG70" s="1393"/>
      <c r="DH70" s="1393"/>
      <c r="DI70" s="1394"/>
      <c r="DJ70" s="949">
        <v>3493</v>
      </c>
      <c r="DK70" s="750">
        <v>3250</v>
      </c>
      <c r="DL70" s="993">
        <v>7319</v>
      </c>
    </row>
    <row r="71" spans="2:116" ht="12.6" customHeight="1" x14ac:dyDescent="0.2">
      <c r="B71" s="1392"/>
      <c r="C71" s="1393"/>
      <c r="D71" s="1393"/>
      <c r="E71" s="1393"/>
      <c r="F71" s="1393"/>
      <c r="G71" s="1393"/>
      <c r="H71" s="1393"/>
      <c r="I71" s="1393"/>
      <c r="J71" s="1393"/>
      <c r="K71" s="1393"/>
      <c r="L71" s="1393"/>
      <c r="M71" s="1394"/>
      <c r="N71" s="1003"/>
      <c r="O71" s="1399" t="s">
        <v>341</v>
      </c>
      <c r="P71" s="1399"/>
      <c r="Q71" s="1399"/>
      <c r="R71" s="1399"/>
      <c r="S71" s="1399"/>
      <c r="T71" s="1399"/>
      <c r="U71" s="1399"/>
      <c r="V71" s="1399"/>
      <c r="W71" s="1399"/>
      <c r="X71" s="1399"/>
      <c r="Y71" s="1399"/>
      <c r="Z71" s="1399"/>
      <c r="AA71" s="1399"/>
      <c r="AB71" s="1399"/>
      <c r="AC71" s="1399"/>
      <c r="AD71" s="1399"/>
      <c r="AE71" s="1399"/>
      <c r="AF71" s="1399"/>
      <c r="AG71" s="1399"/>
      <c r="AH71" s="1399"/>
      <c r="AI71" s="1399"/>
      <c r="AJ71" s="1399"/>
      <c r="AK71" s="1399"/>
      <c r="AL71" s="1399"/>
      <c r="AM71" s="1399"/>
      <c r="AN71" s="1399"/>
      <c r="AO71" s="1399"/>
      <c r="AP71" s="1399"/>
      <c r="AQ71" s="1399"/>
      <c r="AR71" s="1399"/>
      <c r="AS71" s="1399"/>
      <c r="AT71" s="1399"/>
      <c r="AU71" s="1399"/>
      <c r="AV71" s="1399"/>
      <c r="AW71" s="1399"/>
      <c r="AX71" s="1399"/>
      <c r="AY71" s="1399"/>
      <c r="AZ71" s="1399"/>
      <c r="BA71" s="1399"/>
      <c r="BB71" s="1399"/>
      <c r="BC71" s="1399"/>
      <c r="BD71" s="1399"/>
      <c r="BE71" s="1399"/>
      <c r="BF71" s="1399"/>
      <c r="BG71" s="1399"/>
      <c r="BH71" s="1399"/>
      <c r="BI71" s="1399"/>
      <c r="BJ71" s="1399"/>
      <c r="BK71" s="1399"/>
      <c r="BL71" s="1399"/>
      <c r="BM71" s="1399"/>
      <c r="BN71" s="1399"/>
      <c r="BO71" s="1399"/>
      <c r="BP71" s="1399"/>
      <c r="BQ71" s="1399"/>
      <c r="BR71" s="1399"/>
      <c r="BS71" s="1399"/>
      <c r="BT71" s="1399"/>
      <c r="BU71" s="1399"/>
      <c r="BV71" s="1399"/>
      <c r="BW71" s="1399"/>
      <c r="BX71" s="1399"/>
      <c r="BY71" s="1399"/>
      <c r="BZ71" s="1399"/>
      <c r="CA71" s="1399"/>
      <c r="CB71" s="1399"/>
      <c r="CC71" s="1399"/>
      <c r="CD71" s="1399"/>
      <c r="CE71" s="1399"/>
      <c r="CF71" s="1399"/>
      <c r="CG71" s="1399"/>
      <c r="CH71" s="1399"/>
      <c r="CI71" s="1399"/>
      <c r="CJ71" s="1399"/>
      <c r="CK71" s="1399"/>
      <c r="CL71" s="1399"/>
      <c r="CM71" s="1399"/>
      <c r="CN71" s="1399"/>
      <c r="CO71" s="1399"/>
      <c r="CP71" s="1399"/>
      <c r="CQ71" s="1399"/>
      <c r="CR71" s="1399"/>
      <c r="CS71" s="1399"/>
      <c r="CT71" s="1399"/>
      <c r="CU71" s="1399"/>
      <c r="CV71" s="1399"/>
      <c r="CW71" s="1426"/>
      <c r="CX71" s="1392" t="s">
        <v>172</v>
      </c>
      <c r="CY71" s="1393"/>
      <c r="CZ71" s="1393"/>
      <c r="DA71" s="1393"/>
      <c r="DB71" s="1393"/>
      <c r="DC71" s="1393"/>
      <c r="DD71" s="1393"/>
      <c r="DE71" s="1393"/>
      <c r="DF71" s="1393"/>
      <c r="DG71" s="1393"/>
      <c r="DH71" s="1393"/>
      <c r="DI71" s="1394"/>
      <c r="DJ71" s="949">
        <v>226313</v>
      </c>
      <c r="DK71" s="750">
        <v>3861</v>
      </c>
      <c r="DL71" s="993">
        <v>6229</v>
      </c>
    </row>
    <row r="72" spans="2:116" x14ac:dyDescent="0.2">
      <c r="B72" s="1392"/>
      <c r="C72" s="1393"/>
      <c r="D72" s="1393"/>
      <c r="E72" s="1393"/>
      <c r="F72" s="1393"/>
      <c r="G72" s="1393"/>
      <c r="H72" s="1393"/>
      <c r="I72" s="1393"/>
      <c r="J72" s="1393"/>
      <c r="K72" s="1393"/>
      <c r="L72" s="1393"/>
      <c r="M72" s="1394"/>
      <c r="N72" s="983"/>
      <c r="O72" s="1399"/>
      <c r="P72" s="1399"/>
      <c r="Q72" s="1399"/>
      <c r="R72" s="1399"/>
      <c r="S72" s="1399"/>
      <c r="T72" s="1399"/>
      <c r="U72" s="1399"/>
      <c r="V72" s="1399"/>
      <c r="W72" s="1399"/>
      <c r="X72" s="1399"/>
      <c r="Y72" s="1399"/>
      <c r="Z72" s="1399"/>
      <c r="AA72" s="1399"/>
      <c r="AB72" s="1399"/>
      <c r="AC72" s="1399"/>
      <c r="AD72" s="1399"/>
      <c r="AE72" s="1399"/>
      <c r="AF72" s="1399"/>
      <c r="AG72" s="1399"/>
      <c r="AH72" s="1399"/>
      <c r="AI72" s="1399"/>
      <c r="AJ72" s="1399"/>
      <c r="AK72" s="1399"/>
      <c r="AL72" s="1399"/>
      <c r="AM72" s="1399"/>
      <c r="AN72" s="1399"/>
      <c r="AO72" s="1399"/>
      <c r="AP72" s="1399"/>
      <c r="AQ72" s="1399"/>
      <c r="AR72" s="1399"/>
      <c r="AS72" s="1399"/>
      <c r="AT72" s="1399"/>
      <c r="AU72" s="1399"/>
      <c r="AV72" s="1399"/>
      <c r="AW72" s="1399"/>
      <c r="AX72" s="1399"/>
      <c r="AY72" s="1399"/>
      <c r="AZ72" s="1399"/>
      <c r="BA72" s="1399"/>
      <c r="BB72" s="1399"/>
      <c r="BC72" s="1399"/>
      <c r="BD72" s="1399"/>
      <c r="BE72" s="1399"/>
      <c r="BF72" s="1399"/>
      <c r="BG72" s="1399"/>
      <c r="BH72" s="1399"/>
      <c r="BI72" s="1399"/>
      <c r="BJ72" s="1399"/>
      <c r="BK72" s="1399"/>
      <c r="BL72" s="1399"/>
      <c r="BM72" s="1399"/>
      <c r="BN72" s="1399"/>
      <c r="BO72" s="1399"/>
      <c r="BP72" s="1399"/>
      <c r="BQ72" s="1399"/>
      <c r="BR72" s="1399"/>
      <c r="BS72" s="1399"/>
      <c r="BT72" s="1399"/>
      <c r="BU72" s="1399"/>
      <c r="BV72" s="1399"/>
      <c r="BW72" s="1399"/>
      <c r="BX72" s="1399"/>
      <c r="BY72" s="1399"/>
      <c r="BZ72" s="1399"/>
      <c r="CA72" s="1399"/>
      <c r="CB72" s="1399"/>
      <c r="CC72" s="1399"/>
      <c r="CD72" s="1399"/>
      <c r="CE72" s="1399"/>
      <c r="CF72" s="1399"/>
      <c r="CG72" s="1399"/>
      <c r="CH72" s="1399"/>
      <c r="CI72" s="1399"/>
      <c r="CJ72" s="1399"/>
      <c r="CK72" s="1399"/>
      <c r="CL72" s="1399"/>
      <c r="CM72" s="1399"/>
      <c r="CN72" s="1399"/>
      <c r="CO72" s="1399"/>
      <c r="CP72" s="1399"/>
      <c r="CQ72" s="1399"/>
      <c r="CR72" s="1399"/>
      <c r="CS72" s="1399"/>
      <c r="CT72" s="1399"/>
      <c r="CU72" s="1399"/>
      <c r="CV72" s="1399"/>
      <c r="CW72" s="1426"/>
      <c r="CX72" s="1392"/>
      <c r="CY72" s="1393"/>
      <c r="CZ72" s="1393"/>
      <c r="DA72" s="1393"/>
      <c r="DB72" s="1393"/>
      <c r="DC72" s="1393"/>
      <c r="DD72" s="1393"/>
      <c r="DE72" s="1393"/>
      <c r="DF72" s="1393"/>
      <c r="DG72" s="1393"/>
      <c r="DH72" s="1393"/>
      <c r="DI72" s="1394"/>
      <c r="DJ72" s="984"/>
      <c r="DK72" s="985"/>
      <c r="DL72" s="985"/>
    </row>
    <row r="73" spans="2:116" ht="12.6" customHeight="1" x14ac:dyDescent="0.2">
      <c r="B73" s="1392"/>
      <c r="C73" s="1393"/>
      <c r="D73" s="1393"/>
      <c r="E73" s="1393"/>
      <c r="F73" s="1393"/>
      <c r="G73" s="1393"/>
      <c r="H73" s="1393"/>
      <c r="I73" s="1393"/>
      <c r="J73" s="1393"/>
      <c r="K73" s="1393"/>
      <c r="L73" s="1393"/>
      <c r="M73" s="1394"/>
      <c r="N73" s="1004"/>
      <c r="O73" s="1399" t="s">
        <v>342</v>
      </c>
      <c r="P73" s="1399"/>
      <c r="Q73" s="1399"/>
      <c r="R73" s="1399"/>
      <c r="S73" s="1399"/>
      <c r="T73" s="1399"/>
      <c r="U73" s="1399"/>
      <c r="V73" s="1399"/>
      <c r="W73" s="1399"/>
      <c r="X73" s="1399"/>
      <c r="Y73" s="1399"/>
      <c r="Z73" s="1399"/>
      <c r="AA73" s="1399"/>
      <c r="AB73" s="1399"/>
      <c r="AC73" s="1399"/>
      <c r="AD73" s="1399"/>
      <c r="AE73" s="1399"/>
      <c r="AF73" s="1399"/>
      <c r="AG73" s="1399"/>
      <c r="AH73" s="1399"/>
      <c r="AI73" s="1399"/>
      <c r="AJ73" s="1399"/>
      <c r="AK73" s="1399"/>
      <c r="AL73" s="1399"/>
      <c r="AM73" s="1399"/>
      <c r="AN73" s="1399"/>
      <c r="AO73" s="1399"/>
      <c r="AP73" s="1399"/>
      <c r="AQ73" s="1399"/>
      <c r="AR73" s="1399"/>
      <c r="AS73" s="1399"/>
      <c r="AT73" s="1399"/>
      <c r="AU73" s="1399"/>
      <c r="AV73" s="1399"/>
      <c r="AW73" s="1399"/>
      <c r="AX73" s="1399"/>
      <c r="AY73" s="1399"/>
      <c r="AZ73" s="1399"/>
      <c r="BA73" s="1399"/>
      <c r="BB73" s="1399"/>
      <c r="BC73" s="1399"/>
      <c r="BD73" s="1399"/>
      <c r="BE73" s="1399"/>
      <c r="BF73" s="1399"/>
      <c r="BG73" s="1399"/>
      <c r="BH73" s="1399"/>
      <c r="BI73" s="1399"/>
      <c r="BJ73" s="1399"/>
      <c r="BK73" s="1399"/>
      <c r="BL73" s="1399"/>
      <c r="BM73" s="1399"/>
      <c r="BN73" s="1399"/>
      <c r="BO73" s="1399"/>
      <c r="BP73" s="1399"/>
      <c r="BQ73" s="1399"/>
      <c r="BR73" s="1399"/>
      <c r="BS73" s="1399"/>
      <c r="BT73" s="1399"/>
      <c r="BU73" s="1399"/>
      <c r="BV73" s="1399"/>
      <c r="BW73" s="1399"/>
      <c r="BX73" s="1399"/>
      <c r="BY73" s="1399"/>
      <c r="BZ73" s="1399"/>
      <c r="CA73" s="1399"/>
      <c r="CB73" s="1399"/>
      <c r="CC73" s="1399"/>
      <c r="CD73" s="1399"/>
      <c r="CE73" s="1399"/>
      <c r="CF73" s="1399"/>
      <c r="CG73" s="1399"/>
      <c r="CH73" s="1399"/>
      <c r="CI73" s="1399"/>
      <c r="CJ73" s="1399"/>
      <c r="CK73" s="1399"/>
      <c r="CL73" s="1399"/>
      <c r="CM73" s="1399"/>
      <c r="CN73" s="1399"/>
      <c r="CO73" s="1399"/>
      <c r="CP73" s="1399"/>
      <c r="CQ73" s="1399"/>
      <c r="CR73" s="1399"/>
      <c r="CS73" s="1399"/>
      <c r="CT73" s="1399"/>
      <c r="CU73" s="1399"/>
      <c r="CV73" s="1399"/>
      <c r="CW73" s="1426"/>
      <c r="CX73" s="1392" t="s">
        <v>171</v>
      </c>
      <c r="CY73" s="1393"/>
      <c r="CZ73" s="1393"/>
      <c r="DA73" s="1393"/>
      <c r="DB73" s="1393"/>
      <c r="DC73" s="1393"/>
      <c r="DD73" s="1393"/>
      <c r="DE73" s="1393"/>
      <c r="DF73" s="1393"/>
      <c r="DG73" s="1393"/>
      <c r="DH73" s="1393"/>
      <c r="DI73" s="1394"/>
      <c r="DJ73" s="984">
        <f>SUM(DJ74:DJ79)</f>
        <v>14918161</v>
      </c>
      <c r="DK73" s="985">
        <f>SUM(DK74:DK79)</f>
        <v>17721610</v>
      </c>
      <c r="DL73" s="985">
        <f>SUM(DL74:DL79)</f>
        <v>16690932</v>
      </c>
    </row>
    <row r="74" spans="2:116" ht="12.6" customHeight="1" x14ac:dyDescent="0.2">
      <c r="B74" s="1392"/>
      <c r="C74" s="1393"/>
      <c r="D74" s="1393"/>
      <c r="E74" s="1393"/>
      <c r="F74" s="1393"/>
      <c r="G74" s="1393"/>
      <c r="H74" s="1393"/>
      <c r="I74" s="1393"/>
      <c r="J74" s="1393"/>
      <c r="K74" s="1393"/>
      <c r="L74" s="1393"/>
      <c r="M74" s="1394"/>
      <c r="N74" s="1000"/>
      <c r="O74" s="1399" t="s">
        <v>338</v>
      </c>
      <c r="P74" s="1399"/>
      <c r="Q74" s="1399"/>
      <c r="R74" s="1399"/>
      <c r="S74" s="1399"/>
      <c r="T74" s="1399"/>
      <c r="U74" s="1399"/>
      <c r="V74" s="1399"/>
      <c r="W74" s="1399"/>
      <c r="X74" s="1399"/>
      <c r="Y74" s="1399"/>
      <c r="Z74" s="1399"/>
      <c r="AA74" s="1399"/>
      <c r="AB74" s="1399"/>
      <c r="AC74" s="1399"/>
      <c r="AD74" s="1399"/>
      <c r="AE74" s="1399"/>
      <c r="AF74" s="1399"/>
      <c r="AG74" s="1399"/>
      <c r="AH74" s="1399"/>
      <c r="AI74" s="1399"/>
      <c r="AJ74" s="1399"/>
      <c r="AK74" s="1399"/>
      <c r="AL74" s="1399"/>
      <c r="AM74" s="1399"/>
      <c r="AN74" s="1399"/>
      <c r="AO74" s="1399"/>
      <c r="AP74" s="1399"/>
      <c r="AQ74" s="1399"/>
      <c r="AR74" s="1399"/>
      <c r="AS74" s="1399"/>
      <c r="AT74" s="1399"/>
      <c r="AU74" s="1399"/>
      <c r="AV74" s="1399"/>
      <c r="AW74" s="1399"/>
      <c r="AX74" s="1399"/>
      <c r="AY74" s="1399"/>
      <c r="AZ74" s="1399"/>
      <c r="BA74" s="1399"/>
      <c r="BB74" s="1399"/>
      <c r="BC74" s="1399"/>
      <c r="BD74" s="1399"/>
      <c r="BE74" s="1399"/>
      <c r="BF74" s="1399"/>
      <c r="BG74" s="1399"/>
      <c r="BH74" s="1399"/>
      <c r="BI74" s="1399"/>
      <c r="BJ74" s="1399"/>
      <c r="BK74" s="1399"/>
      <c r="BL74" s="1399"/>
      <c r="BM74" s="1399"/>
      <c r="BN74" s="1399"/>
      <c r="BO74" s="1399"/>
      <c r="BP74" s="1399"/>
      <c r="BQ74" s="1399"/>
      <c r="BR74" s="1399"/>
      <c r="BS74" s="1399"/>
      <c r="BT74" s="1399"/>
      <c r="BU74" s="1399"/>
      <c r="BV74" s="1399"/>
      <c r="BW74" s="1399"/>
      <c r="BX74" s="1399"/>
      <c r="BY74" s="1399"/>
      <c r="BZ74" s="1399"/>
      <c r="CA74" s="1399"/>
      <c r="CB74" s="1399"/>
      <c r="CC74" s="1399"/>
      <c r="CD74" s="1399"/>
      <c r="CE74" s="1399"/>
      <c r="CF74" s="1399"/>
      <c r="CG74" s="1399"/>
      <c r="CH74" s="1399"/>
      <c r="CI74" s="1399"/>
      <c r="CJ74" s="1399"/>
      <c r="CK74" s="1399"/>
      <c r="CL74" s="1399"/>
      <c r="CM74" s="1399"/>
      <c r="CN74" s="1399"/>
      <c r="CO74" s="1399"/>
      <c r="CP74" s="1399"/>
      <c r="CQ74" s="1399"/>
      <c r="CR74" s="1399"/>
      <c r="CS74" s="1399"/>
      <c r="CT74" s="1399"/>
      <c r="CU74" s="1399"/>
      <c r="CV74" s="1399"/>
      <c r="CW74" s="1426"/>
      <c r="CX74" s="1392" t="s">
        <v>170</v>
      </c>
      <c r="CY74" s="1393"/>
      <c r="CZ74" s="1393"/>
      <c r="DA74" s="1393"/>
      <c r="DB74" s="1393"/>
      <c r="DC74" s="1393"/>
      <c r="DD74" s="1393"/>
      <c r="DE74" s="1393"/>
      <c r="DF74" s="1393"/>
      <c r="DG74" s="1393"/>
      <c r="DH74" s="1393"/>
      <c r="DI74" s="1394"/>
      <c r="DJ74" s="949">
        <f>13356878-706529</f>
        <v>12650349</v>
      </c>
      <c r="DK74" s="750">
        <v>15375387</v>
      </c>
      <c r="DL74" s="750">
        <v>13892943</v>
      </c>
    </row>
    <row r="75" spans="2:116" ht="12.6" customHeight="1" x14ac:dyDescent="0.2">
      <c r="B75" s="1392"/>
      <c r="C75" s="1393"/>
      <c r="D75" s="1393"/>
      <c r="E75" s="1393"/>
      <c r="F75" s="1393"/>
      <c r="G75" s="1393"/>
      <c r="H75" s="1393"/>
      <c r="I75" s="1393"/>
      <c r="J75" s="1393"/>
      <c r="K75" s="1393"/>
      <c r="L75" s="1393"/>
      <c r="M75" s="1394"/>
      <c r="N75" s="1003"/>
      <c r="O75" s="1399" t="s">
        <v>339</v>
      </c>
      <c r="P75" s="1399"/>
      <c r="Q75" s="1399"/>
      <c r="R75" s="1399"/>
      <c r="S75" s="1399"/>
      <c r="T75" s="1399"/>
      <c r="U75" s="1399"/>
      <c r="V75" s="1399"/>
      <c r="W75" s="1399"/>
      <c r="X75" s="1399"/>
      <c r="Y75" s="1399"/>
      <c r="Z75" s="1399"/>
      <c r="AA75" s="1399"/>
      <c r="AB75" s="1399"/>
      <c r="AC75" s="1399"/>
      <c r="AD75" s="1399"/>
      <c r="AE75" s="1399"/>
      <c r="AF75" s="1399"/>
      <c r="AG75" s="1399"/>
      <c r="AH75" s="1399"/>
      <c r="AI75" s="1399"/>
      <c r="AJ75" s="1399"/>
      <c r="AK75" s="1399"/>
      <c r="AL75" s="1399"/>
      <c r="AM75" s="1399"/>
      <c r="AN75" s="1399"/>
      <c r="AO75" s="1399"/>
      <c r="AP75" s="1399"/>
      <c r="AQ75" s="1399"/>
      <c r="AR75" s="1399"/>
      <c r="AS75" s="1399"/>
      <c r="AT75" s="1399"/>
      <c r="AU75" s="1399"/>
      <c r="AV75" s="1399"/>
      <c r="AW75" s="1399"/>
      <c r="AX75" s="1399"/>
      <c r="AY75" s="1399"/>
      <c r="AZ75" s="1399"/>
      <c r="BA75" s="1399"/>
      <c r="BB75" s="1399"/>
      <c r="BC75" s="1399"/>
      <c r="BD75" s="1399"/>
      <c r="BE75" s="1399"/>
      <c r="BF75" s="1399"/>
      <c r="BG75" s="1399"/>
      <c r="BH75" s="1399"/>
      <c r="BI75" s="1399"/>
      <c r="BJ75" s="1399"/>
      <c r="BK75" s="1399"/>
      <c r="BL75" s="1399"/>
      <c r="BM75" s="1399"/>
      <c r="BN75" s="1399"/>
      <c r="BO75" s="1399"/>
      <c r="BP75" s="1399"/>
      <c r="BQ75" s="1399"/>
      <c r="BR75" s="1399"/>
      <c r="BS75" s="1399"/>
      <c r="BT75" s="1399"/>
      <c r="BU75" s="1399"/>
      <c r="BV75" s="1399"/>
      <c r="BW75" s="1399"/>
      <c r="BX75" s="1399"/>
      <c r="BY75" s="1399"/>
      <c r="BZ75" s="1399"/>
      <c r="CA75" s="1399"/>
      <c r="CB75" s="1399"/>
      <c r="CC75" s="1399"/>
      <c r="CD75" s="1399"/>
      <c r="CE75" s="1399"/>
      <c r="CF75" s="1399"/>
      <c r="CG75" s="1399"/>
      <c r="CH75" s="1399"/>
      <c r="CI75" s="1399"/>
      <c r="CJ75" s="1399"/>
      <c r="CK75" s="1399"/>
      <c r="CL75" s="1399"/>
      <c r="CM75" s="1399"/>
      <c r="CN75" s="1399"/>
      <c r="CO75" s="1399"/>
      <c r="CP75" s="1399"/>
      <c r="CQ75" s="1399"/>
      <c r="CR75" s="1399"/>
      <c r="CS75" s="1399"/>
      <c r="CT75" s="1399"/>
      <c r="CU75" s="1399"/>
      <c r="CV75" s="1399"/>
      <c r="CW75" s="1426"/>
      <c r="CX75" s="1392" t="s">
        <v>169</v>
      </c>
      <c r="CY75" s="1393"/>
      <c r="CZ75" s="1393"/>
      <c r="DA75" s="1393"/>
      <c r="DB75" s="1393"/>
      <c r="DC75" s="1393"/>
      <c r="DD75" s="1393"/>
      <c r="DE75" s="1393"/>
      <c r="DF75" s="1393"/>
      <c r="DG75" s="1393"/>
      <c r="DH75" s="1393"/>
      <c r="DI75" s="1394"/>
      <c r="DJ75" s="949">
        <v>0</v>
      </c>
      <c r="DK75" s="750">
        <v>0</v>
      </c>
      <c r="DL75" s="750">
        <v>0</v>
      </c>
    </row>
    <row r="76" spans="2:116" ht="12.6" customHeight="1" x14ac:dyDescent="0.2">
      <c r="B76" s="1392"/>
      <c r="C76" s="1393"/>
      <c r="D76" s="1393"/>
      <c r="E76" s="1393"/>
      <c r="F76" s="1393"/>
      <c r="G76" s="1393"/>
      <c r="H76" s="1393"/>
      <c r="I76" s="1393"/>
      <c r="J76" s="1393"/>
      <c r="K76" s="1393"/>
      <c r="L76" s="1393"/>
      <c r="M76" s="1394"/>
      <c r="N76" s="1003"/>
      <c r="O76" s="1399" t="s">
        <v>343</v>
      </c>
      <c r="P76" s="1399"/>
      <c r="Q76" s="1399"/>
      <c r="R76" s="1399"/>
      <c r="S76" s="1399"/>
      <c r="T76" s="1399"/>
      <c r="U76" s="1399"/>
      <c r="V76" s="1399"/>
      <c r="W76" s="1399"/>
      <c r="X76" s="1399"/>
      <c r="Y76" s="1399"/>
      <c r="Z76" s="1399"/>
      <c r="AA76" s="1399"/>
      <c r="AB76" s="1399"/>
      <c r="AC76" s="1399"/>
      <c r="AD76" s="1399"/>
      <c r="AE76" s="1399"/>
      <c r="AF76" s="1399"/>
      <c r="AG76" s="1399"/>
      <c r="AH76" s="1399"/>
      <c r="AI76" s="1399"/>
      <c r="AJ76" s="1399"/>
      <c r="AK76" s="1399"/>
      <c r="AL76" s="1399"/>
      <c r="AM76" s="1399"/>
      <c r="AN76" s="1399"/>
      <c r="AO76" s="1399"/>
      <c r="AP76" s="1399"/>
      <c r="AQ76" s="1399"/>
      <c r="AR76" s="1399"/>
      <c r="AS76" s="1399"/>
      <c r="AT76" s="1399"/>
      <c r="AU76" s="1399"/>
      <c r="AV76" s="1399"/>
      <c r="AW76" s="1399"/>
      <c r="AX76" s="1399"/>
      <c r="AY76" s="1399"/>
      <c r="AZ76" s="1399"/>
      <c r="BA76" s="1399"/>
      <c r="BB76" s="1399"/>
      <c r="BC76" s="1399"/>
      <c r="BD76" s="1399"/>
      <c r="BE76" s="1399"/>
      <c r="BF76" s="1399"/>
      <c r="BG76" s="1399"/>
      <c r="BH76" s="1399"/>
      <c r="BI76" s="1399"/>
      <c r="BJ76" s="1399"/>
      <c r="BK76" s="1399"/>
      <c r="BL76" s="1399"/>
      <c r="BM76" s="1399"/>
      <c r="BN76" s="1399"/>
      <c r="BO76" s="1399"/>
      <c r="BP76" s="1399"/>
      <c r="BQ76" s="1399"/>
      <c r="BR76" s="1399"/>
      <c r="BS76" s="1399"/>
      <c r="BT76" s="1399"/>
      <c r="BU76" s="1399"/>
      <c r="BV76" s="1399"/>
      <c r="BW76" s="1399"/>
      <c r="BX76" s="1399"/>
      <c r="BY76" s="1399"/>
      <c r="BZ76" s="1399"/>
      <c r="CA76" s="1399"/>
      <c r="CB76" s="1399"/>
      <c r="CC76" s="1399"/>
      <c r="CD76" s="1399"/>
      <c r="CE76" s="1399"/>
      <c r="CF76" s="1399"/>
      <c r="CG76" s="1399"/>
      <c r="CH76" s="1399"/>
      <c r="CI76" s="1399"/>
      <c r="CJ76" s="1399"/>
      <c r="CK76" s="1399"/>
      <c r="CL76" s="1399"/>
      <c r="CM76" s="1399"/>
      <c r="CN76" s="1399"/>
      <c r="CO76" s="1399"/>
      <c r="CP76" s="1399"/>
      <c r="CQ76" s="1399"/>
      <c r="CR76" s="1399"/>
      <c r="CS76" s="1399"/>
      <c r="CT76" s="1399"/>
      <c r="CU76" s="1399"/>
      <c r="CV76" s="1399"/>
      <c r="CW76" s="1426"/>
      <c r="CX76" s="1392" t="s">
        <v>168</v>
      </c>
      <c r="CY76" s="1393"/>
      <c r="CZ76" s="1393"/>
      <c r="DA76" s="1393"/>
      <c r="DB76" s="1393"/>
      <c r="DC76" s="1393"/>
      <c r="DD76" s="1393"/>
      <c r="DE76" s="1393"/>
      <c r="DF76" s="1393"/>
      <c r="DG76" s="1393"/>
      <c r="DH76" s="1393"/>
      <c r="DI76" s="1394"/>
      <c r="DJ76" s="949">
        <v>0</v>
      </c>
      <c r="DK76" s="750">
        <v>0</v>
      </c>
      <c r="DL76" s="750">
        <v>0</v>
      </c>
    </row>
    <row r="77" spans="2:116" ht="12.6" customHeight="1" x14ac:dyDescent="0.2">
      <c r="B77" s="1392"/>
      <c r="C77" s="1393"/>
      <c r="D77" s="1393"/>
      <c r="E77" s="1393"/>
      <c r="F77" s="1393"/>
      <c r="G77" s="1393"/>
      <c r="H77" s="1393"/>
      <c r="I77" s="1393"/>
      <c r="J77" s="1393"/>
      <c r="K77" s="1393"/>
      <c r="L77" s="1393"/>
      <c r="M77" s="1394"/>
      <c r="N77" s="1003"/>
      <c r="O77" s="1399" t="s">
        <v>344</v>
      </c>
      <c r="P77" s="1399"/>
      <c r="Q77" s="1399"/>
      <c r="R77" s="1399"/>
      <c r="S77" s="1399"/>
      <c r="T77" s="1399"/>
      <c r="U77" s="1399"/>
      <c r="V77" s="1399"/>
      <c r="W77" s="1399"/>
      <c r="X77" s="1399"/>
      <c r="Y77" s="1399"/>
      <c r="Z77" s="1399"/>
      <c r="AA77" s="1399"/>
      <c r="AB77" s="1399"/>
      <c r="AC77" s="1399"/>
      <c r="AD77" s="1399"/>
      <c r="AE77" s="1399"/>
      <c r="AF77" s="1399"/>
      <c r="AG77" s="1399"/>
      <c r="AH77" s="1399"/>
      <c r="AI77" s="1399"/>
      <c r="AJ77" s="1399"/>
      <c r="AK77" s="1399"/>
      <c r="AL77" s="1399"/>
      <c r="AM77" s="1399"/>
      <c r="AN77" s="1399"/>
      <c r="AO77" s="1399"/>
      <c r="AP77" s="1399"/>
      <c r="AQ77" s="1399"/>
      <c r="AR77" s="1399"/>
      <c r="AS77" s="1399"/>
      <c r="AT77" s="1399"/>
      <c r="AU77" s="1399"/>
      <c r="AV77" s="1399"/>
      <c r="AW77" s="1399"/>
      <c r="AX77" s="1399"/>
      <c r="AY77" s="1399"/>
      <c r="AZ77" s="1399"/>
      <c r="BA77" s="1399"/>
      <c r="BB77" s="1399"/>
      <c r="BC77" s="1399"/>
      <c r="BD77" s="1399"/>
      <c r="BE77" s="1399"/>
      <c r="BF77" s="1399"/>
      <c r="BG77" s="1399"/>
      <c r="BH77" s="1399"/>
      <c r="BI77" s="1399"/>
      <c r="BJ77" s="1399"/>
      <c r="BK77" s="1399"/>
      <c r="BL77" s="1399"/>
      <c r="BM77" s="1399"/>
      <c r="BN77" s="1399"/>
      <c r="BO77" s="1399"/>
      <c r="BP77" s="1399"/>
      <c r="BQ77" s="1399"/>
      <c r="BR77" s="1399"/>
      <c r="BS77" s="1399"/>
      <c r="BT77" s="1399"/>
      <c r="BU77" s="1399"/>
      <c r="BV77" s="1399"/>
      <c r="BW77" s="1399"/>
      <c r="BX77" s="1399"/>
      <c r="BY77" s="1399"/>
      <c r="BZ77" s="1399"/>
      <c r="CA77" s="1399"/>
      <c r="CB77" s="1399"/>
      <c r="CC77" s="1399"/>
      <c r="CD77" s="1399"/>
      <c r="CE77" s="1399"/>
      <c r="CF77" s="1399"/>
      <c r="CG77" s="1399"/>
      <c r="CH77" s="1399"/>
      <c r="CI77" s="1399"/>
      <c r="CJ77" s="1399"/>
      <c r="CK77" s="1399"/>
      <c r="CL77" s="1399"/>
      <c r="CM77" s="1399"/>
      <c r="CN77" s="1399"/>
      <c r="CO77" s="1399"/>
      <c r="CP77" s="1399"/>
      <c r="CQ77" s="1399"/>
      <c r="CR77" s="1399"/>
      <c r="CS77" s="1399"/>
      <c r="CT77" s="1399"/>
      <c r="CU77" s="1399"/>
      <c r="CV77" s="1399"/>
      <c r="CW77" s="1426"/>
      <c r="CX77" s="1392" t="s">
        <v>167</v>
      </c>
      <c r="CY77" s="1393"/>
      <c r="CZ77" s="1393"/>
      <c r="DA77" s="1393"/>
      <c r="DB77" s="1393"/>
      <c r="DC77" s="1393"/>
      <c r="DD77" s="1393"/>
      <c r="DE77" s="1393"/>
      <c r="DF77" s="1393"/>
      <c r="DG77" s="1393"/>
      <c r="DH77" s="1393"/>
      <c r="DI77" s="1394"/>
      <c r="DJ77" s="949">
        <v>0</v>
      </c>
      <c r="DK77" s="750">
        <v>0</v>
      </c>
      <c r="DL77" s="750">
        <v>0</v>
      </c>
    </row>
    <row r="78" spans="2:116" ht="12.6" customHeight="1" x14ac:dyDescent="0.2">
      <c r="B78" s="1392"/>
      <c r="C78" s="1393"/>
      <c r="D78" s="1393"/>
      <c r="E78" s="1393"/>
      <c r="F78" s="1393"/>
      <c r="G78" s="1393"/>
      <c r="H78" s="1393"/>
      <c r="I78" s="1393"/>
      <c r="J78" s="1393"/>
      <c r="K78" s="1393"/>
      <c r="L78" s="1393"/>
      <c r="M78" s="1394"/>
      <c r="N78" s="1003"/>
      <c r="O78" s="1399" t="s">
        <v>340</v>
      </c>
      <c r="P78" s="1399"/>
      <c r="Q78" s="1399"/>
      <c r="R78" s="1399"/>
      <c r="S78" s="1399"/>
      <c r="T78" s="1399"/>
      <c r="U78" s="1399"/>
      <c r="V78" s="1399"/>
      <c r="W78" s="1399"/>
      <c r="X78" s="1399"/>
      <c r="Y78" s="1399"/>
      <c r="Z78" s="1399"/>
      <c r="AA78" s="1399"/>
      <c r="AB78" s="1399"/>
      <c r="AC78" s="1399"/>
      <c r="AD78" s="1399"/>
      <c r="AE78" s="1399"/>
      <c r="AF78" s="1399"/>
      <c r="AG78" s="1399"/>
      <c r="AH78" s="1399"/>
      <c r="AI78" s="1399"/>
      <c r="AJ78" s="1399"/>
      <c r="AK78" s="1399"/>
      <c r="AL78" s="1399"/>
      <c r="AM78" s="1399"/>
      <c r="AN78" s="1399"/>
      <c r="AO78" s="1399"/>
      <c r="AP78" s="1399"/>
      <c r="AQ78" s="1399"/>
      <c r="AR78" s="1399"/>
      <c r="AS78" s="1399"/>
      <c r="AT78" s="1399"/>
      <c r="AU78" s="1399"/>
      <c r="AV78" s="1399"/>
      <c r="AW78" s="1399"/>
      <c r="AX78" s="1399"/>
      <c r="AY78" s="1399"/>
      <c r="AZ78" s="1399"/>
      <c r="BA78" s="1399"/>
      <c r="BB78" s="1399"/>
      <c r="BC78" s="1399"/>
      <c r="BD78" s="1399"/>
      <c r="BE78" s="1399"/>
      <c r="BF78" s="1399"/>
      <c r="BG78" s="1399"/>
      <c r="BH78" s="1399"/>
      <c r="BI78" s="1399"/>
      <c r="BJ78" s="1399"/>
      <c r="BK78" s="1399"/>
      <c r="BL78" s="1399"/>
      <c r="BM78" s="1399"/>
      <c r="BN78" s="1399"/>
      <c r="BO78" s="1399"/>
      <c r="BP78" s="1399"/>
      <c r="BQ78" s="1399"/>
      <c r="BR78" s="1399"/>
      <c r="BS78" s="1399"/>
      <c r="BT78" s="1399"/>
      <c r="BU78" s="1399"/>
      <c r="BV78" s="1399"/>
      <c r="BW78" s="1399"/>
      <c r="BX78" s="1399"/>
      <c r="BY78" s="1399"/>
      <c r="BZ78" s="1399"/>
      <c r="CA78" s="1399"/>
      <c r="CB78" s="1399"/>
      <c r="CC78" s="1399"/>
      <c r="CD78" s="1399"/>
      <c r="CE78" s="1399"/>
      <c r="CF78" s="1399"/>
      <c r="CG78" s="1399"/>
      <c r="CH78" s="1399"/>
      <c r="CI78" s="1399"/>
      <c r="CJ78" s="1399"/>
      <c r="CK78" s="1399"/>
      <c r="CL78" s="1399"/>
      <c r="CM78" s="1399"/>
      <c r="CN78" s="1399"/>
      <c r="CO78" s="1399"/>
      <c r="CP78" s="1399"/>
      <c r="CQ78" s="1399"/>
      <c r="CR78" s="1399"/>
      <c r="CS78" s="1399"/>
      <c r="CT78" s="1399"/>
      <c r="CU78" s="1399"/>
      <c r="CV78" s="1399"/>
      <c r="CW78" s="1426"/>
      <c r="CX78" s="1392" t="s">
        <v>166</v>
      </c>
      <c r="CY78" s="1393"/>
      <c r="CZ78" s="1393"/>
      <c r="DA78" s="1393"/>
      <c r="DB78" s="1393"/>
      <c r="DC78" s="1393"/>
      <c r="DD78" s="1393"/>
      <c r="DE78" s="1393"/>
      <c r="DF78" s="1393"/>
      <c r="DG78" s="1393"/>
      <c r="DH78" s="1393"/>
      <c r="DI78" s="1394"/>
      <c r="DJ78" s="949">
        <v>113604</v>
      </c>
      <c r="DK78" s="750">
        <v>116679</v>
      </c>
      <c r="DL78" s="750">
        <v>424842</v>
      </c>
    </row>
    <row r="79" spans="2:116" ht="12.6" customHeight="1" x14ac:dyDescent="0.2">
      <c r="B79" s="1392"/>
      <c r="C79" s="1393"/>
      <c r="D79" s="1393"/>
      <c r="E79" s="1393"/>
      <c r="F79" s="1393"/>
      <c r="G79" s="1393"/>
      <c r="H79" s="1393"/>
      <c r="I79" s="1393"/>
      <c r="J79" s="1393"/>
      <c r="K79" s="1393"/>
      <c r="L79" s="1393"/>
      <c r="M79" s="1394"/>
      <c r="N79" s="1003"/>
      <c r="O79" s="1399" t="s">
        <v>341</v>
      </c>
      <c r="P79" s="1399"/>
      <c r="Q79" s="1399"/>
      <c r="R79" s="1399"/>
      <c r="S79" s="1399"/>
      <c r="T79" s="1399"/>
      <c r="U79" s="1399"/>
      <c r="V79" s="1399"/>
      <c r="W79" s="1399"/>
      <c r="X79" s="1399"/>
      <c r="Y79" s="1399"/>
      <c r="Z79" s="1399"/>
      <c r="AA79" s="1399"/>
      <c r="AB79" s="1399"/>
      <c r="AC79" s="1399"/>
      <c r="AD79" s="1399"/>
      <c r="AE79" s="1399"/>
      <c r="AF79" s="1399"/>
      <c r="AG79" s="1399"/>
      <c r="AH79" s="1399"/>
      <c r="AI79" s="1399"/>
      <c r="AJ79" s="1399"/>
      <c r="AK79" s="1399"/>
      <c r="AL79" s="1399"/>
      <c r="AM79" s="1399"/>
      <c r="AN79" s="1399"/>
      <c r="AO79" s="1399"/>
      <c r="AP79" s="1399"/>
      <c r="AQ79" s="1399"/>
      <c r="AR79" s="1399"/>
      <c r="AS79" s="1399"/>
      <c r="AT79" s="1399"/>
      <c r="AU79" s="1399"/>
      <c r="AV79" s="1399"/>
      <c r="AW79" s="1399"/>
      <c r="AX79" s="1399"/>
      <c r="AY79" s="1399"/>
      <c r="AZ79" s="1399"/>
      <c r="BA79" s="1399"/>
      <c r="BB79" s="1399"/>
      <c r="BC79" s="1399"/>
      <c r="BD79" s="1399"/>
      <c r="BE79" s="1399"/>
      <c r="BF79" s="1399"/>
      <c r="BG79" s="1399"/>
      <c r="BH79" s="1399"/>
      <c r="BI79" s="1399"/>
      <c r="BJ79" s="1399"/>
      <c r="BK79" s="1399"/>
      <c r="BL79" s="1399"/>
      <c r="BM79" s="1399"/>
      <c r="BN79" s="1399"/>
      <c r="BO79" s="1399"/>
      <c r="BP79" s="1399"/>
      <c r="BQ79" s="1399"/>
      <c r="BR79" s="1399"/>
      <c r="BS79" s="1399"/>
      <c r="BT79" s="1399"/>
      <c r="BU79" s="1399"/>
      <c r="BV79" s="1399"/>
      <c r="BW79" s="1399"/>
      <c r="BX79" s="1399"/>
      <c r="BY79" s="1399"/>
      <c r="BZ79" s="1399"/>
      <c r="CA79" s="1399"/>
      <c r="CB79" s="1399"/>
      <c r="CC79" s="1399"/>
      <c r="CD79" s="1399"/>
      <c r="CE79" s="1399"/>
      <c r="CF79" s="1399"/>
      <c r="CG79" s="1399"/>
      <c r="CH79" s="1399"/>
      <c r="CI79" s="1399"/>
      <c r="CJ79" s="1399"/>
      <c r="CK79" s="1399"/>
      <c r="CL79" s="1399"/>
      <c r="CM79" s="1399"/>
      <c r="CN79" s="1399"/>
      <c r="CO79" s="1399"/>
      <c r="CP79" s="1399"/>
      <c r="CQ79" s="1399"/>
      <c r="CR79" s="1399"/>
      <c r="CS79" s="1399"/>
      <c r="CT79" s="1399"/>
      <c r="CU79" s="1399"/>
      <c r="CV79" s="1399"/>
      <c r="CW79" s="1426"/>
      <c r="CX79" s="1392" t="s">
        <v>165</v>
      </c>
      <c r="CY79" s="1393"/>
      <c r="CZ79" s="1393"/>
      <c r="DA79" s="1393"/>
      <c r="DB79" s="1393"/>
      <c r="DC79" s="1393"/>
      <c r="DD79" s="1393"/>
      <c r="DE79" s="1393"/>
      <c r="DF79" s="1393"/>
      <c r="DG79" s="1393"/>
      <c r="DH79" s="1393"/>
      <c r="DI79" s="1394"/>
      <c r="DJ79" s="949">
        <v>2154208</v>
      </c>
      <c r="DK79" s="750">
        <v>2229544</v>
      </c>
      <c r="DL79" s="993">
        <v>2373147</v>
      </c>
    </row>
    <row r="80" spans="2:116" x14ac:dyDescent="0.2">
      <c r="B80" s="1392"/>
      <c r="C80" s="1393"/>
      <c r="D80" s="1393"/>
      <c r="E80" s="1393"/>
      <c r="F80" s="1393"/>
      <c r="G80" s="1393"/>
      <c r="H80" s="1393"/>
      <c r="I80" s="1393"/>
      <c r="J80" s="1393"/>
      <c r="K80" s="1393"/>
      <c r="L80" s="1393"/>
      <c r="M80" s="1394"/>
      <c r="N80" s="983"/>
      <c r="O80" s="1399"/>
      <c r="P80" s="1399"/>
      <c r="Q80" s="1399"/>
      <c r="R80" s="1399"/>
      <c r="S80" s="1399"/>
      <c r="T80" s="1399"/>
      <c r="U80" s="1399"/>
      <c r="V80" s="1399"/>
      <c r="W80" s="1399"/>
      <c r="X80" s="1399"/>
      <c r="Y80" s="1399"/>
      <c r="Z80" s="1399"/>
      <c r="AA80" s="1399"/>
      <c r="AB80" s="1399"/>
      <c r="AC80" s="1399"/>
      <c r="AD80" s="1399"/>
      <c r="AE80" s="1399"/>
      <c r="AF80" s="1399"/>
      <c r="AG80" s="1399"/>
      <c r="AH80" s="1399"/>
      <c r="AI80" s="1399"/>
      <c r="AJ80" s="1399"/>
      <c r="AK80" s="1399"/>
      <c r="AL80" s="1399"/>
      <c r="AM80" s="1399"/>
      <c r="AN80" s="1399"/>
      <c r="AO80" s="1399"/>
      <c r="AP80" s="1399"/>
      <c r="AQ80" s="1399"/>
      <c r="AR80" s="1399"/>
      <c r="AS80" s="1399"/>
      <c r="AT80" s="1399"/>
      <c r="AU80" s="1399"/>
      <c r="AV80" s="1399"/>
      <c r="AW80" s="1399"/>
      <c r="AX80" s="1399"/>
      <c r="AY80" s="1399"/>
      <c r="AZ80" s="1399"/>
      <c r="BA80" s="1399"/>
      <c r="BB80" s="1399"/>
      <c r="BC80" s="1399"/>
      <c r="BD80" s="1399"/>
      <c r="BE80" s="1399"/>
      <c r="BF80" s="1399"/>
      <c r="BG80" s="1399"/>
      <c r="BH80" s="1399"/>
      <c r="BI80" s="1399"/>
      <c r="BJ80" s="1399"/>
      <c r="BK80" s="1399"/>
      <c r="BL80" s="1399"/>
      <c r="BM80" s="1399"/>
      <c r="BN80" s="1399"/>
      <c r="BO80" s="1399"/>
      <c r="BP80" s="1399"/>
      <c r="BQ80" s="1399"/>
      <c r="BR80" s="1399"/>
      <c r="BS80" s="1399"/>
      <c r="BT80" s="1399"/>
      <c r="BU80" s="1399"/>
      <c r="BV80" s="1399"/>
      <c r="BW80" s="1399"/>
      <c r="BX80" s="1399"/>
      <c r="BY80" s="1399"/>
      <c r="BZ80" s="1399"/>
      <c r="CA80" s="1399"/>
      <c r="CB80" s="1399"/>
      <c r="CC80" s="1399"/>
      <c r="CD80" s="1399"/>
      <c r="CE80" s="1399"/>
      <c r="CF80" s="1399"/>
      <c r="CG80" s="1399"/>
      <c r="CH80" s="1399"/>
      <c r="CI80" s="1399"/>
      <c r="CJ80" s="1399"/>
      <c r="CK80" s="1399"/>
      <c r="CL80" s="1399"/>
      <c r="CM80" s="1399"/>
      <c r="CN80" s="1399"/>
      <c r="CO80" s="1399"/>
      <c r="CP80" s="1399"/>
      <c r="CQ80" s="1399"/>
      <c r="CR80" s="1399"/>
      <c r="CS80" s="1399"/>
      <c r="CT80" s="1399"/>
      <c r="CU80" s="1399"/>
      <c r="CV80" s="1399"/>
      <c r="CW80" s="1426"/>
      <c r="CX80" s="1392"/>
      <c r="CY80" s="1393"/>
      <c r="CZ80" s="1393"/>
      <c r="DA80" s="1393"/>
      <c r="DB80" s="1393"/>
      <c r="DC80" s="1393"/>
      <c r="DD80" s="1393"/>
      <c r="DE80" s="1393"/>
      <c r="DF80" s="1393"/>
      <c r="DG80" s="1393"/>
      <c r="DH80" s="1393"/>
      <c r="DI80" s="1394"/>
      <c r="DJ80" s="984"/>
      <c r="DK80" s="985"/>
      <c r="DL80" s="985"/>
    </row>
    <row r="81" spans="1:120" ht="12.6" customHeight="1" x14ac:dyDescent="0.2">
      <c r="B81" s="1392" t="s">
        <v>164</v>
      </c>
      <c r="C81" s="1393"/>
      <c r="D81" s="1393"/>
      <c r="E81" s="1393"/>
      <c r="F81" s="1393"/>
      <c r="G81" s="1393"/>
      <c r="H81" s="1393"/>
      <c r="I81" s="1393"/>
      <c r="J81" s="1393"/>
      <c r="K81" s="1393"/>
      <c r="L81" s="1393"/>
      <c r="M81" s="1394"/>
      <c r="N81" s="1003"/>
      <c r="O81" s="1399" t="s">
        <v>345</v>
      </c>
      <c r="P81" s="1399"/>
      <c r="Q81" s="1399"/>
      <c r="R81" s="1399"/>
      <c r="S81" s="1399"/>
      <c r="T81" s="1399"/>
      <c r="U81" s="1399"/>
      <c r="V81" s="1399"/>
      <c r="W81" s="1399"/>
      <c r="X81" s="1399"/>
      <c r="Y81" s="1399"/>
      <c r="Z81" s="1399"/>
      <c r="AA81" s="1399"/>
      <c r="AB81" s="1399"/>
      <c r="AC81" s="1399"/>
      <c r="AD81" s="1399"/>
      <c r="AE81" s="1399"/>
      <c r="AF81" s="1399"/>
      <c r="AG81" s="1399"/>
      <c r="AH81" s="1399"/>
      <c r="AI81" s="1399"/>
      <c r="AJ81" s="1399"/>
      <c r="AK81" s="1399"/>
      <c r="AL81" s="1399"/>
      <c r="AM81" s="1399"/>
      <c r="AN81" s="1399"/>
      <c r="AO81" s="1399"/>
      <c r="AP81" s="1399"/>
      <c r="AQ81" s="1399"/>
      <c r="AR81" s="1399"/>
      <c r="AS81" s="1399"/>
      <c r="AT81" s="1399"/>
      <c r="AU81" s="1399"/>
      <c r="AV81" s="1399"/>
      <c r="AW81" s="1399"/>
      <c r="AX81" s="1399"/>
      <c r="AY81" s="1399"/>
      <c r="AZ81" s="1399"/>
      <c r="BA81" s="1399"/>
      <c r="BB81" s="1399"/>
      <c r="BC81" s="1399"/>
      <c r="BD81" s="1399"/>
      <c r="BE81" s="1399"/>
      <c r="BF81" s="1399"/>
      <c r="BG81" s="1399"/>
      <c r="BH81" s="1399"/>
      <c r="BI81" s="1399"/>
      <c r="BJ81" s="1399"/>
      <c r="BK81" s="1399"/>
      <c r="BL81" s="1399"/>
      <c r="BM81" s="1399"/>
      <c r="BN81" s="1399"/>
      <c r="BO81" s="1399"/>
      <c r="BP81" s="1399"/>
      <c r="BQ81" s="1399"/>
      <c r="BR81" s="1399"/>
      <c r="BS81" s="1399"/>
      <c r="BT81" s="1399"/>
      <c r="BU81" s="1399"/>
      <c r="BV81" s="1399"/>
      <c r="BW81" s="1399"/>
      <c r="BX81" s="1399"/>
      <c r="BY81" s="1399"/>
      <c r="BZ81" s="1399"/>
      <c r="CA81" s="1399"/>
      <c r="CB81" s="1399"/>
      <c r="CC81" s="1399"/>
      <c r="CD81" s="1399"/>
      <c r="CE81" s="1399"/>
      <c r="CF81" s="1399"/>
      <c r="CG81" s="1399"/>
      <c r="CH81" s="1399"/>
      <c r="CI81" s="1399"/>
      <c r="CJ81" s="1399"/>
      <c r="CK81" s="1399"/>
      <c r="CL81" s="1399"/>
      <c r="CM81" s="1399"/>
      <c r="CN81" s="1399"/>
      <c r="CO81" s="1399"/>
      <c r="CP81" s="1399"/>
      <c r="CQ81" s="1399"/>
      <c r="CR81" s="1399"/>
      <c r="CS81" s="1399"/>
      <c r="CT81" s="1399"/>
      <c r="CU81" s="1399"/>
      <c r="CV81" s="1399"/>
      <c r="CW81" s="1426"/>
      <c r="CX81" s="1392" t="s">
        <v>163</v>
      </c>
      <c r="CY81" s="1393"/>
      <c r="CZ81" s="1393"/>
      <c r="DA81" s="1393"/>
      <c r="DB81" s="1393"/>
      <c r="DC81" s="1393"/>
      <c r="DD81" s="1393"/>
      <c r="DE81" s="1393"/>
      <c r="DF81" s="1393"/>
      <c r="DG81" s="1393"/>
      <c r="DH81" s="1393"/>
      <c r="DI81" s="1394"/>
      <c r="DJ81" s="984">
        <f>SUM(DJ82:DJ83)</f>
        <v>5000</v>
      </c>
      <c r="DK81" s="985">
        <f>SUM(DK82:DK83)</f>
        <v>0</v>
      </c>
      <c r="DL81" s="985">
        <f>SUM(DL82:DL83)</f>
        <v>0</v>
      </c>
    </row>
    <row r="82" spans="1:120" ht="12.6" customHeight="1" x14ac:dyDescent="0.2">
      <c r="B82" s="1392"/>
      <c r="C82" s="1393"/>
      <c r="D82" s="1393"/>
      <c r="E82" s="1393"/>
      <c r="F82" s="1393"/>
      <c r="G82" s="1393"/>
      <c r="H82" s="1393"/>
      <c r="I82" s="1393"/>
      <c r="J82" s="1393"/>
      <c r="K82" s="1393"/>
      <c r="L82" s="1393"/>
      <c r="M82" s="1394"/>
      <c r="N82" s="983"/>
      <c r="O82" s="1399" t="s">
        <v>346</v>
      </c>
      <c r="P82" s="1399"/>
      <c r="Q82" s="1399"/>
      <c r="R82" s="1399"/>
      <c r="S82" s="1399"/>
      <c r="T82" s="1399"/>
      <c r="U82" s="1399"/>
      <c r="V82" s="1399"/>
      <c r="W82" s="1399"/>
      <c r="X82" s="1399"/>
      <c r="Y82" s="1399"/>
      <c r="Z82" s="1399"/>
      <c r="AA82" s="1399"/>
      <c r="AB82" s="1399"/>
      <c r="AC82" s="1399"/>
      <c r="AD82" s="1399"/>
      <c r="AE82" s="1399"/>
      <c r="AF82" s="1399"/>
      <c r="AG82" s="1399"/>
      <c r="AH82" s="1399"/>
      <c r="AI82" s="1399"/>
      <c r="AJ82" s="1399"/>
      <c r="AK82" s="1399"/>
      <c r="AL82" s="1399"/>
      <c r="AM82" s="1399"/>
      <c r="AN82" s="1399"/>
      <c r="AO82" s="1399"/>
      <c r="AP82" s="1399"/>
      <c r="AQ82" s="1399"/>
      <c r="AR82" s="1399"/>
      <c r="AS82" s="1399"/>
      <c r="AT82" s="1399"/>
      <c r="AU82" s="1399"/>
      <c r="AV82" s="1399"/>
      <c r="AW82" s="1399"/>
      <c r="AX82" s="1399"/>
      <c r="AY82" s="1399"/>
      <c r="AZ82" s="1399"/>
      <c r="BA82" s="1399"/>
      <c r="BB82" s="1399"/>
      <c r="BC82" s="1399"/>
      <c r="BD82" s="1399"/>
      <c r="BE82" s="1399"/>
      <c r="BF82" s="1399"/>
      <c r="BG82" s="1399"/>
      <c r="BH82" s="1399"/>
      <c r="BI82" s="1399"/>
      <c r="BJ82" s="1399"/>
      <c r="BK82" s="1399"/>
      <c r="BL82" s="1399"/>
      <c r="BM82" s="1399"/>
      <c r="BN82" s="1399"/>
      <c r="BO82" s="1399"/>
      <c r="BP82" s="1399"/>
      <c r="BQ82" s="1399"/>
      <c r="BR82" s="1399"/>
      <c r="BS82" s="1399"/>
      <c r="BT82" s="1399"/>
      <c r="BU82" s="1399"/>
      <c r="BV82" s="1399"/>
      <c r="BW82" s="1399"/>
      <c r="BX82" s="1399"/>
      <c r="BY82" s="1399"/>
      <c r="BZ82" s="1399"/>
      <c r="CA82" s="1399"/>
      <c r="CB82" s="1399"/>
      <c r="CC82" s="1399"/>
      <c r="CD82" s="1399"/>
      <c r="CE82" s="1399"/>
      <c r="CF82" s="1399"/>
      <c r="CG82" s="1399"/>
      <c r="CH82" s="1399"/>
      <c r="CI82" s="1399"/>
      <c r="CJ82" s="1399"/>
      <c r="CK82" s="1399"/>
      <c r="CL82" s="1399"/>
      <c r="CM82" s="1399"/>
      <c r="CN82" s="1399"/>
      <c r="CO82" s="1399"/>
      <c r="CP82" s="1399"/>
      <c r="CQ82" s="1399"/>
      <c r="CR82" s="1399"/>
      <c r="CS82" s="1399"/>
      <c r="CT82" s="1399"/>
      <c r="CU82" s="1399"/>
      <c r="CV82" s="1399"/>
      <c r="CW82" s="1426"/>
      <c r="CX82" s="1392" t="s">
        <v>162</v>
      </c>
      <c r="CY82" s="1393"/>
      <c r="CZ82" s="1393"/>
      <c r="DA82" s="1393"/>
      <c r="DB82" s="1393"/>
      <c r="DC82" s="1393"/>
      <c r="DD82" s="1393"/>
      <c r="DE82" s="1393"/>
      <c r="DF82" s="1393"/>
      <c r="DG82" s="1393"/>
      <c r="DH82" s="1393"/>
      <c r="DI82" s="1394"/>
      <c r="DJ82" s="1005">
        <v>5000</v>
      </c>
      <c r="DK82" s="750">
        <v>0</v>
      </c>
      <c r="DL82" s="993">
        <v>0</v>
      </c>
    </row>
    <row r="83" spans="1:120" ht="12.6" customHeight="1" x14ac:dyDescent="0.2">
      <c r="B83" s="1392"/>
      <c r="C83" s="1393"/>
      <c r="D83" s="1393"/>
      <c r="E83" s="1393"/>
      <c r="F83" s="1393"/>
      <c r="G83" s="1393"/>
      <c r="H83" s="1393"/>
      <c r="I83" s="1393"/>
      <c r="J83" s="1393"/>
      <c r="K83" s="1393"/>
      <c r="L83" s="1393"/>
      <c r="M83" s="1394"/>
      <c r="N83" s="983"/>
      <c r="O83" s="1399" t="s">
        <v>347</v>
      </c>
      <c r="P83" s="1399"/>
      <c r="Q83" s="1399"/>
      <c r="R83" s="1399"/>
      <c r="S83" s="1399"/>
      <c r="T83" s="1399"/>
      <c r="U83" s="1399"/>
      <c r="V83" s="1399"/>
      <c r="W83" s="1399"/>
      <c r="X83" s="1399"/>
      <c r="Y83" s="1399"/>
      <c r="Z83" s="1399"/>
      <c r="AA83" s="1399"/>
      <c r="AB83" s="1399"/>
      <c r="AC83" s="1399"/>
      <c r="AD83" s="1399"/>
      <c r="AE83" s="1399"/>
      <c r="AF83" s="1399"/>
      <c r="AG83" s="1399"/>
      <c r="AH83" s="1399"/>
      <c r="AI83" s="1399"/>
      <c r="AJ83" s="1399"/>
      <c r="AK83" s="1399"/>
      <c r="AL83" s="1399"/>
      <c r="AM83" s="1399"/>
      <c r="AN83" s="1399"/>
      <c r="AO83" s="1399"/>
      <c r="AP83" s="1399"/>
      <c r="AQ83" s="1399"/>
      <c r="AR83" s="1399"/>
      <c r="AS83" s="1399"/>
      <c r="AT83" s="1399"/>
      <c r="AU83" s="1399"/>
      <c r="AV83" s="1399"/>
      <c r="AW83" s="1399"/>
      <c r="AX83" s="1399"/>
      <c r="AY83" s="1399"/>
      <c r="AZ83" s="1399"/>
      <c r="BA83" s="1399"/>
      <c r="BB83" s="1399"/>
      <c r="BC83" s="1399"/>
      <c r="BD83" s="1399"/>
      <c r="BE83" s="1399"/>
      <c r="BF83" s="1399"/>
      <c r="BG83" s="1399"/>
      <c r="BH83" s="1399"/>
      <c r="BI83" s="1399"/>
      <c r="BJ83" s="1399"/>
      <c r="BK83" s="1399"/>
      <c r="BL83" s="1399"/>
      <c r="BM83" s="1399"/>
      <c r="BN83" s="1399"/>
      <c r="BO83" s="1399"/>
      <c r="BP83" s="1399"/>
      <c r="BQ83" s="1399"/>
      <c r="BR83" s="1399"/>
      <c r="BS83" s="1399"/>
      <c r="BT83" s="1399"/>
      <c r="BU83" s="1399"/>
      <c r="BV83" s="1399"/>
      <c r="BW83" s="1399"/>
      <c r="BX83" s="1399"/>
      <c r="BY83" s="1399"/>
      <c r="BZ83" s="1399"/>
      <c r="CA83" s="1399"/>
      <c r="CB83" s="1399"/>
      <c r="CC83" s="1399"/>
      <c r="CD83" s="1399"/>
      <c r="CE83" s="1399"/>
      <c r="CF83" s="1399"/>
      <c r="CG83" s="1399"/>
      <c r="CH83" s="1399"/>
      <c r="CI83" s="1399"/>
      <c r="CJ83" s="1399"/>
      <c r="CK83" s="1399"/>
      <c r="CL83" s="1399"/>
      <c r="CM83" s="1399"/>
      <c r="CN83" s="1399"/>
      <c r="CO83" s="1399"/>
      <c r="CP83" s="1399"/>
      <c r="CQ83" s="1399"/>
      <c r="CR83" s="1399"/>
      <c r="CS83" s="1399"/>
      <c r="CT83" s="1399"/>
      <c r="CU83" s="1399"/>
      <c r="CV83" s="1399"/>
      <c r="CW83" s="1426"/>
      <c r="CX83" s="1392" t="s">
        <v>161</v>
      </c>
      <c r="CY83" s="1393"/>
      <c r="CZ83" s="1393"/>
      <c r="DA83" s="1393"/>
      <c r="DB83" s="1393"/>
      <c r="DC83" s="1393"/>
      <c r="DD83" s="1393"/>
      <c r="DE83" s="1393"/>
      <c r="DF83" s="1393"/>
      <c r="DG83" s="1393"/>
      <c r="DH83" s="1393"/>
      <c r="DI83" s="1394"/>
      <c r="DJ83" s="949">
        <v>0</v>
      </c>
      <c r="DK83" s="750">
        <v>0</v>
      </c>
      <c r="DL83" s="993">
        <v>0</v>
      </c>
    </row>
    <row r="84" spans="1:120" x14ac:dyDescent="0.2">
      <c r="B84" s="1392"/>
      <c r="C84" s="1393"/>
      <c r="D84" s="1393"/>
      <c r="E84" s="1393"/>
      <c r="F84" s="1393"/>
      <c r="G84" s="1393"/>
      <c r="H84" s="1393"/>
      <c r="I84" s="1393"/>
      <c r="J84" s="1393"/>
      <c r="K84" s="1393"/>
      <c r="L84" s="1393"/>
      <c r="M84" s="1394"/>
      <c r="N84" s="983"/>
      <c r="O84" s="1399"/>
      <c r="P84" s="1399"/>
      <c r="Q84" s="1399"/>
      <c r="R84" s="1399"/>
      <c r="S84" s="1399"/>
      <c r="T84" s="1399"/>
      <c r="U84" s="1399"/>
      <c r="V84" s="1399"/>
      <c r="W84" s="1399"/>
      <c r="X84" s="1399"/>
      <c r="Y84" s="1399"/>
      <c r="Z84" s="1399"/>
      <c r="AA84" s="1399"/>
      <c r="AB84" s="1399"/>
      <c r="AC84" s="1399"/>
      <c r="AD84" s="1399"/>
      <c r="AE84" s="1399"/>
      <c r="AF84" s="1399"/>
      <c r="AG84" s="1399"/>
      <c r="AH84" s="1399"/>
      <c r="AI84" s="1399"/>
      <c r="AJ84" s="1399"/>
      <c r="AK84" s="1399"/>
      <c r="AL84" s="1399"/>
      <c r="AM84" s="1399"/>
      <c r="AN84" s="1399"/>
      <c r="AO84" s="1399"/>
      <c r="AP84" s="1399"/>
      <c r="AQ84" s="1399"/>
      <c r="AR84" s="1399"/>
      <c r="AS84" s="1399"/>
      <c r="AT84" s="1399"/>
      <c r="AU84" s="1399"/>
      <c r="AV84" s="1399"/>
      <c r="AW84" s="1399"/>
      <c r="AX84" s="1399"/>
      <c r="AY84" s="1399"/>
      <c r="AZ84" s="1399"/>
      <c r="BA84" s="1399"/>
      <c r="BB84" s="1399"/>
      <c r="BC84" s="1399"/>
      <c r="BD84" s="1399"/>
      <c r="BE84" s="1399"/>
      <c r="BF84" s="1399"/>
      <c r="BG84" s="1399"/>
      <c r="BH84" s="1399"/>
      <c r="BI84" s="1399"/>
      <c r="BJ84" s="1399"/>
      <c r="BK84" s="1399"/>
      <c r="BL84" s="1399"/>
      <c r="BM84" s="1399"/>
      <c r="BN84" s="1399"/>
      <c r="BO84" s="1399"/>
      <c r="BP84" s="1399"/>
      <c r="BQ84" s="1399"/>
      <c r="BR84" s="1399"/>
      <c r="BS84" s="1399"/>
      <c r="BT84" s="1399"/>
      <c r="BU84" s="1399"/>
      <c r="BV84" s="1399"/>
      <c r="BW84" s="1399"/>
      <c r="BX84" s="1399"/>
      <c r="BY84" s="1399"/>
      <c r="BZ84" s="1399"/>
      <c r="CA84" s="1399"/>
      <c r="CB84" s="1399"/>
      <c r="CC84" s="1399"/>
      <c r="CD84" s="1399"/>
      <c r="CE84" s="1399"/>
      <c r="CF84" s="1399"/>
      <c r="CG84" s="1399"/>
      <c r="CH84" s="1399"/>
      <c r="CI84" s="1399"/>
      <c r="CJ84" s="1399"/>
      <c r="CK84" s="1399"/>
      <c r="CL84" s="1399"/>
      <c r="CM84" s="1399"/>
      <c r="CN84" s="1399"/>
      <c r="CO84" s="1399"/>
      <c r="CP84" s="1399"/>
      <c r="CQ84" s="1399"/>
      <c r="CR84" s="1399"/>
      <c r="CS84" s="1399"/>
      <c r="CT84" s="1399"/>
      <c r="CU84" s="1399"/>
      <c r="CV84" s="1399"/>
      <c r="CW84" s="1426"/>
      <c r="CX84" s="1392"/>
      <c r="CY84" s="1393"/>
      <c r="CZ84" s="1393"/>
      <c r="DA84" s="1393"/>
      <c r="DB84" s="1393"/>
      <c r="DC84" s="1393"/>
      <c r="DD84" s="1393"/>
      <c r="DE84" s="1393"/>
      <c r="DF84" s="1393"/>
      <c r="DG84" s="1393"/>
      <c r="DH84" s="1393"/>
      <c r="DI84" s="1394"/>
      <c r="DJ84" s="984"/>
      <c r="DK84" s="985"/>
      <c r="DL84" s="985"/>
    </row>
    <row r="85" spans="1:120" ht="12.6" customHeight="1" x14ac:dyDescent="0.2">
      <c r="B85" s="1392" t="s">
        <v>273</v>
      </c>
      <c r="C85" s="1393"/>
      <c r="D85" s="1393"/>
      <c r="E85" s="1393"/>
      <c r="F85" s="1393"/>
      <c r="G85" s="1393"/>
      <c r="H85" s="1393"/>
      <c r="I85" s="1393"/>
      <c r="J85" s="1393"/>
      <c r="K85" s="1393"/>
      <c r="L85" s="1393"/>
      <c r="M85" s="1394"/>
      <c r="N85" s="983"/>
      <c r="O85" s="1399" t="s">
        <v>348</v>
      </c>
      <c r="P85" s="1399"/>
      <c r="Q85" s="1399"/>
      <c r="R85" s="1399"/>
      <c r="S85" s="1399"/>
      <c r="T85" s="1399"/>
      <c r="U85" s="1399"/>
      <c r="V85" s="1399"/>
      <c r="W85" s="1399"/>
      <c r="X85" s="1399"/>
      <c r="Y85" s="1399"/>
      <c r="Z85" s="1399"/>
      <c r="AA85" s="1399"/>
      <c r="AB85" s="1399"/>
      <c r="AC85" s="1399"/>
      <c r="AD85" s="1399"/>
      <c r="AE85" s="1399"/>
      <c r="AF85" s="1399"/>
      <c r="AG85" s="1399"/>
      <c r="AH85" s="1399"/>
      <c r="AI85" s="1399"/>
      <c r="AJ85" s="1399"/>
      <c r="AK85" s="1399"/>
      <c r="AL85" s="1399"/>
      <c r="AM85" s="1399"/>
      <c r="AN85" s="1399"/>
      <c r="AO85" s="1399"/>
      <c r="AP85" s="1399"/>
      <c r="AQ85" s="1399"/>
      <c r="AR85" s="1399"/>
      <c r="AS85" s="1399"/>
      <c r="AT85" s="1399"/>
      <c r="AU85" s="1399"/>
      <c r="AV85" s="1399"/>
      <c r="AW85" s="1399"/>
      <c r="AX85" s="1399"/>
      <c r="AY85" s="1399"/>
      <c r="AZ85" s="1399"/>
      <c r="BA85" s="1399"/>
      <c r="BB85" s="1399"/>
      <c r="BC85" s="1399"/>
      <c r="BD85" s="1399"/>
      <c r="BE85" s="1399"/>
      <c r="BF85" s="1399"/>
      <c r="BG85" s="1399"/>
      <c r="BH85" s="1399"/>
      <c r="BI85" s="1399"/>
      <c r="BJ85" s="1399"/>
      <c r="BK85" s="1399"/>
      <c r="BL85" s="1399"/>
      <c r="BM85" s="1399"/>
      <c r="BN85" s="1399"/>
      <c r="BO85" s="1399"/>
      <c r="BP85" s="1399"/>
      <c r="BQ85" s="1399"/>
      <c r="BR85" s="1399"/>
      <c r="BS85" s="1399"/>
      <c r="BT85" s="1399"/>
      <c r="BU85" s="1399"/>
      <c r="BV85" s="1399"/>
      <c r="BW85" s="1399"/>
      <c r="BX85" s="1399"/>
      <c r="BY85" s="1399"/>
      <c r="BZ85" s="1399"/>
      <c r="CA85" s="1399"/>
      <c r="CB85" s="1399"/>
      <c r="CC85" s="1399"/>
      <c r="CD85" s="1399"/>
      <c r="CE85" s="1399"/>
      <c r="CF85" s="1399"/>
      <c r="CG85" s="1399"/>
      <c r="CH85" s="1399"/>
      <c r="CI85" s="1399"/>
      <c r="CJ85" s="1399"/>
      <c r="CK85" s="1399"/>
      <c r="CL85" s="1399"/>
      <c r="CM85" s="1399"/>
      <c r="CN85" s="1399"/>
      <c r="CO85" s="1399"/>
      <c r="CP85" s="1399"/>
      <c r="CQ85" s="1399"/>
      <c r="CR85" s="1399"/>
      <c r="CS85" s="1399"/>
      <c r="CT85" s="1399"/>
      <c r="CU85" s="1399"/>
      <c r="CV85" s="1399"/>
      <c r="CW85" s="1426"/>
      <c r="CX85" s="1407" t="s">
        <v>102</v>
      </c>
      <c r="CY85" s="1393"/>
      <c r="CZ85" s="1393"/>
      <c r="DA85" s="1393"/>
      <c r="DB85" s="1393"/>
      <c r="DC85" s="1393"/>
      <c r="DD85" s="1393"/>
      <c r="DE85" s="1393"/>
      <c r="DF85" s="1393"/>
      <c r="DG85" s="1393"/>
      <c r="DH85" s="1393"/>
      <c r="DI85" s="1394"/>
      <c r="DJ85" s="984">
        <f>SUM(DJ86:DJ89)</f>
        <v>2552560</v>
      </c>
      <c r="DK85" s="985">
        <f>SUM(DK86:DK89)</f>
        <v>105596</v>
      </c>
      <c r="DL85" s="985">
        <f>SUM(DL86:DL89)</f>
        <v>367344</v>
      </c>
    </row>
    <row r="86" spans="1:120" ht="12.6" customHeight="1" x14ac:dyDescent="0.2">
      <c r="B86" s="1392"/>
      <c r="C86" s="1393"/>
      <c r="D86" s="1393"/>
      <c r="E86" s="1393"/>
      <c r="F86" s="1393"/>
      <c r="G86" s="1393"/>
      <c r="H86" s="1393"/>
      <c r="I86" s="1393"/>
      <c r="J86" s="1393"/>
      <c r="K86" s="1393"/>
      <c r="L86" s="1393"/>
      <c r="M86" s="1394"/>
      <c r="N86" s="983"/>
      <c r="O86" s="1399" t="s">
        <v>349</v>
      </c>
      <c r="P86" s="1399"/>
      <c r="Q86" s="1399"/>
      <c r="R86" s="1399"/>
      <c r="S86" s="1399"/>
      <c r="T86" s="1399"/>
      <c r="U86" s="1399"/>
      <c r="V86" s="1399"/>
      <c r="W86" s="1399"/>
      <c r="X86" s="1399"/>
      <c r="Y86" s="1399"/>
      <c r="Z86" s="1399"/>
      <c r="AA86" s="1399"/>
      <c r="AB86" s="1399"/>
      <c r="AC86" s="1399"/>
      <c r="AD86" s="1399"/>
      <c r="AE86" s="1399"/>
      <c r="AF86" s="1399"/>
      <c r="AG86" s="1399"/>
      <c r="AH86" s="1399"/>
      <c r="AI86" s="1399"/>
      <c r="AJ86" s="1399"/>
      <c r="AK86" s="1399"/>
      <c r="AL86" s="1399"/>
      <c r="AM86" s="1399"/>
      <c r="AN86" s="1399"/>
      <c r="AO86" s="1399"/>
      <c r="AP86" s="1399"/>
      <c r="AQ86" s="1399"/>
      <c r="AR86" s="1399"/>
      <c r="AS86" s="1399"/>
      <c r="AT86" s="1399"/>
      <c r="AU86" s="1399"/>
      <c r="AV86" s="1399"/>
      <c r="AW86" s="1399"/>
      <c r="AX86" s="1399"/>
      <c r="AY86" s="1399"/>
      <c r="AZ86" s="1399"/>
      <c r="BA86" s="1399"/>
      <c r="BB86" s="1399"/>
      <c r="BC86" s="1399"/>
      <c r="BD86" s="1399"/>
      <c r="BE86" s="1399"/>
      <c r="BF86" s="1399"/>
      <c r="BG86" s="1399"/>
      <c r="BH86" s="1399"/>
      <c r="BI86" s="1399"/>
      <c r="BJ86" s="1399"/>
      <c r="BK86" s="1399"/>
      <c r="BL86" s="1399"/>
      <c r="BM86" s="1399"/>
      <c r="BN86" s="1399"/>
      <c r="BO86" s="1399"/>
      <c r="BP86" s="1399"/>
      <c r="BQ86" s="1399"/>
      <c r="BR86" s="1399"/>
      <c r="BS86" s="1399"/>
      <c r="BT86" s="1399"/>
      <c r="BU86" s="1399"/>
      <c r="BV86" s="1399"/>
      <c r="BW86" s="1399"/>
      <c r="BX86" s="1399"/>
      <c r="BY86" s="1399"/>
      <c r="BZ86" s="1399"/>
      <c r="CA86" s="1399"/>
      <c r="CB86" s="1399"/>
      <c r="CC86" s="1399"/>
      <c r="CD86" s="1399"/>
      <c r="CE86" s="1399"/>
      <c r="CF86" s="1399"/>
      <c r="CG86" s="1399"/>
      <c r="CH86" s="1399"/>
      <c r="CI86" s="1399"/>
      <c r="CJ86" s="1399"/>
      <c r="CK86" s="1399"/>
      <c r="CL86" s="1399"/>
      <c r="CM86" s="1399"/>
      <c r="CN86" s="1399"/>
      <c r="CO86" s="1399"/>
      <c r="CP86" s="1399"/>
      <c r="CQ86" s="1399"/>
      <c r="CR86" s="1399"/>
      <c r="CS86" s="1399"/>
      <c r="CT86" s="1399"/>
      <c r="CU86" s="1399"/>
      <c r="CV86" s="1399"/>
      <c r="CW86" s="1426"/>
      <c r="CX86" s="1407" t="s">
        <v>160</v>
      </c>
      <c r="CY86" s="1393"/>
      <c r="CZ86" s="1393"/>
      <c r="DA86" s="1393"/>
      <c r="DB86" s="1393"/>
      <c r="DC86" s="1393"/>
      <c r="DD86" s="1393"/>
      <c r="DE86" s="1393"/>
      <c r="DF86" s="1393"/>
      <c r="DG86" s="1393"/>
      <c r="DH86" s="1393"/>
      <c r="DI86" s="1394"/>
      <c r="DJ86" s="949">
        <v>0</v>
      </c>
      <c r="DK86" s="750">
        <v>0</v>
      </c>
      <c r="DL86" s="750">
        <v>0</v>
      </c>
    </row>
    <row r="87" spans="1:120" ht="12.6" customHeight="1" x14ac:dyDescent="0.2">
      <c r="B87" s="1392"/>
      <c r="C87" s="1393"/>
      <c r="D87" s="1393"/>
      <c r="E87" s="1393"/>
      <c r="F87" s="1393"/>
      <c r="G87" s="1393"/>
      <c r="H87" s="1393"/>
      <c r="I87" s="1393"/>
      <c r="J87" s="1393"/>
      <c r="K87" s="1393"/>
      <c r="L87" s="1393"/>
      <c r="M87" s="1394"/>
      <c r="N87" s="983"/>
      <c r="O87" s="1399" t="s">
        <v>350</v>
      </c>
      <c r="P87" s="1399"/>
      <c r="Q87" s="1399"/>
      <c r="R87" s="1399"/>
      <c r="S87" s="1399"/>
      <c r="T87" s="1399"/>
      <c r="U87" s="1399"/>
      <c r="V87" s="1399"/>
      <c r="W87" s="1399"/>
      <c r="X87" s="1399"/>
      <c r="Y87" s="1399"/>
      <c r="Z87" s="1399"/>
      <c r="AA87" s="1399"/>
      <c r="AB87" s="1399"/>
      <c r="AC87" s="1399"/>
      <c r="AD87" s="1399"/>
      <c r="AE87" s="1399"/>
      <c r="AF87" s="1399"/>
      <c r="AG87" s="1399"/>
      <c r="AH87" s="1399"/>
      <c r="AI87" s="1399"/>
      <c r="AJ87" s="1399"/>
      <c r="AK87" s="1399"/>
      <c r="AL87" s="1399"/>
      <c r="AM87" s="1399"/>
      <c r="AN87" s="1399"/>
      <c r="AO87" s="1399"/>
      <c r="AP87" s="1399"/>
      <c r="AQ87" s="1399"/>
      <c r="AR87" s="1399"/>
      <c r="AS87" s="1399"/>
      <c r="AT87" s="1399"/>
      <c r="AU87" s="1399"/>
      <c r="AV87" s="1399"/>
      <c r="AW87" s="1399"/>
      <c r="AX87" s="1399"/>
      <c r="AY87" s="1399"/>
      <c r="AZ87" s="1399"/>
      <c r="BA87" s="1399"/>
      <c r="BB87" s="1399"/>
      <c r="BC87" s="1399"/>
      <c r="BD87" s="1399"/>
      <c r="BE87" s="1399"/>
      <c r="BF87" s="1399"/>
      <c r="BG87" s="1399"/>
      <c r="BH87" s="1399"/>
      <c r="BI87" s="1399"/>
      <c r="BJ87" s="1399"/>
      <c r="BK87" s="1399"/>
      <c r="BL87" s="1399"/>
      <c r="BM87" s="1399"/>
      <c r="BN87" s="1399"/>
      <c r="BO87" s="1399"/>
      <c r="BP87" s="1399"/>
      <c r="BQ87" s="1399"/>
      <c r="BR87" s="1399"/>
      <c r="BS87" s="1399"/>
      <c r="BT87" s="1399"/>
      <c r="BU87" s="1399"/>
      <c r="BV87" s="1399"/>
      <c r="BW87" s="1399"/>
      <c r="BX87" s="1399"/>
      <c r="BY87" s="1399"/>
      <c r="BZ87" s="1399"/>
      <c r="CA87" s="1399"/>
      <c r="CB87" s="1399"/>
      <c r="CC87" s="1399"/>
      <c r="CD87" s="1399"/>
      <c r="CE87" s="1399"/>
      <c r="CF87" s="1399"/>
      <c r="CG87" s="1399"/>
      <c r="CH87" s="1399"/>
      <c r="CI87" s="1399"/>
      <c r="CJ87" s="1399"/>
      <c r="CK87" s="1399"/>
      <c r="CL87" s="1399"/>
      <c r="CM87" s="1399"/>
      <c r="CN87" s="1399"/>
      <c r="CO87" s="1399"/>
      <c r="CP87" s="1399"/>
      <c r="CQ87" s="1399"/>
      <c r="CR87" s="1399"/>
      <c r="CS87" s="1399"/>
      <c r="CT87" s="1399"/>
      <c r="CU87" s="1399"/>
      <c r="CV87" s="1399"/>
      <c r="CW87" s="1426"/>
      <c r="CX87" s="1407" t="s">
        <v>159</v>
      </c>
      <c r="CY87" s="1393"/>
      <c r="CZ87" s="1393"/>
      <c r="DA87" s="1393"/>
      <c r="DB87" s="1393"/>
      <c r="DC87" s="1393"/>
      <c r="DD87" s="1393"/>
      <c r="DE87" s="1393"/>
      <c r="DF87" s="1393"/>
      <c r="DG87" s="1393"/>
      <c r="DH87" s="1393"/>
      <c r="DI87" s="1394"/>
      <c r="DJ87" s="949">
        <v>222011</v>
      </c>
      <c r="DK87" s="750">
        <v>67341</v>
      </c>
      <c r="DL87" s="993">
        <v>343147</v>
      </c>
    </row>
    <row r="88" spans="1:120" ht="12.6" customHeight="1" x14ac:dyDescent="0.2">
      <c r="B88" s="1407"/>
      <c r="C88" s="1393"/>
      <c r="D88" s="1393"/>
      <c r="E88" s="1393"/>
      <c r="F88" s="1393"/>
      <c r="G88" s="1393"/>
      <c r="H88" s="1393"/>
      <c r="I88" s="1393"/>
      <c r="J88" s="1393"/>
      <c r="K88" s="1393"/>
      <c r="L88" s="1393"/>
      <c r="M88" s="1394"/>
      <c r="N88" s="983"/>
      <c r="O88" s="1399" t="s">
        <v>351</v>
      </c>
      <c r="P88" s="1399"/>
      <c r="Q88" s="1399"/>
      <c r="R88" s="1399"/>
      <c r="S88" s="1399"/>
      <c r="T88" s="1399"/>
      <c r="U88" s="1399"/>
      <c r="V88" s="1399"/>
      <c r="W88" s="1399"/>
      <c r="X88" s="1399"/>
      <c r="Y88" s="1399"/>
      <c r="Z88" s="1399"/>
      <c r="AA88" s="1399"/>
      <c r="AB88" s="1399"/>
      <c r="AC88" s="1399"/>
      <c r="AD88" s="1399"/>
      <c r="AE88" s="1399"/>
      <c r="AF88" s="1399"/>
      <c r="AG88" s="1399"/>
      <c r="AH88" s="1399"/>
      <c r="AI88" s="1399"/>
      <c r="AJ88" s="1399"/>
      <c r="AK88" s="1399"/>
      <c r="AL88" s="1399"/>
      <c r="AM88" s="1399"/>
      <c r="AN88" s="1399"/>
      <c r="AO88" s="1399"/>
      <c r="AP88" s="1399"/>
      <c r="AQ88" s="1399"/>
      <c r="AR88" s="1399"/>
      <c r="AS88" s="1399"/>
      <c r="AT88" s="1399"/>
      <c r="AU88" s="1399"/>
      <c r="AV88" s="1399"/>
      <c r="AW88" s="1399"/>
      <c r="AX88" s="1399"/>
      <c r="AY88" s="1399"/>
      <c r="AZ88" s="1399"/>
      <c r="BA88" s="1399"/>
      <c r="BB88" s="1399"/>
      <c r="BC88" s="1399"/>
      <c r="BD88" s="1399"/>
      <c r="BE88" s="1399"/>
      <c r="BF88" s="1399"/>
      <c r="BG88" s="1399"/>
      <c r="BH88" s="1399"/>
      <c r="BI88" s="1399"/>
      <c r="BJ88" s="1399"/>
      <c r="BK88" s="1399"/>
      <c r="BL88" s="1399"/>
      <c r="BM88" s="1399"/>
      <c r="BN88" s="1399"/>
      <c r="BO88" s="1399"/>
      <c r="BP88" s="1399"/>
      <c r="BQ88" s="1399"/>
      <c r="BR88" s="1399"/>
      <c r="BS88" s="1399"/>
      <c r="BT88" s="1399"/>
      <c r="BU88" s="1399"/>
      <c r="BV88" s="1399"/>
      <c r="BW88" s="1399"/>
      <c r="BX88" s="1399"/>
      <c r="BY88" s="1399"/>
      <c r="BZ88" s="1399"/>
      <c r="CA88" s="1399"/>
      <c r="CB88" s="1399"/>
      <c r="CC88" s="1399"/>
      <c r="CD88" s="1399"/>
      <c r="CE88" s="1399"/>
      <c r="CF88" s="1399"/>
      <c r="CG88" s="1399"/>
      <c r="CH88" s="1399"/>
      <c r="CI88" s="1399"/>
      <c r="CJ88" s="1399"/>
      <c r="CK88" s="1399"/>
      <c r="CL88" s="1399"/>
      <c r="CM88" s="1399"/>
      <c r="CN88" s="1399"/>
      <c r="CO88" s="1399"/>
      <c r="CP88" s="1399"/>
      <c r="CQ88" s="1399"/>
      <c r="CR88" s="1399"/>
      <c r="CS88" s="1399"/>
      <c r="CT88" s="1399"/>
      <c r="CU88" s="1399"/>
      <c r="CV88" s="1399"/>
      <c r="CW88" s="1426"/>
      <c r="CX88" s="1407" t="s">
        <v>158</v>
      </c>
      <c r="CY88" s="1393"/>
      <c r="CZ88" s="1393"/>
      <c r="DA88" s="1393"/>
      <c r="DB88" s="1393"/>
      <c r="DC88" s="1393"/>
      <c r="DD88" s="1393"/>
      <c r="DE88" s="1393"/>
      <c r="DF88" s="1393"/>
      <c r="DG88" s="1393"/>
      <c r="DH88" s="1393"/>
      <c r="DI88" s="1394"/>
      <c r="DJ88" s="949">
        <v>0</v>
      </c>
      <c r="DK88" s="750">
        <v>0</v>
      </c>
      <c r="DL88" s="750">
        <v>0</v>
      </c>
    </row>
    <row r="89" spans="1:120" ht="12.6" customHeight="1" x14ac:dyDescent="0.2">
      <c r="B89" s="1407"/>
      <c r="C89" s="1393"/>
      <c r="D89" s="1393"/>
      <c r="E89" s="1393"/>
      <c r="F89" s="1393"/>
      <c r="G89" s="1393"/>
      <c r="H89" s="1393"/>
      <c r="I89" s="1393"/>
      <c r="J89" s="1393"/>
      <c r="K89" s="1393"/>
      <c r="L89" s="1393"/>
      <c r="M89" s="1394"/>
      <c r="N89" s="1003"/>
      <c r="O89" s="1399" t="s">
        <v>352</v>
      </c>
      <c r="P89" s="1399"/>
      <c r="Q89" s="1399"/>
      <c r="R89" s="1399"/>
      <c r="S89" s="1399"/>
      <c r="T89" s="1399"/>
      <c r="U89" s="1399"/>
      <c r="V89" s="1399"/>
      <c r="W89" s="1399"/>
      <c r="X89" s="1399"/>
      <c r="Y89" s="1399"/>
      <c r="Z89" s="1399"/>
      <c r="AA89" s="1399"/>
      <c r="AB89" s="1399"/>
      <c r="AC89" s="1399"/>
      <c r="AD89" s="1399"/>
      <c r="AE89" s="1399"/>
      <c r="AF89" s="1399"/>
      <c r="AG89" s="1399"/>
      <c r="AH89" s="1399"/>
      <c r="AI89" s="1399"/>
      <c r="AJ89" s="1399"/>
      <c r="AK89" s="1399"/>
      <c r="AL89" s="1399"/>
      <c r="AM89" s="1399"/>
      <c r="AN89" s="1399"/>
      <c r="AO89" s="1399"/>
      <c r="AP89" s="1399"/>
      <c r="AQ89" s="1399"/>
      <c r="AR89" s="1399"/>
      <c r="AS89" s="1399"/>
      <c r="AT89" s="1399"/>
      <c r="AU89" s="1399"/>
      <c r="AV89" s="1399"/>
      <c r="AW89" s="1399"/>
      <c r="AX89" s="1399"/>
      <c r="AY89" s="1399"/>
      <c r="AZ89" s="1399"/>
      <c r="BA89" s="1399"/>
      <c r="BB89" s="1399"/>
      <c r="BC89" s="1399"/>
      <c r="BD89" s="1399"/>
      <c r="BE89" s="1399"/>
      <c r="BF89" s="1399"/>
      <c r="BG89" s="1399"/>
      <c r="BH89" s="1399"/>
      <c r="BI89" s="1399"/>
      <c r="BJ89" s="1399"/>
      <c r="BK89" s="1399"/>
      <c r="BL89" s="1399"/>
      <c r="BM89" s="1399"/>
      <c r="BN89" s="1399"/>
      <c r="BO89" s="1399"/>
      <c r="BP89" s="1399"/>
      <c r="BQ89" s="1399"/>
      <c r="BR89" s="1399"/>
      <c r="BS89" s="1399"/>
      <c r="BT89" s="1399"/>
      <c r="BU89" s="1399"/>
      <c r="BV89" s="1399"/>
      <c r="BW89" s="1399"/>
      <c r="BX89" s="1399"/>
      <c r="BY89" s="1399"/>
      <c r="BZ89" s="1399"/>
      <c r="CA89" s="1399"/>
      <c r="CB89" s="1399"/>
      <c r="CC89" s="1399"/>
      <c r="CD89" s="1399"/>
      <c r="CE89" s="1399"/>
      <c r="CF89" s="1399"/>
      <c r="CG89" s="1399"/>
      <c r="CH89" s="1399"/>
      <c r="CI89" s="1399"/>
      <c r="CJ89" s="1399"/>
      <c r="CK89" s="1399"/>
      <c r="CL89" s="1399"/>
      <c r="CM89" s="1399"/>
      <c r="CN89" s="1399"/>
      <c r="CO89" s="1399"/>
      <c r="CP89" s="1399"/>
      <c r="CQ89" s="1399"/>
      <c r="CR89" s="1399"/>
      <c r="CS89" s="1399"/>
      <c r="CT89" s="1399"/>
      <c r="CU89" s="1399"/>
      <c r="CV89" s="1399"/>
      <c r="CW89" s="1426"/>
      <c r="CX89" s="1407" t="s">
        <v>157</v>
      </c>
      <c r="CY89" s="1393"/>
      <c r="CZ89" s="1393"/>
      <c r="DA89" s="1393"/>
      <c r="DB89" s="1393"/>
      <c r="DC89" s="1393"/>
      <c r="DD89" s="1393"/>
      <c r="DE89" s="1393"/>
      <c r="DF89" s="1393"/>
      <c r="DG89" s="1393"/>
      <c r="DH89" s="1393"/>
      <c r="DI89" s="1394"/>
      <c r="DJ89" s="949">
        <v>2330549</v>
      </c>
      <c r="DK89" s="750">
        <v>38255</v>
      </c>
      <c r="DL89" s="993">
        <v>24197</v>
      </c>
    </row>
    <row r="90" spans="1:120" x14ac:dyDescent="0.2">
      <c r="B90" s="1392"/>
      <c r="C90" s="1393"/>
      <c r="D90" s="1393"/>
      <c r="E90" s="1393"/>
      <c r="F90" s="1393"/>
      <c r="G90" s="1393"/>
      <c r="H90" s="1393"/>
      <c r="I90" s="1393"/>
      <c r="J90" s="1393"/>
      <c r="K90" s="1393"/>
      <c r="L90" s="1393"/>
      <c r="M90" s="1394"/>
      <c r="N90" s="983"/>
      <c r="O90" s="1399"/>
      <c r="P90" s="1399"/>
      <c r="Q90" s="1399"/>
      <c r="R90" s="1399"/>
      <c r="S90" s="1399"/>
      <c r="T90" s="1399"/>
      <c r="U90" s="1399"/>
      <c r="V90" s="1399"/>
      <c r="W90" s="1399"/>
      <c r="X90" s="1399"/>
      <c r="Y90" s="1399"/>
      <c r="Z90" s="1399"/>
      <c r="AA90" s="1399"/>
      <c r="AB90" s="1399"/>
      <c r="AC90" s="1399"/>
      <c r="AD90" s="1399"/>
      <c r="AE90" s="1399"/>
      <c r="AF90" s="1399"/>
      <c r="AG90" s="1399"/>
      <c r="AH90" s="1399"/>
      <c r="AI90" s="1399"/>
      <c r="AJ90" s="1399"/>
      <c r="AK90" s="1399"/>
      <c r="AL90" s="1399"/>
      <c r="AM90" s="1399"/>
      <c r="AN90" s="1399"/>
      <c r="AO90" s="1399"/>
      <c r="AP90" s="1399"/>
      <c r="AQ90" s="1399"/>
      <c r="AR90" s="1399"/>
      <c r="AS90" s="1399"/>
      <c r="AT90" s="1399"/>
      <c r="AU90" s="1399"/>
      <c r="AV90" s="1399"/>
      <c r="AW90" s="1399"/>
      <c r="AX90" s="1399"/>
      <c r="AY90" s="1399"/>
      <c r="AZ90" s="1399"/>
      <c r="BA90" s="1399"/>
      <c r="BB90" s="1399"/>
      <c r="BC90" s="1399"/>
      <c r="BD90" s="1399"/>
      <c r="BE90" s="1399"/>
      <c r="BF90" s="1399"/>
      <c r="BG90" s="1399"/>
      <c r="BH90" s="1399"/>
      <c r="BI90" s="1399"/>
      <c r="BJ90" s="1399"/>
      <c r="BK90" s="1399"/>
      <c r="BL90" s="1399"/>
      <c r="BM90" s="1399"/>
      <c r="BN90" s="1399"/>
      <c r="BO90" s="1399"/>
      <c r="BP90" s="1399"/>
      <c r="BQ90" s="1399"/>
      <c r="BR90" s="1399"/>
      <c r="BS90" s="1399"/>
      <c r="BT90" s="1399"/>
      <c r="BU90" s="1399"/>
      <c r="BV90" s="1399"/>
      <c r="BW90" s="1399"/>
      <c r="BX90" s="1399"/>
      <c r="BY90" s="1399"/>
      <c r="BZ90" s="1399"/>
      <c r="CA90" s="1399"/>
      <c r="CB90" s="1399"/>
      <c r="CC90" s="1399"/>
      <c r="CD90" s="1399"/>
      <c r="CE90" s="1399"/>
      <c r="CF90" s="1399"/>
      <c r="CG90" s="1399"/>
      <c r="CH90" s="1399"/>
      <c r="CI90" s="1399"/>
      <c r="CJ90" s="1399"/>
      <c r="CK90" s="1399"/>
      <c r="CL90" s="1399"/>
      <c r="CM90" s="1399"/>
      <c r="CN90" s="1399"/>
      <c r="CO90" s="1399"/>
      <c r="CP90" s="1399"/>
      <c r="CQ90" s="1399"/>
      <c r="CR90" s="1399"/>
      <c r="CS90" s="1399"/>
      <c r="CT90" s="1399"/>
      <c r="CU90" s="1399"/>
      <c r="CV90" s="1399"/>
      <c r="CW90" s="1426"/>
      <c r="CX90" s="1392"/>
      <c r="CY90" s="1393"/>
      <c r="CZ90" s="1393"/>
      <c r="DA90" s="1393"/>
      <c r="DB90" s="1393"/>
      <c r="DC90" s="1393"/>
      <c r="DD90" s="1393"/>
      <c r="DE90" s="1393"/>
      <c r="DF90" s="1393"/>
      <c r="DG90" s="1393"/>
      <c r="DH90" s="1393"/>
      <c r="DI90" s="1394"/>
      <c r="DJ90" s="984"/>
      <c r="DK90" s="985"/>
      <c r="DL90" s="985"/>
    </row>
    <row r="91" spans="1:120" s="249" customFormat="1" ht="14.25" customHeight="1" thickBot="1" x14ac:dyDescent="0.25">
      <c r="A91" s="248"/>
      <c r="B91" s="1384"/>
      <c r="C91" s="1385"/>
      <c r="D91" s="1385"/>
      <c r="E91" s="1385"/>
      <c r="F91" s="1385"/>
      <c r="G91" s="1385"/>
      <c r="H91" s="1385"/>
      <c r="I91" s="1385"/>
      <c r="J91" s="1385"/>
      <c r="K91" s="1385"/>
      <c r="L91" s="1385"/>
      <c r="M91" s="1386"/>
      <c r="N91" s="1006"/>
      <c r="O91" s="1476" t="s">
        <v>353</v>
      </c>
      <c r="P91" s="1476"/>
      <c r="Q91" s="1476"/>
      <c r="R91" s="1476"/>
      <c r="S91" s="1476"/>
      <c r="T91" s="1476"/>
      <c r="U91" s="1476"/>
      <c r="V91" s="1476"/>
      <c r="W91" s="1476"/>
      <c r="X91" s="1476"/>
      <c r="Y91" s="1476"/>
      <c r="Z91" s="1476"/>
      <c r="AA91" s="1476"/>
      <c r="AB91" s="1476"/>
      <c r="AC91" s="1476"/>
      <c r="AD91" s="1476"/>
      <c r="AE91" s="1476"/>
      <c r="AF91" s="1476"/>
      <c r="AG91" s="1476"/>
      <c r="AH91" s="1476"/>
      <c r="AI91" s="1476"/>
      <c r="AJ91" s="1476"/>
      <c r="AK91" s="1476"/>
      <c r="AL91" s="1476"/>
      <c r="AM91" s="1476"/>
      <c r="AN91" s="1476"/>
      <c r="AO91" s="1476"/>
      <c r="AP91" s="1476"/>
      <c r="AQ91" s="1476"/>
      <c r="AR91" s="1476"/>
      <c r="AS91" s="1476"/>
      <c r="AT91" s="1476"/>
      <c r="AU91" s="1476"/>
      <c r="AV91" s="1476"/>
      <c r="AW91" s="1476"/>
      <c r="AX91" s="1476"/>
      <c r="AY91" s="1476"/>
      <c r="AZ91" s="1476"/>
      <c r="BA91" s="1476"/>
      <c r="BB91" s="1476"/>
      <c r="BC91" s="1476"/>
      <c r="BD91" s="1476"/>
      <c r="BE91" s="1476"/>
      <c r="BF91" s="1476"/>
      <c r="BG91" s="1476"/>
      <c r="BH91" s="1476"/>
      <c r="BI91" s="1476"/>
      <c r="BJ91" s="1476"/>
      <c r="BK91" s="1476"/>
      <c r="BL91" s="1476"/>
      <c r="BM91" s="1476"/>
      <c r="BN91" s="1476"/>
      <c r="BO91" s="1476"/>
      <c r="BP91" s="1476"/>
      <c r="BQ91" s="1476"/>
      <c r="BR91" s="1476"/>
      <c r="BS91" s="1476"/>
      <c r="BT91" s="1476"/>
      <c r="BU91" s="1476"/>
      <c r="BV91" s="1476"/>
      <c r="BW91" s="1476"/>
      <c r="BX91" s="1476"/>
      <c r="BY91" s="1476"/>
      <c r="BZ91" s="1476"/>
      <c r="CA91" s="1476"/>
      <c r="CB91" s="1476"/>
      <c r="CC91" s="1476"/>
      <c r="CD91" s="1476"/>
      <c r="CE91" s="1476"/>
      <c r="CF91" s="1476"/>
      <c r="CG91" s="1476"/>
      <c r="CH91" s="1476"/>
      <c r="CI91" s="1476"/>
      <c r="CJ91" s="1476"/>
      <c r="CK91" s="1476"/>
      <c r="CL91" s="1476"/>
      <c r="CM91" s="1476"/>
      <c r="CN91" s="1476"/>
      <c r="CO91" s="1476"/>
      <c r="CP91" s="1476"/>
      <c r="CQ91" s="1476"/>
      <c r="CR91" s="1476"/>
      <c r="CS91" s="1476"/>
      <c r="CT91" s="1476"/>
      <c r="CU91" s="1476"/>
      <c r="CV91" s="1476"/>
      <c r="CW91" s="1477"/>
      <c r="CX91" s="1384" t="s">
        <v>100</v>
      </c>
      <c r="CY91" s="1385"/>
      <c r="CZ91" s="1385"/>
      <c r="DA91" s="1385"/>
      <c r="DB91" s="1385"/>
      <c r="DC91" s="1385"/>
      <c r="DD91" s="1385"/>
      <c r="DE91" s="1385"/>
      <c r="DF91" s="1385"/>
      <c r="DG91" s="1385"/>
      <c r="DH91" s="1385"/>
      <c r="DI91" s="1386"/>
      <c r="DJ91" s="1007">
        <v>552218</v>
      </c>
      <c r="DK91" s="1008">
        <v>390809</v>
      </c>
      <c r="DL91" s="1184">
        <v>374656</v>
      </c>
    </row>
    <row r="92" spans="1:120" ht="13.5" thickBot="1" x14ac:dyDescent="0.25">
      <c r="A92" s="64" t="s">
        <v>222</v>
      </c>
      <c r="B92" s="1438"/>
      <c r="C92" s="1380"/>
      <c r="D92" s="1380"/>
      <c r="E92" s="1380"/>
      <c r="F92" s="1380"/>
      <c r="G92" s="1380"/>
      <c r="H92" s="1380"/>
      <c r="I92" s="1380"/>
      <c r="J92" s="1380"/>
      <c r="K92" s="1380"/>
      <c r="L92" s="1380"/>
      <c r="M92" s="1381"/>
      <c r="N92" s="1009"/>
      <c r="O92" s="1478" t="s">
        <v>354</v>
      </c>
      <c r="P92" s="1478"/>
      <c r="Q92" s="1478"/>
      <c r="R92" s="1478"/>
      <c r="S92" s="1478"/>
      <c r="T92" s="1478"/>
      <c r="U92" s="1478"/>
      <c r="V92" s="1478"/>
      <c r="W92" s="1478"/>
      <c r="X92" s="1478"/>
      <c r="Y92" s="1478"/>
      <c r="Z92" s="1478"/>
      <c r="AA92" s="1478"/>
      <c r="AB92" s="1478"/>
      <c r="AC92" s="1478"/>
      <c r="AD92" s="1478"/>
      <c r="AE92" s="1478"/>
      <c r="AF92" s="1478"/>
      <c r="AG92" s="1478"/>
      <c r="AH92" s="1478"/>
      <c r="AI92" s="1478"/>
      <c r="AJ92" s="1478"/>
      <c r="AK92" s="1478"/>
      <c r="AL92" s="1478"/>
      <c r="AM92" s="1478"/>
      <c r="AN92" s="1478"/>
      <c r="AO92" s="1478"/>
      <c r="AP92" s="1478"/>
      <c r="AQ92" s="1478"/>
      <c r="AR92" s="1478"/>
      <c r="AS92" s="1478"/>
      <c r="AT92" s="1478"/>
      <c r="AU92" s="1478"/>
      <c r="AV92" s="1478"/>
      <c r="AW92" s="1478"/>
      <c r="AX92" s="1478"/>
      <c r="AY92" s="1478"/>
      <c r="AZ92" s="1478"/>
      <c r="BA92" s="1478"/>
      <c r="BB92" s="1478"/>
      <c r="BC92" s="1478"/>
      <c r="BD92" s="1478"/>
      <c r="BE92" s="1478"/>
      <c r="BF92" s="1478"/>
      <c r="BG92" s="1478"/>
      <c r="BH92" s="1478"/>
      <c r="BI92" s="1478"/>
      <c r="BJ92" s="1478"/>
      <c r="BK92" s="1478"/>
      <c r="BL92" s="1478"/>
      <c r="BM92" s="1478"/>
      <c r="BN92" s="1478"/>
      <c r="BO92" s="1478"/>
      <c r="BP92" s="1478"/>
      <c r="BQ92" s="1478"/>
      <c r="BR92" s="1478"/>
      <c r="BS92" s="1478"/>
      <c r="BT92" s="1478"/>
      <c r="BU92" s="1478"/>
      <c r="BV92" s="1478"/>
      <c r="BW92" s="1478"/>
      <c r="BX92" s="1478"/>
      <c r="BY92" s="1478"/>
      <c r="BZ92" s="1478"/>
      <c r="CA92" s="1478"/>
      <c r="CB92" s="1478"/>
      <c r="CC92" s="1478"/>
      <c r="CD92" s="1478"/>
      <c r="CE92" s="1478"/>
      <c r="CF92" s="1478"/>
      <c r="CG92" s="1478"/>
      <c r="CH92" s="1478"/>
      <c r="CI92" s="1478"/>
      <c r="CJ92" s="1478"/>
      <c r="CK92" s="1478"/>
      <c r="CL92" s="1478"/>
      <c r="CM92" s="1478"/>
      <c r="CN92" s="1478"/>
      <c r="CO92" s="1478"/>
      <c r="CP92" s="1478"/>
      <c r="CQ92" s="1478"/>
      <c r="CR92" s="1478"/>
      <c r="CS92" s="1478"/>
      <c r="CT92" s="1478"/>
      <c r="CU92" s="1478"/>
      <c r="CV92" s="1478"/>
      <c r="CW92" s="1479"/>
      <c r="CX92" s="1379" t="s">
        <v>156</v>
      </c>
      <c r="CY92" s="1380"/>
      <c r="CZ92" s="1380"/>
      <c r="DA92" s="1380"/>
      <c r="DB92" s="1380"/>
      <c r="DC92" s="1380"/>
      <c r="DD92" s="1380"/>
      <c r="DE92" s="1380"/>
      <c r="DF92" s="1380"/>
      <c r="DG92" s="1380"/>
      <c r="DH92" s="1380"/>
      <c r="DI92" s="1381"/>
      <c r="DJ92" s="1010">
        <f>DJ56+DJ63+DJ65+DJ81+DJ85+DJ91</f>
        <v>20395889</v>
      </c>
      <c r="DK92" s="1010">
        <f>DK56+DK63+DK65+DK81+DK85+DK91</f>
        <v>20283524</v>
      </c>
      <c r="DL92" s="1011">
        <f>DL56+DL63+DL65+DL81+DL85+DL91</f>
        <v>19219037</v>
      </c>
    </row>
    <row r="93" spans="1:120" s="144" customFormat="1" ht="13.5" thickBot="1" x14ac:dyDescent="0.25">
      <c r="A93" s="66"/>
      <c r="B93" s="1012"/>
      <c r="C93" s="1013"/>
      <c r="D93" s="1013"/>
      <c r="E93" s="1013"/>
      <c r="F93" s="1013"/>
      <c r="G93" s="1013"/>
      <c r="H93" s="1013"/>
      <c r="I93" s="1013"/>
      <c r="J93" s="1013"/>
      <c r="K93" s="1013"/>
      <c r="L93" s="1013"/>
      <c r="M93" s="1014"/>
      <c r="N93" s="1015"/>
      <c r="O93" s="1405" t="s">
        <v>355</v>
      </c>
      <c r="P93" s="1405"/>
      <c r="Q93" s="1405"/>
      <c r="R93" s="1405"/>
      <c r="S93" s="1405"/>
      <c r="T93" s="1405"/>
      <c r="U93" s="1405"/>
      <c r="V93" s="1405"/>
      <c r="W93" s="1405"/>
      <c r="X93" s="1405"/>
      <c r="Y93" s="1405"/>
      <c r="Z93" s="1405"/>
      <c r="AA93" s="1405"/>
      <c r="AB93" s="1405"/>
      <c r="AC93" s="1405"/>
      <c r="AD93" s="1405"/>
      <c r="AE93" s="1405"/>
      <c r="AF93" s="1405"/>
      <c r="AG93" s="1405"/>
      <c r="AH93" s="1405"/>
      <c r="AI93" s="1405"/>
      <c r="AJ93" s="1405"/>
      <c r="AK93" s="1405"/>
      <c r="AL93" s="1405"/>
      <c r="AM93" s="1405"/>
      <c r="AN93" s="1405"/>
      <c r="AO93" s="1405"/>
      <c r="AP93" s="1405"/>
      <c r="AQ93" s="1405"/>
      <c r="AR93" s="1405"/>
      <c r="AS93" s="1405"/>
      <c r="AT93" s="1405"/>
      <c r="AU93" s="1405"/>
      <c r="AV93" s="1405"/>
      <c r="AW93" s="1405"/>
      <c r="AX93" s="1405"/>
      <c r="AY93" s="1405"/>
      <c r="AZ93" s="1405"/>
      <c r="BA93" s="1405"/>
      <c r="BB93" s="1405"/>
      <c r="BC93" s="1405"/>
      <c r="BD93" s="1405"/>
      <c r="BE93" s="1405"/>
      <c r="BF93" s="1405"/>
      <c r="BG93" s="1405"/>
      <c r="BH93" s="1405"/>
      <c r="BI93" s="1405"/>
      <c r="BJ93" s="1405"/>
      <c r="BK93" s="1405"/>
      <c r="BL93" s="1405"/>
      <c r="BM93" s="1405"/>
      <c r="BN93" s="1405"/>
      <c r="BO93" s="1405"/>
      <c r="BP93" s="1405"/>
      <c r="BQ93" s="1405"/>
      <c r="BR93" s="1405"/>
      <c r="BS93" s="1405"/>
      <c r="BT93" s="1405"/>
      <c r="BU93" s="1405"/>
      <c r="BV93" s="1405"/>
      <c r="BW93" s="1405"/>
      <c r="BX93" s="1405"/>
      <c r="BY93" s="1405"/>
      <c r="BZ93" s="1405"/>
      <c r="CA93" s="1405"/>
      <c r="CB93" s="1405"/>
      <c r="CC93" s="1405"/>
      <c r="CD93" s="1405"/>
      <c r="CE93" s="1405"/>
      <c r="CF93" s="1405"/>
      <c r="CG93" s="1405"/>
      <c r="CH93" s="1405"/>
      <c r="CI93" s="1405"/>
      <c r="CJ93" s="1405"/>
      <c r="CK93" s="1405"/>
      <c r="CL93" s="1405"/>
      <c r="CM93" s="1405"/>
      <c r="CN93" s="1405"/>
      <c r="CO93" s="1405"/>
      <c r="CP93" s="1405"/>
      <c r="CQ93" s="1405"/>
      <c r="CR93" s="1405"/>
      <c r="CS93" s="1405"/>
      <c r="CT93" s="1405"/>
      <c r="CU93" s="1405"/>
      <c r="CV93" s="1405"/>
      <c r="CW93" s="1406"/>
      <c r="CX93" s="1383" t="s">
        <v>155</v>
      </c>
      <c r="CY93" s="1380"/>
      <c r="CZ93" s="1380"/>
      <c r="DA93" s="1380"/>
      <c r="DB93" s="1380"/>
      <c r="DC93" s="1380"/>
      <c r="DD93" s="1380"/>
      <c r="DE93" s="1380"/>
      <c r="DF93" s="1380"/>
      <c r="DG93" s="1380"/>
      <c r="DH93" s="1380"/>
      <c r="DI93" s="1381"/>
      <c r="DJ93" s="1010">
        <f>DJ54+DJ92</f>
        <v>122662543</v>
      </c>
      <c r="DK93" s="1016">
        <f>DK54+DK92</f>
        <v>117869114</v>
      </c>
      <c r="DL93" s="1011">
        <f>DL54+DL92</f>
        <v>111392038</v>
      </c>
      <c r="DM93" s="450">
        <f>DJ93-DJ143</f>
        <v>0</v>
      </c>
      <c r="DN93" s="450">
        <f>DK93-DK143</f>
        <v>0</v>
      </c>
    </row>
    <row r="94" spans="1:120" s="144" customFormat="1" ht="6" customHeight="1" thickBot="1" x14ac:dyDescent="0.25">
      <c r="A94" s="66"/>
      <c r="B94" s="1017"/>
      <c r="C94" s="1017"/>
      <c r="D94" s="1017"/>
      <c r="E94" s="1017"/>
      <c r="F94" s="1017"/>
      <c r="G94" s="1017"/>
      <c r="H94" s="1017"/>
      <c r="I94" s="1017"/>
      <c r="J94" s="1017"/>
      <c r="K94" s="1017"/>
      <c r="L94" s="1017"/>
      <c r="M94" s="1017"/>
      <c r="N94" s="1018"/>
      <c r="O94" s="1018"/>
      <c r="P94" s="1018"/>
      <c r="Q94" s="1018"/>
      <c r="R94" s="1018"/>
      <c r="S94" s="1018"/>
      <c r="T94" s="1018"/>
      <c r="U94" s="1018"/>
      <c r="V94" s="1018"/>
      <c r="W94" s="1018"/>
      <c r="X94" s="1018"/>
      <c r="Y94" s="1018"/>
      <c r="Z94" s="1018"/>
      <c r="AA94" s="1018"/>
      <c r="AB94" s="1018"/>
      <c r="AC94" s="1018"/>
      <c r="AD94" s="1018"/>
      <c r="AE94" s="1018"/>
      <c r="AF94" s="1018"/>
      <c r="AG94" s="1018"/>
      <c r="AH94" s="1018"/>
      <c r="AI94" s="1018"/>
      <c r="AJ94" s="1018"/>
      <c r="AK94" s="1018"/>
      <c r="AL94" s="1018"/>
      <c r="AM94" s="1018"/>
      <c r="AN94" s="1018"/>
      <c r="AO94" s="1018"/>
      <c r="AP94" s="1018"/>
      <c r="AQ94" s="1018"/>
      <c r="AR94" s="1018"/>
      <c r="AS94" s="1018"/>
      <c r="AT94" s="1018"/>
      <c r="AU94" s="1018"/>
      <c r="AV94" s="1018"/>
      <c r="AW94" s="1018"/>
      <c r="AX94" s="1018"/>
      <c r="AY94" s="1018"/>
      <c r="AZ94" s="1018"/>
      <c r="BA94" s="1018"/>
      <c r="BB94" s="1018"/>
      <c r="BC94" s="1018"/>
      <c r="BD94" s="1018"/>
      <c r="BE94" s="1018"/>
      <c r="BF94" s="1018"/>
      <c r="BG94" s="1018"/>
      <c r="BH94" s="1018"/>
      <c r="BI94" s="1018"/>
      <c r="BJ94" s="1018"/>
      <c r="BK94" s="1018"/>
      <c r="BL94" s="1018"/>
      <c r="BM94" s="1018"/>
      <c r="BN94" s="1018"/>
      <c r="BO94" s="1018"/>
      <c r="BP94" s="1018"/>
      <c r="BQ94" s="1018"/>
      <c r="BR94" s="1018"/>
      <c r="BS94" s="1018"/>
      <c r="BT94" s="1018"/>
      <c r="BU94" s="1018"/>
      <c r="BV94" s="1018"/>
      <c r="BW94" s="1018"/>
      <c r="BX94" s="1018"/>
      <c r="BY94" s="1018"/>
      <c r="BZ94" s="1018"/>
      <c r="CA94" s="1018"/>
      <c r="CB94" s="1018"/>
      <c r="CC94" s="1018"/>
      <c r="CD94" s="1018"/>
      <c r="CE94" s="1018"/>
      <c r="CF94" s="1018"/>
      <c r="CG94" s="1018"/>
      <c r="CH94" s="1018"/>
      <c r="CI94" s="1018"/>
      <c r="CJ94" s="1018"/>
      <c r="CK94" s="1018"/>
      <c r="CL94" s="1018"/>
      <c r="CM94" s="1018"/>
      <c r="CN94" s="1018"/>
      <c r="CO94" s="1018"/>
      <c r="CP94" s="1018"/>
      <c r="CQ94" s="1018"/>
      <c r="CR94" s="1018"/>
      <c r="CS94" s="1018"/>
      <c r="CT94" s="1018"/>
      <c r="CU94" s="1018"/>
      <c r="CV94" s="1018"/>
      <c r="CW94" s="1018"/>
      <c r="CX94" s="1018"/>
      <c r="CY94" s="1018"/>
      <c r="CZ94" s="1018"/>
      <c r="DA94" s="1018"/>
      <c r="DB94" s="1018"/>
      <c r="DC94" s="1018"/>
      <c r="DD94" s="1018"/>
      <c r="DE94" s="1018"/>
      <c r="DF94" s="1018"/>
      <c r="DG94" s="1018"/>
      <c r="DH94" s="1018"/>
      <c r="DI94" s="1018"/>
      <c r="DJ94" s="1019"/>
      <c r="DK94" s="1019"/>
      <c r="DL94" s="1019"/>
      <c r="DM94" s="250"/>
      <c r="DN94" s="250"/>
      <c r="DO94" s="250"/>
      <c r="DP94" s="250"/>
    </row>
    <row r="95" spans="1:120" ht="20.100000000000001" customHeight="1" x14ac:dyDescent="0.2">
      <c r="B95" s="1462" t="s">
        <v>356</v>
      </c>
      <c r="C95" s="1463"/>
      <c r="D95" s="1463"/>
      <c r="E95" s="1463"/>
      <c r="F95" s="1463"/>
      <c r="G95" s="1463"/>
      <c r="H95" s="1463"/>
      <c r="I95" s="1463"/>
      <c r="J95" s="1463"/>
      <c r="K95" s="1463"/>
      <c r="L95" s="1463"/>
      <c r="M95" s="1464"/>
      <c r="N95" s="1471" t="s">
        <v>296</v>
      </c>
      <c r="O95" s="1463"/>
      <c r="P95" s="1463"/>
      <c r="Q95" s="1463"/>
      <c r="R95" s="1463"/>
      <c r="S95" s="1463"/>
      <c r="T95" s="1463"/>
      <c r="U95" s="1463"/>
      <c r="V95" s="1463"/>
      <c r="W95" s="1463"/>
      <c r="X95" s="1463"/>
      <c r="Y95" s="1463"/>
      <c r="Z95" s="1463"/>
      <c r="AA95" s="1463"/>
      <c r="AB95" s="1463"/>
      <c r="AC95" s="1463"/>
      <c r="AD95" s="1463"/>
      <c r="AE95" s="1463"/>
      <c r="AF95" s="1463"/>
      <c r="AG95" s="1463"/>
      <c r="AH95" s="1463"/>
      <c r="AI95" s="1463"/>
      <c r="AJ95" s="1463"/>
      <c r="AK95" s="1463"/>
      <c r="AL95" s="1463"/>
      <c r="AM95" s="1463"/>
      <c r="AN95" s="1463"/>
      <c r="AO95" s="1463"/>
      <c r="AP95" s="1463"/>
      <c r="AQ95" s="1463"/>
      <c r="AR95" s="1463"/>
      <c r="AS95" s="1463"/>
      <c r="AT95" s="1463"/>
      <c r="AU95" s="1463"/>
      <c r="AV95" s="1463"/>
      <c r="AW95" s="1463"/>
      <c r="AX95" s="1463"/>
      <c r="AY95" s="1463"/>
      <c r="AZ95" s="1463"/>
      <c r="BA95" s="1463"/>
      <c r="BB95" s="1463"/>
      <c r="BC95" s="1463"/>
      <c r="BD95" s="1463"/>
      <c r="BE95" s="1463"/>
      <c r="BF95" s="1463"/>
      <c r="BG95" s="1463"/>
      <c r="BH95" s="1463"/>
      <c r="BI95" s="1463"/>
      <c r="BJ95" s="1463"/>
      <c r="BK95" s="1463"/>
      <c r="BL95" s="1463"/>
      <c r="BM95" s="1463"/>
      <c r="BN95" s="1463"/>
      <c r="BO95" s="1463"/>
      <c r="BP95" s="1463"/>
      <c r="BQ95" s="1463"/>
      <c r="BR95" s="1463"/>
      <c r="BS95" s="1463"/>
      <c r="BT95" s="1463"/>
      <c r="BU95" s="1463"/>
      <c r="BV95" s="1463"/>
      <c r="BW95" s="1463"/>
      <c r="BX95" s="1463"/>
      <c r="BY95" s="1463"/>
      <c r="BZ95" s="1463"/>
      <c r="CA95" s="1463"/>
      <c r="CB95" s="1463"/>
      <c r="CC95" s="1463"/>
      <c r="CD95" s="1463"/>
      <c r="CE95" s="1463"/>
      <c r="CF95" s="1463"/>
      <c r="CG95" s="1463"/>
      <c r="CH95" s="1463"/>
      <c r="CI95" s="1463"/>
      <c r="CJ95" s="1463"/>
      <c r="CK95" s="1463"/>
      <c r="CL95" s="1463"/>
      <c r="CM95" s="1463"/>
      <c r="CN95" s="1463"/>
      <c r="CO95" s="1463"/>
      <c r="CP95" s="1463"/>
      <c r="CQ95" s="1463"/>
      <c r="CR95" s="1463"/>
      <c r="CS95" s="1463"/>
      <c r="CT95" s="1463"/>
      <c r="CU95" s="1463"/>
      <c r="CV95" s="1463"/>
      <c r="CW95" s="1464"/>
      <c r="CX95" s="1450" t="s">
        <v>297</v>
      </c>
      <c r="CY95" s="1451"/>
      <c r="CZ95" s="1451"/>
      <c r="DA95" s="1451"/>
      <c r="DB95" s="1451"/>
      <c r="DC95" s="1451"/>
      <c r="DD95" s="1451"/>
      <c r="DE95" s="1451"/>
      <c r="DF95" s="1451"/>
      <c r="DG95" s="1451"/>
      <c r="DH95" s="1451"/>
      <c r="DI95" s="1452"/>
      <c r="DJ95" s="1020" t="s">
        <v>298</v>
      </c>
      <c r="DK95" s="1020" t="s">
        <v>298</v>
      </c>
      <c r="DL95" s="1021" t="s">
        <v>298</v>
      </c>
    </row>
    <row r="96" spans="1:120" x14ac:dyDescent="0.2">
      <c r="B96" s="1465"/>
      <c r="C96" s="1466"/>
      <c r="D96" s="1466"/>
      <c r="E96" s="1466"/>
      <c r="F96" s="1466"/>
      <c r="G96" s="1466"/>
      <c r="H96" s="1466"/>
      <c r="I96" s="1466"/>
      <c r="J96" s="1466"/>
      <c r="K96" s="1466"/>
      <c r="L96" s="1466"/>
      <c r="M96" s="1467"/>
      <c r="N96" s="1465"/>
      <c r="O96" s="1466"/>
      <c r="P96" s="1466"/>
      <c r="Q96" s="1466"/>
      <c r="R96" s="1466"/>
      <c r="S96" s="1466"/>
      <c r="T96" s="1466"/>
      <c r="U96" s="1466"/>
      <c r="V96" s="1466"/>
      <c r="W96" s="1466"/>
      <c r="X96" s="1466"/>
      <c r="Y96" s="1466"/>
      <c r="Z96" s="1466"/>
      <c r="AA96" s="1466"/>
      <c r="AB96" s="1466"/>
      <c r="AC96" s="1466"/>
      <c r="AD96" s="1466"/>
      <c r="AE96" s="1466"/>
      <c r="AF96" s="1466"/>
      <c r="AG96" s="1466"/>
      <c r="AH96" s="1466"/>
      <c r="AI96" s="1466"/>
      <c r="AJ96" s="1466"/>
      <c r="AK96" s="1466"/>
      <c r="AL96" s="1466"/>
      <c r="AM96" s="1466"/>
      <c r="AN96" s="1466"/>
      <c r="AO96" s="1466"/>
      <c r="AP96" s="1466"/>
      <c r="AQ96" s="1466"/>
      <c r="AR96" s="1466"/>
      <c r="AS96" s="1466"/>
      <c r="AT96" s="1466"/>
      <c r="AU96" s="1466"/>
      <c r="AV96" s="1466"/>
      <c r="AW96" s="1466"/>
      <c r="AX96" s="1466"/>
      <c r="AY96" s="1466"/>
      <c r="AZ96" s="1466"/>
      <c r="BA96" s="1466"/>
      <c r="BB96" s="1466"/>
      <c r="BC96" s="1466"/>
      <c r="BD96" s="1466"/>
      <c r="BE96" s="1466"/>
      <c r="BF96" s="1466"/>
      <c r="BG96" s="1466"/>
      <c r="BH96" s="1466"/>
      <c r="BI96" s="1466"/>
      <c r="BJ96" s="1466"/>
      <c r="BK96" s="1466"/>
      <c r="BL96" s="1466"/>
      <c r="BM96" s="1466"/>
      <c r="BN96" s="1466"/>
      <c r="BO96" s="1466"/>
      <c r="BP96" s="1466"/>
      <c r="BQ96" s="1466"/>
      <c r="BR96" s="1466"/>
      <c r="BS96" s="1466"/>
      <c r="BT96" s="1466"/>
      <c r="BU96" s="1466"/>
      <c r="BV96" s="1466"/>
      <c r="BW96" s="1466"/>
      <c r="BX96" s="1466"/>
      <c r="BY96" s="1466"/>
      <c r="BZ96" s="1466"/>
      <c r="CA96" s="1466"/>
      <c r="CB96" s="1466"/>
      <c r="CC96" s="1466"/>
      <c r="CD96" s="1466"/>
      <c r="CE96" s="1466"/>
      <c r="CF96" s="1466"/>
      <c r="CG96" s="1466"/>
      <c r="CH96" s="1466"/>
      <c r="CI96" s="1466"/>
      <c r="CJ96" s="1466"/>
      <c r="CK96" s="1466"/>
      <c r="CL96" s="1466"/>
      <c r="CM96" s="1466"/>
      <c r="CN96" s="1466"/>
      <c r="CO96" s="1466"/>
      <c r="CP96" s="1466"/>
      <c r="CQ96" s="1466"/>
      <c r="CR96" s="1466"/>
      <c r="CS96" s="1466"/>
      <c r="CT96" s="1466"/>
      <c r="CU96" s="1466"/>
      <c r="CV96" s="1466"/>
      <c r="CW96" s="1467"/>
      <c r="CX96" s="1453"/>
      <c r="CY96" s="1454"/>
      <c r="CZ96" s="1454"/>
      <c r="DA96" s="1454"/>
      <c r="DB96" s="1454"/>
      <c r="DC96" s="1454"/>
      <c r="DD96" s="1454"/>
      <c r="DE96" s="1454"/>
      <c r="DF96" s="1454"/>
      <c r="DG96" s="1454"/>
      <c r="DH96" s="1454"/>
      <c r="DI96" s="1455"/>
      <c r="DJ96" s="1022">
        <v>2016</v>
      </c>
      <c r="DK96" s="1022">
        <v>2015</v>
      </c>
      <c r="DL96" s="1023">
        <v>2014</v>
      </c>
    </row>
    <row r="97" spans="1:116" ht="13.5" thickBot="1" x14ac:dyDescent="0.25">
      <c r="B97" s="1468"/>
      <c r="C97" s="1469"/>
      <c r="D97" s="1469"/>
      <c r="E97" s="1469"/>
      <c r="F97" s="1469"/>
      <c r="G97" s="1469"/>
      <c r="H97" s="1469"/>
      <c r="I97" s="1469"/>
      <c r="J97" s="1469"/>
      <c r="K97" s="1469"/>
      <c r="L97" s="1469"/>
      <c r="M97" s="1470"/>
      <c r="N97" s="1468"/>
      <c r="O97" s="1469"/>
      <c r="P97" s="1469"/>
      <c r="Q97" s="1469"/>
      <c r="R97" s="1469"/>
      <c r="S97" s="1469"/>
      <c r="T97" s="1469"/>
      <c r="U97" s="1469"/>
      <c r="V97" s="1469"/>
      <c r="W97" s="1469"/>
      <c r="X97" s="1469"/>
      <c r="Y97" s="1469"/>
      <c r="Z97" s="1469"/>
      <c r="AA97" s="1469"/>
      <c r="AB97" s="1469"/>
      <c r="AC97" s="1469"/>
      <c r="AD97" s="1469"/>
      <c r="AE97" s="1469"/>
      <c r="AF97" s="1469"/>
      <c r="AG97" s="1469"/>
      <c r="AH97" s="1469"/>
      <c r="AI97" s="1469"/>
      <c r="AJ97" s="1469"/>
      <c r="AK97" s="1469"/>
      <c r="AL97" s="1469"/>
      <c r="AM97" s="1469"/>
      <c r="AN97" s="1469"/>
      <c r="AO97" s="1469"/>
      <c r="AP97" s="1469"/>
      <c r="AQ97" s="1469"/>
      <c r="AR97" s="1469"/>
      <c r="AS97" s="1469"/>
      <c r="AT97" s="1469"/>
      <c r="AU97" s="1469"/>
      <c r="AV97" s="1469"/>
      <c r="AW97" s="1469"/>
      <c r="AX97" s="1469"/>
      <c r="AY97" s="1469"/>
      <c r="AZ97" s="1469"/>
      <c r="BA97" s="1469"/>
      <c r="BB97" s="1469"/>
      <c r="BC97" s="1469"/>
      <c r="BD97" s="1469"/>
      <c r="BE97" s="1469"/>
      <c r="BF97" s="1469"/>
      <c r="BG97" s="1469"/>
      <c r="BH97" s="1469"/>
      <c r="BI97" s="1469"/>
      <c r="BJ97" s="1469"/>
      <c r="BK97" s="1469"/>
      <c r="BL97" s="1469"/>
      <c r="BM97" s="1469"/>
      <c r="BN97" s="1469"/>
      <c r="BO97" s="1469"/>
      <c r="BP97" s="1469"/>
      <c r="BQ97" s="1469"/>
      <c r="BR97" s="1469"/>
      <c r="BS97" s="1469"/>
      <c r="BT97" s="1469"/>
      <c r="BU97" s="1469"/>
      <c r="BV97" s="1469"/>
      <c r="BW97" s="1469"/>
      <c r="BX97" s="1469"/>
      <c r="BY97" s="1469"/>
      <c r="BZ97" s="1469"/>
      <c r="CA97" s="1469"/>
      <c r="CB97" s="1469"/>
      <c r="CC97" s="1469"/>
      <c r="CD97" s="1469"/>
      <c r="CE97" s="1469"/>
      <c r="CF97" s="1469"/>
      <c r="CG97" s="1469"/>
      <c r="CH97" s="1469"/>
      <c r="CI97" s="1469"/>
      <c r="CJ97" s="1469"/>
      <c r="CK97" s="1469"/>
      <c r="CL97" s="1469"/>
      <c r="CM97" s="1469"/>
      <c r="CN97" s="1469"/>
      <c r="CO97" s="1469"/>
      <c r="CP97" s="1469"/>
      <c r="CQ97" s="1469"/>
      <c r="CR97" s="1469"/>
      <c r="CS97" s="1469"/>
      <c r="CT97" s="1469"/>
      <c r="CU97" s="1469"/>
      <c r="CV97" s="1469"/>
      <c r="CW97" s="1470"/>
      <c r="CX97" s="1456"/>
      <c r="CY97" s="1457"/>
      <c r="CZ97" s="1457"/>
      <c r="DA97" s="1457"/>
      <c r="DB97" s="1457"/>
      <c r="DC97" s="1457"/>
      <c r="DD97" s="1457"/>
      <c r="DE97" s="1457"/>
      <c r="DF97" s="1457"/>
      <c r="DG97" s="1457"/>
      <c r="DH97" s="1457"/>
      <c r="DI97" s="1458"/>
      <c r="DJ97" s="1024" t="s">
        <v>7</v>
      </c>
      <c r="DK97" s="1024" t="s">
        <v>8</v>
      </c>
      <c r="DL97" s="1025" t="s">
        <v>9</v>
      </c>
    </row>
    <row r="98" spans="1:116" ht="15" customHeight="1" x14ac:dyDescent="0.2">
      <c r="B98" s="1459"/>
      <c r="C98" s="1420"/>
      <c r="D98" s="1420"/>
      <c r="E98" s="1420"/>
      <c r="F98" s="1420"/>
      <c r="G98" s="1420"/>
      <c r="H98" s="1420"/>
      <c r="I98" s="1420"/>
      <c r="J98" s="1420"/>
      <c r="K98" s="1420"/>
      <c r="L98" s="1420"/>
      <c r="M98" s="1421"/>
      <c r="N98" s="1460" t="s">
        <v>357</v>
      </c>
      <c r="O98" s="1422"/>
      <c r="P98" s="1422"/>
      <c r="Q98" s="1422"/>
      <c r="R98" s="1422"/>
      <c r="S98" s="1422"/>
      <c r="T98" s="1422"/>
      <c r="U98" s="1422"/>
      <c r="V98" s="1422"/>
      <c r="W98" s="1422"/>
      <c r="X98" s="1422"/>
      <c r="Y98" s="1422"/>
      <c r="Z98" s="1422"/>
      <c r="AA98" s="1422"/>
      <c r="AB98" s="1422"/>
      <c r="AC98" s="1422"/>
      <c r="AD98" s="1422"/>
      <c r="AE98" s="1422"/>
      <c r="AF98" s="1422"/>
      <c r="AG98" s="1422"/>
      <c r="AH98" s="1422"/>
      <c r="AI98" s="1422"/>
      <c r="AJ98" s="1422"/>
      <c r="AK98" s="1422"/>
      <c r="AL98" s="1422"/>
      <c r="AM98" s="1422"/>
      <c r="AN98" s="1422"/>
      <c r="AO98" s="1422"/>
      <c r="AP98" s="1422"/>
      <c r="AQ98" s="1422"/>
      <c r="AR98" s="1422"/>
      <c r="AS98" s="1422"/>
      <c r="AT98" s="1422"/>
      <c r="AU98" s="1422"/>
      <c r="AV98" s="1422"/>
      <c r="AW98" s="1422"/>
      <c r="AX98" s="1422"/>
      <c r="AY98" s="1422"/>
      <c r="AZ98" s="1422"/>
      <c r="BA98" s="1422"/>
      <c r="BB98" s="1422"/>
      <c r="BC98" s="1422"/>
      <c r="BD98" s="1422"/>
      <c r="BE98" s="1422"/>
      <c r="BF98" s="1422"/>
      <c r="BG98" s="1422"/>
      <c r="BH98" s="1422"/>
      <c r="BI98" s="1422"/>
      <c r="BJ98" s="1422"/>
      <c r="BK98" s="1422"/>
      <c r="BL98" s="1422"/>
      <c r="BM98" s="1422"/>
      <c r="BN98" s="1422"/>
      <c r="BO98" s="1422"/>
      <c r="BP98" s="1422"/>
      <c r="BQ98" s="1422"/>
      <c r="BR98" s="1422"/>
      <c r="BS98" s="1422"/>
      <c r="BT98" s="1422"/>
      <c r="BU98" s="1422"/>
      <c r="BV98" s="1422"/>
      <c r="BW98" s="1422"/>
      <c r="BX98" s="1422"/>
      <c r="BY98" s="1422"/>
      <c r="BZ98" s="1422"/>
      <c r="CA98" s="1422"/>
      <c r="CB98" s="1422"/>
      <c r="CC98" s="1422"/>
      <c r="CD98" s="1422"/>
      <c r="CE98" s="1422"/>
      <c r="CF98" s="1422"/>
      <c r="CG98" s="1422"/>
      <c r="CH98" s="1422"/>
      <c r="CI98" s="1422"/>
      <c r="CJ98" s="1422"/>
      <c r="CK98" s="1422"/>
      <c r="CL98" s="1422"/>
      <c r="CM98" s="1422"/>
      <c r="CN98" s="1422"/>
      <c r="CO98" s="1422"/>
      <c r="CP98" s="1422"/>
      <c r="CQ98" s="1422"/>
      <c r="CR98" s="1422"/>
      <c r="CS98" s="1422"/>
      <c r="CT98" s="1422"/>
      <c r="CU98" s="1422"/>
      <c r="CV98" s="1422"/>
      <c r="CW98" s="1423"/>
      <c r="CX98" s="1434" t="s">
        <v>154</v>
      </c>
      <c r="CY98" s="1420"/>
      <c r="CZ98" s="1420"/>
      <c r="DA98" s="1420"/>
      <c r="DB98" s="1420"/>
      <c r="DC98" s="1420"/>
      <c r="DD98" s="1420"/>
      <c r="DE98" s="1420"/>
      <c r="DF98" s="1420"/>
      <c r="DG98" s="1420"/>
      <c r="DH98" s="1420"/>
      <c r="DI98" s="1421"/>
      <c r="DJ98" s="977"/>
      <c r="DK98" s="1026"/>
      <c r="DL98" s="977"/>
    </row>
    <row r="99" spans="1:116" ht="14.25" customHeight="1" x14ac:dyDescent="0.2">
      <c r="A99" s="64" t="s">
        <v>221</v>
      </c>
      <c r="B99" s="1444"/>
      <c r="C99" s="1445"/>
      <c r="D99" s="1445"/>
      <c r="E99" s="1445"/>
      <c r="F99" s="1445"/>
      <c r="G99" s="1445"/>
      <c r="H99" s="1445"/>
      <c r="I99" s="1445"/>
      <c r="J99" s="1445"/>
      <c r="K99" s="1445"/>
      <c r="L99" s="1445"/>
      <c r="M99" s="1446"/>
      <c r="N99" s="1447" t="s">
        <v>358</v>
      </c>
      <c r="O99" s="1448"/>
      <c r="P99" s="1448"/>
      <c r="Q99" s="1448"/>
      <c r="R99" s="1448"/>
      <c r="S99" s="1448"/>
      <c r="T99" s="1448"/>
      <c r="U99" s="1448"/>
      <c r="V99" s="1448"/>
      <c r="W99" s="1448"/>
      <c r="X99" s="1448"/>
      <c r="Y99" s="1448"/>
      <c r="Z99" s="1448"/>
      <c r="AA99" s="1448"/>
      <c r="AB99" s="1448"/>
      <c r="AC99" s="1448"/>
      <c r="AD99" s="1448"/>
      <c r="AE99" s="1448"/>
      <c r="AF99" s="1448"/>
      <c r="AG99" s="1448"/>
      <c r="AH99" s="1448"/>
      <c r="AI99" s="1448"/>
      <c r="AJ99" s="1448"/>
      <c r="AK99" s="1448"/>
      <c r="AL99" s="1448"/>
      <c r="AM99" s="1448"/>
      <c r="AN99" s="1448"/>
      <c r="AO99" s="1448"/>
      <c r="AP99" s="1448"/>
      <c r="AQ99" s="1448"/>
      <c r="AR99" s="1448"/>
      <c r="AS99" s="1448"/>
      <c r="AT99" s="1448"/>
      <c r="AU99" s="1448"/>
      <c r="AV99" s="1448"/>
      <c r="AW99" s="1448"/>
      <c r="AX99" s="1448"/>
      <c r="AY99" s="1448"/>
      <c r="AZ99" s="1448"/>
      <c r="BA99" s="1448"/>
      <c r="BB99" s="1448"/>
      <c r="BC99" s="1448"/>
      <c r="BD99" s="1448"/>
      <c r="BE99" s="1448"/>
      <c r="BF99" s="1448"/>
      <c r="BG99" s="1448"/>
      <c r="BH99" s="1448"/>
      <c r="BI99" s="1448"/>
      <c r="BJ99" s="1448"/>
      <c r="BK99" s="1448"/>
      <c r="BL99" s="1448"/>
      <c r="BM99" s="1448"/>
      <c r="BN99" s="1448"/>
      <c r="BO99" s="1448"/>
      <c r="BP99" s="1448"/>
      <c r="BQ99" s="1448"/>
      <c r="BR99" s="1448"/>
      <c r="BS99" s="1448"/>
      <c r="BT99" s="1448"/>
      <c r="BU99" s="1448"/>
      <c r="BV99" s="1448"/>
      <c r="BW99" s="1448"/>
      <c r="BX99" s="1448"/>
      <c r="BY99" s="1448"/>
      <c r="BZ99" s="1448"/>
      <c r="CA99" s="1448"/>
      <c r="CB99" s="1448"/>
      <c r="CC99" s="1448"/>
      <c r="CD99" s="1448"/>
      <c r="CE99" s="1448"/>
      <c r="CF99" s="1448"/>
      <c r="CG99" s="1448"/>
      <c r="CH99" s="1448"/>
      <c r="CI99" s="1448"/>
      <c r="CJ99" s="1448"/>
      <c r="CK99" s="1448"/>
      <c r="CL99" s="1448"/>
      <c r="CM99" s="1448"/>
      <c r="CN99" s="1448"/>
      <c r="CO99" s="1448"/>
      <c r="CP99" s="1448"/>
      <c r="CQ99" s="1448"/>
      <c r="CR99" s="1448"/>
      <c r="CS99" s="1448"/>
      <c r="CT99" s="1448"/>
      <c r="CU99" s="1448"/>
      <c r="CV99" s="1448"/>
      <c r="CW99" s="1449"/>
      <c r="CX99" s="1461"/>
      <c r="CY99" s="1445"/>
      <c r="CZ99" s="1445"/>
      <c r="DA99" s="1445"/>
      <c r="DB99" s="1445"/>
      <c r="DC99" s="1445"/>
      <c r="DD99" s="1445"/>
      <c r="DE99" s="1445"/>
      <c r="DF99" s="1445"/>
      <c r="DG99" s="1445"/>
      <c r="DH99" s="1445"/>
      <c r="DI99" s="1446"/>
      <c r="DJ99" s="979"/>
      <c r="DK99" s="1027"/>
      <c r="DL99" s="979"/>
    </row>
    <row r="100" spans="1:116" ht="12.6" customHeight="1" x14ac:dyDescent="0.2">
      <c r="B100" s="1472" t="s">
        <v>149</v>
      </c>
      <c r="C100" s="1415"/>
      <c r="D100" s="1415"/>
      <c r="E100" s="1415"/>
      <c r="F100" s="1415"/>
      <c r="G100" s="1415"/>
      <c r="H100" s="1415"/>
      <c r="I100" s="1415"/>
      <c r="J100" s="1415"/>
      <c r="K100" s="1415"/>
      <c r="L100" s="1415"/>
      <c r="M100" s="1416"/>
      <c r="N100" s="1473" t="s">
        <v>359</v>
      </c>
      <c r="O100" s="1474"/>
      <c r="P100" s="1474"/>
      <c r="Q100" s="1474"/>
      <c r="R100" s="1474"/>
      <c r="S100" s="1474"/>
      <c r="T100" s="1474"/>
      <c r="U100" s="1474"/>
      <c r="V100" s="1474"/>
      <c r="W100" s="1474"/>
      <c r="X100" s="1474"/>
      <c r="Y100" s="1474"/>
      <c r="Z100" s="1474"/>
      <c r="AA100" s="1474"/>
      <c r="AB100" s="1474"/>
      <c r="AC100" s="1474"/>
      <c r="AD100" s="1474"/>
      <c r="AE100" s="1474"/>
      <c r="AF100" s="1474"/>
      <c r="AG100" s="1474"/>
      <c r="AH100" s="1474"/>
      <c r="AI100" s="1474"/>
      <c r="AJ100" s="1474"/>
      <c r="AK100" s="1474"/>
      <c r="AL100" s="1474"/>
      <c r="AM100" s="1474"/>
      <c r="AN100" s="1474"/>
      <c r="AO100" s="1474"/>
      <c r="AP100" s="1474"/>
      <c r="AQ100" s="1474"/>
      <c r="AR100" s="1474"/>
      <c r="AS100" s="1474"/>
      <c r="AT100" s="1474"/>
      <c r="AU100" s="1474"/>
      <c r="AV100" s="1474"/>
      <c r="AW100" s="1474"/>
      <c r="AX100" s="1474"/>
      <c r="AY100" s="1474"/>
      <c r="AZ100" s="1474"/>
      <c r="BA100" s="1474"/>
      <c r="BB100" s="1474"/>
      <c r="BC100" s="1474"/>
      <c r="BD100" s="1474"/>
      <c r="BE100" s="1474"/>
      <c r="BF100" s="1474"/>
      <c r="BG100" s="1474"/>
      <c r="BH100" s="1474"/>
      <c r="BI100" s="1474"/>
      <c r="BJ100" s="1474"/>
      <c r="BK100" s="1474"/>
      <c r="BL100" s="1474"/>
      <c r="BM100" s="1474"/>
      <c r="BN100" s="1474"/>
      <c r="BO100" s="1474"/>
      <c r="BP100" s="1474"/>
      <c r="BQ100" s="1474"/>
      <c r="BR100" s="1474"/>
      <c r="BS100" s="1474"/>
      <c r="BT100" s="1474"/>
      <c r="BU100" s="1474"/>
      <c r="BV100" s="1474"/>
      <c r="BW100" s="1474"/>
      <c r="BX100" s="1474"/>
      <c r="BY100" s="1474"/>
      <c r="BZ100" s="1474"/>
      <c r="CA100" s="1474"/>
      <c r="CB100" s="1474"/>
      <c r="CC100" s="1474"/>
      <c r="CD100" s="1474"/>
      <c r="CE100" s="1474"/>
      <c r="CF100" s="1474"/>
      <c r="CG100" s="1474"/>
      <c r="CH100" s="1474"/>
      <c r="CI100" s="1474"/>
      <c r="CJ100" s="1474"/>
      <c r="CK100" s="1474"/>
      <c r="CL100" s="1474"/>
      <c r="CM100" s="1474"/>
      <c r="CN100" s="1474"/>
      <c r="CO100" s="1474"/>
      <c r="CP100" s="1474"/>
      <c r="CQ100" s="1474"/>
      <c r="CR100" s="1474"/>
      <c r="CS100" s="1474"/>
      <c r="CT100" s="1474"/>
      <c r="CU100" s="1474"/>
      <c r="CV100" s="1474"/>
      <c r="CW100" s="1475"/>
      <c r="CX100" s="1424"/>
      <c r="CY100" s="1415"/>
      <c r="CZ100" s="1415"/>
      <c r="DA100" s="1415"/>
      <c r="DB100" s="1415"/>
      <c r="DC100" s="1415"/>
      <c r="DD100" s="1415"/>
      <c r="DE100" s="1415"/>
      <c r="DF100" s="1415"/>
      <c r="DG100" s="1415"/>
      <c r="DH100" s="1415"/>
      <c r="DI100" s="1416"/>
      <c r="DJ100" s="1028">
        <v>4221794</v>
      </c>
      <c r="DK100" s="1028">
        <v>4221794</v>
      </c>
      <c r="DL100" s="1028">
        <v>4221794</v>
      </c>
    </row>
    <row r="101" spans="1:116" ht="12.6" customHeight="1" x14ac:dyDescent="0.2">
      <c r="B101" s="1472" t="s">
        <v>149</v>
      </c>
      <c r="C101" s="1415"/>
      <c r="D101" s="1415"/>
      <c r="E101" s="1415"/>
      <c r="F101" s="1415"/>
      <c r="G101" s="1415"/>
      <c r="H101" s="1415"/>
      <c r="I101" s="1415"/>
      <c r="J101" s="1415"/>
      <c r="K101" s="1415"/>
      <c r="L101" s="1415"/>
      <c r="M101" s="1416"/>
      <c r="N101" s="1311"/>
      <c r="O101" s="1497" t="s">
        <v>360</v>
      </c>
      <c r="P101" s="1497"/>
      <c r="Q101" s="1497"/>
      <c r="R101" s="1497"/>
      <c r="S101" s="1497"/>
      <c r="T101" s="1497"/>
      <c r="U101" s="1497"/>
      <c r="V101" s="1497"/>
      <c r="W101" s="1497"/>
      <c r="X101" s="1497"/>
      <c r="Y101" s="1497"/>
      <c r="Z101" s="1497"/>
      <c r="AA101" s="1497"/>
      <c r="AB101" s="1497"/>
      <c r="AC101" s="1497"/>
      <c r="AD101" s="1497"/>
      <c r="AE101" s="1497"/>
      <c r="AF101" s="1497"/>
      <c r="AG101" s="1497"/>
      <c r="AH101" s="1497"/>
      <c r="AI101" s="1497"/>
      <c r="AJ101" s="1497"/>
      <c r="AK101" s="1497"/>
      <c r="AL101" s="1497"/>
      <c r="AM101" s="1497"/>
      <c r="AN101" s="1497"/>
      <c r="AO101" s="1497"/>
      <c r="AP101" s="1497"/>
      <c r="AQ101" s="1497"/>
      <c r="AR101" s="1497"/>
      <c r="AS101" s="1497"/>
      <c r="AT101" s="1497"/>
      <c r="AU101" s="1497"/>
      <c r="AV101" s="1497"/>
      <c r="AW101" s="1497"/>
      <c r="AX101" s="1497"/>
      <c r="AY101" s="1497"/>
      <c r="AZ101" s="1497"/>
      <c r="BA101" s="1497"/>
      <c r="BB101" s="1497"/>
      <c r="BC101" s="1497"/>
      <c r="BD101" s="1497"/>
      <c r="BE101" s="1497"/>
      <c r="BF101" s="1497"/>
      <c r="BG101" s="1497"/>
      <c r="BH101" s="1497"/>
      <c r="BI101" s="1497"/>
      <c r="BJ101" s="1497"/>
      <c r="BK101" s="1497"/>
      <c r="BL101" s="1497"/>
      <c r="BM101" s="1497"/>
      <c r="BN101" s="1497"/>
      <c r="BO101" s="1497"/>
      <c r="BP101" s="1497"/>
      <c r="BQ101" s="1497"/>
      <c r="BR101" s="1497"/>
      <c r="BS101" s="1497"/>
      <c r="BT101" s="1497"/>
      <c r="BU101" s="1497"/>
      <c r="BV101" s="1497"/>
      <c r="BW101" s="1497"/>
      <c r="BX101" s="1497"/>
      <c r="BY101" s="1497"/>
      <c r="BZ101" s="1497"/>
      <c r="CA101" s="1497"/>
      <c r="CB101" s="1497"/>
      <c r="CC101" s="1497"/>
      <c r="CD101" s="1497"/>
      <c r="CE101" s="1497"/>
      <c r="CF101" s="1497"/>
      <c r="CG101" s="1497"/>
      <c r="CH101" s="1497"/>
      <c r="CI101" s="1497"/>
      <c r="CJ101" s="1497"/>
      <c r="CK101" s="1497"/>
      <c r="CL101" s="1497"/>
      <c r="CM101" s="1497"/>
      <c r="CN101" s="1497"/>
      <c r="CO101" s="1497"/>
      <c r="CP101" s="1497"/>
      <c r="CQ101" s="1497"/>
      <c r="CR101" s="1497"/>
      <c r="CS101" s="1497"/>
      <c r="CT101" s="1497"/>
      <c r="CU101" s="1497"/>
      <c r="CV101" s="1497"/>
      <c r="CW101" s="1277"/>
      <c r="CX101" s="1392" t="s">
        <v>253</v>
      </c>
      <c r="CY101" s="1393"/>
      <c r="CZ101" s="1393"/>
      <c r="DA101" s="1393"/>
      <c r="DB101" s="1393"/>
      <c r="DC101" s="1393"/>
      <c r="DD101" s="1393"/>
      <c r="DE101" s="1393"/>
      <c r="DF101" s="1393"/>
      <c r="DG101" s="1393"/>
      <c r="DH101" s="1393"/>
      <c r="DI101" s="1394"/>
      <c r="DJ101" s="1028">
        <v>0</v>
      </c>
      <c r="DK101" s="1029">
        <v>0</v>
      </c>
      <c r="DL101" s="749">
        <v>0</v>
      </c>
    </row>
    <row r="102" spans="1:116" s="247" customFormat="1" ht="15" customHeight="1" x14ac:dyDescent="0.2">
      <c r="A102" s="64"/>
      <c r="B102" s="1392" t="s">
        <v>149</v>
      </c>
      <c r="C102" s="1393"/>
      <c r="D102" s="1393"/>
      <c r="E102" s="1393"/>
      <c r="F102" s="1393"/>
      <c r="G102" s="1393"/>
      <c r="H102" s="1393"/>
      <c r="I102" s="1393"/>
      <c r="J102" s="1393"/>
      <c r="K102" s="1393"/>
      <c r="L102" s="1393"/>
      <c r="M102" s="1394"/>
      <c r="N102" s="1312"/>
      <c r="O102" s="1432" t="s">
        <v>361</v>
      </c>
      <c r="P102" s="1432"/>
      <c r="Q102" s="1432"/>
      <c r="R102" s="1432"/>
      <c r="S102" s="1432"/>
      <c r="T102" s="1432"/>
      <c r="U102" s="1432"/>
      <c r="V102" s="1432"/>
      <c r="W102" s="1432"/>
      <c r="X102" s="1432"/>
      <c r="Y102" s="1432"/>
      <c r="Z102" s="1432"/>
      <c r="AA102" s="1432"/>
      <c r="AB102" s="1432"/>
      <c r="AC102" s="1432"/>
      <c r="AD102" s="1432"/>
      <c r="AE102" s="1432"/>
      <c r="AF102" s="1432"/>
      <c r="AG102" s="1432"/>
      <c r="AH102" s="1432"/>
      <c r="AI102" s="1432"/>
      <c r="AJ102" s="1432"/>
      <c r="AK102" s="1432"/>
      <c r="AL102" s="1432"/>
      <c r="AM102" s="1432"/>
      <c r="AN102" s="1432"/>
      <c r="AO102" s="1432"/>
      <c r="AP102" s="1432"/>
      <c r="AQ102" s="1432"/>
      <c r="AR102" s="1432"/>
      <c r="AS102" s="1432"/>
      <c r="AT102" s="1432"/>
      <c r="AU102" s="1432"/>
      <c r="AV102" s="1432"/>
      <c r="AW102" s="1432"/>
      <c r="AX102" s="1432"/>
      <c r="AY102" s="1432"/>
      <c r="AZ102" s="1432"/>
      <c r="BA102" s="1432"/>
      <c r="BB102" s="1432"/>
      <c r="BC102" s="1432"/>
      <c r="BD102" s="1432"/>
      <c r="BE102" s="1432"/>
      <c r="BF102" s="1432"/>
      <c r="BG102" s="1432"/>
      <c r="BH102" s="1432"/>
      <c r="BI102" s="1432"/>
      <c r="BJ102" s="1432"/>
      <c r="BK102" s="1432"/>
      <c r="BL102" s="1432"/>
      <c r="BM102" s="1432"/>
      <c r="BN102" s="1432"/>
      <c r="BO102" s="1432"/>
      <c r="BP102" s="1432"/>
      <c r="BQ102" s="1432"/>
      <c r="BR102" s="1432"/>
      <c r="BS102" s="1432"/>
      <c r="BT102" s="1432"/>
      <c r="BU102" s="1432"/>
      <c r="BV102" s="1432"/>
      <c r="BW102" s="1432"/>
      <c r="BX102" s="1432"/>
      <c r="BY102" s="1432"/>
      <c r="BZ102" s="1432"/>
      <c r="CA102" s="1432"/>
      <c r="CB102" s="1432"/>
      <c r="CC102" s="1432"/>
      <c r="CD102" s="1432"/>
      <c r="CE102" s="1432"/>
      <c r="CF102" s="1432"/>
      <c r="CG102" s="1432"/>
      <c r="CH102" s="1432"/>
      <c r="CI102" s="1432"/>
      <c r="CJ102" s="1432"/>
      <c r="CK102" s="1432"/>
      <c r="CL102" s="1432"/>
      <c r="CM102" s="1432"/>
      <c r="CN102" s="1432"/>
      <c r="CO102" s="1432"/>
      <c r="CP102" s="1432"/>
      <c r="CQ102" s="1432"/>
      <c r="CR102" s="1432"/>
      <c r="CS102" s="1432"/>
      <c r="CT102" s="1432"/>
      <c r="CU102" s="1432"/>
      <c r="CV102" s="1432"/>
      <c r="CW102" s="1433"/>
      <c r="CX102" s="1392" t="s">
        <v>153</v>
      </c>
      <c r="CY102" s="1393"/>
      <c r="CZ102" s="1393"/>
      <c r="DA102" s="1393"/>
      <c r="DB102" s="1393"/>
      <c r="DC102" s="1393"/>
      <c r="DD102" s="1393"/>
      <c r="DE102" s="1393"/>
      <c r="DF102" s="1393"/>
      <c r="DG102" s="1393"/>
      <c r="DH102" s="1393"/>
      <c r="DI102" s="1394"/>
      <c r="DJ102" s="750">
        <v>0</v>
      </c>
      <c r="DK102" s="750">
        <v>0</v>
      </c>
      <c r="DL102" s="750">
        <v>0</v>
      </c>
    </row>
    <row r="103" spans="1:116" ht="12.75" customHeight="1" x14ac:dyDescent="0.2">
      <c r="B103" s="1392" t="s">
        <v>202</v>
      </c>
      <c r="C103" s="1393"/>
      <c r="D103" s="1393"/>
      <c r="E103" s="1393"/>
      <c r="F103" s="1393"/>
      <c r="G103" s="1393"/>
      <c r="H103" s="1393"/>
      <c r="I103" s="1393"/>
      <c r="J103" s="1393"/>
      <c r="K103" s="1393"/>
      <c r="L103" s="1393"/>
      <c r="M103" s="1394"/>
      <c r="N103" s="1313"/>
      <c r="O103" s="1432" t="s">
        <v>362</v>
      </c>
      <c r="P103" s="1432"/>
      <c r="Q103" s="1432"/>
      <c r="R103" s="1432"/>
      <c r="S103" s="1432"/>
      <c r="T103" s="1432"/>
      <c r="U103" s="1432"/>
      <c r="V103" s="1432"/>
      <c r="W103" s="1432"/>
      <c r="X103" s="1432"/>
      <c r="Y103" s="1432"/>
      <c r="Z103" s="1432"/>
      <c r="AA103" s="1432"/>
      <c r="AB103" s="1432"/>
      <c r="AC103" s="1432"/>
      <c r="AD103" s="1432"/>
      <c r="AE103" s="1432"/>
      <c r="AF103" s="1432"/>
      <c r="AG103" s="1432"/>
      <c r="AH103" s="1432"/>
      <c r="AI103" s="1432"/>
      <c r="AJ103" s="1432"/>
      <c r="AK103" s="1432"/>
      <c r="AL103" s="1432"/>
      <c r="AM103" s="1432"/>
      <c r="AN103" s="1432"/>
      <c r="AO103" s="1432"/>
      <c r="AP103" s="1432"/>
      <c r="AQ103" s="1432"/>
      <c r="AR103" s="1432"/>
      <c r="AS103" s="1432"/>
      <c r="AT103" s="1432"/>
      <c r="AU103" s="1432"/>
      <c r="AV103" s="1432"/>
      <c r="AW103" s="1432"/>
      <c r="AX103" s="1432"/>
      <c r="AY103" s="1432"/>
      <c r="AZ103" s="1432"/>
      <c r="BA103" s="1432"/>
      <c r="BB103" s="1432"/>
      <c r="BC103" s="1432"/>
      <c r="BD103" s="1432"/>
      <c r="BE103" s="1432"/>
      <c r="BF103" s="1432"/>
      <c r="BG103" s="1432"/>
      <c r="BH103" s="1432"/>
      <c r="BI103" s="1432"/>
      <c r="BJ103" s="1432"/>
      <c r="BK103" s="1432"/>
      <c r="BL103" s="1432"/>
      <c r="BM103" s="1432"/>
      <c r="BN103" s="1432"/>
      <c r="BO103" s="1432"/>
      <c r="BP103" s="1432"/>
      <c r="BQ103" s="1432"/>
      <c r="BR103" s="1432"/>
      <c r="BS103" s="1432"/>
      <c r="BT103" s="1432"/>
      <c r="BU103" s="1432"/>
      <c r="BV103" s="1432"/>
      <c r="BW103" s="1432"/>
      <c r="BX103" s="1432"/>
      <c r="BY103" s="1432"/>
      <c r="BZ103" s="1432"/>
      <c r="CA103" s="1432"/>
      <c r="CB103" s="1432"/>
      <c r="CC103" s="1432"/>
      <c r="CD103" s="1432"/>
      <c r="CE103" s="1432"/>
      <c r="CF103" s="1432"/>
      <c r="CG103" s="1432"/>
      <c r="CH103" s="1432"/>
      <c r="CI103" s="1432"/>
      <c r="CJ103" s="1432"/>
      <c r="CK103" s="1432"/>
      <c r="CL103" s="1432"/>
      <c r="CM103" s="1432"/>
      <c r="CN103" s="1432"/>
      <c r="CO103" s="1432"/>
      <c r="CP103" s="1432"/>
      <c r="CQ103" s="1432"/>
      <c r="CR103" s="1432"/>
      <c r="CS103" s="1432"/>
      <c r="CT103" s="1432"/>
      <c r="CU103" s="1432"/>
      <c r="CV103" s="1432"/>
      <c r="CW103" s="1433"/>
      <c r="CX103" s="1392" t="s">
        <v>152</v>
      </c>
      <c r="CY103" s="1393"/>
      <c r="CZ103" s="1393"/>
      <c r="DA103" s="1393"/>
      <c r="DB103" s="1393"/>
      <c r="DC103" s="1393"/>
      <c r="DD103" s="1393"/>
      <c r="DE103" s="1393"/>
      <c r="DF103" s="1393"/>
      <c r="DG103" s="1393"/>
      <c r="DH103" s="1393"/>
      <c r="DI103" s="1394"/>
      <c r="DJ103" s="750">
        <v>0</v>
      </c>
      <c r="DK103" s="750">
        <v>0</v>
      </c>
      <c r="DL103" s="750">
        <v>0</v>
      </c>
    </row>
    <row r="104" spans="1:116" ht="12.6" customHeight="1" x14ac:dyDescent="0.2">
      <c r="B104" s="1392" t="s">
        <v>149</v>
      </c>
      <c r="C104" s="1393"/>
      <c r="D104" s="1393"/>
      <c r="E104" s="1393"/>
      <c r="F104" s="1393"/>
      <c r="G104" s="1393"/>
      <c r="H104" s="1393"/>
      <c r="I104" s="1393"/>
      <c r="J104" s="1393"/>
      <c r="K104" s="1393"/>
      <c r="L104" s="1393"/>
      <c r="M104" s="1394"/>
      <c r="N104" s="1313"/>
      <c r="O104" s="1432" t="s">
        <v>363</v>
      </c>
      <c r="P104" s="1432"/>
      <c r="Q104" s="1432"/>
      <c r="R104" s="1432"/>
      <c r="S104" s="1432"/>
      <c r="T104" s="1432"/>
      <c r="U104" s="1432"/>
      <c r="V104" s="1432"/>
      <c r="W104" s="1432"/>
      <c r="X104" s="1432"/>
      <c r="Y104" s="1432"/>
      <c r="Z104" s="1432"/>
      <c r="AA104" s="1432"/>
      <c r="AB104" s="1432"/>
      <c r="AC104" s="1432"/>
      <c r="AD104" s="1432"/>
      <c r="AE104" s="1432"/>
      <c r="AF104" s="1432"/>
      <c r="AG104" s="1432"/>
      <c r="AH104" s="1432"/>
      <c r="AI104" s="1432"/>
      <c r="AJ104" s="1432"/>
      <c r="AK104" s="1432"/>
      <c r="AL104" s="1432"/>
      <c r="AM104" s="1432"/>
      <c r="AN104" s="1432"/>
      <c r="AO104" s="1432"/>
      <c r="AP104" s="1432"/>
      <c r="AQ104" s="1432"/>
      <c r="AR104" s="1432"/>
      <c r="AS104" s="1432"/>
      <c r="AT104" s="1432"/>
      <c r="AU104" s="1432"/>
      <c r="AV104" s="1432"/>
      <c r="AW104" s="1432"/>
      <c r="AX104" s="1432"/>
      <c r="AY104" s="1432"/>
      <c r="AZ104" s="1432"/>
      <c r="BA104" s="1432"/>
      <c r="BB104" s="1432"/>
      <c r="BC104" s="1432"/>
      <c r="BD104" s="1432"/>
      <c r="BE104" s="1432"/>
      <c r="BF104" s="1432"/>
      <c r="BG104" s="1432"/>
      <c r="BH104" s="1432"/>
      <c r="BI104" s="1432"/>
      <c r="BJ104" s="1432"/>
      <c r="BK104" s="1432"/>
      <c r="BL104" s="1432"/>
      <c r="BM104" s="1432"/>
      <c r="BN104" s="1432"/>
      <c r="BO104" s="1432"/>
      <c r="BP104" s="1432"/>
      <c r="BQ104" s="1432"/>
      <c r="BR104" s="1432"/>
      <c r="BS104" s="1432"/>
      <c r="BT104" s="1432"/>
      <c r="BU104" s="1432"/>
      <c r="BV104" s="1432"/>
      <c r="BW104" s="1432"/>
      <c r="BX104" s="1432"/>
      <c r="BY104" s="1432"/>
      <c r="BZ104" s="1432"/>
      <c r="CA104" s="1432"/>
      <c r="CB104" s="1432"/>
      <c r="CC104" s="1432"/>
      <c r="CD104" s="1432"/>
      <c r="CE104" s="1432"/>
      <c r="CF104" s="1432"/>
      <c r="CG104" s="1432"/>
      <c r="CH104" s="1432"/>
      <c r="CI104" s="1432"/>
      <c r="CJ104" s="1432"/>
      <c r="CK104" s="1432"/>
      <c r="CL104" s="1432"/>
      <c r="CM104" s="1432"/>
      <c r="CN104" s="1432"/>
      <c r="CO104" s="1432"/>
      <c r="CP104" s="1432"/>
      <c r="CQ104" s="1432"/>
      <c r="CR104" s="1432"/>
      <c r="CS104" s="1432"/>
      <c r="CT104" s="1432"/>
      <c r="CU104" s="1432"/>
      <c r="CV104" s="1432"/>
      <c r="CW104" s="1433"/>
      <c r="CX104" s="1392" t="s">
        <v>151</v>
      </c>
      <c r="CY104" s="1393"/>
      <c r="CZ104" s="1393"/>
      <c r="DA104" s="1393"/>
      <c r="DB104" s="1393"/>
      <c r="DC104" s="1393"/>
      <c r="DD104" s="1393"/>
      <c r="DE104" s="1393"/>
      <c r="DF104" s="1393"/>
      <c r="DG104" s="1393"/>
      <c r="DH104" s="1393"/>
      <c r="DI104" s="1394"/>
      <c r="DJ104" s="750">
        <v>33269936</v>
      </c>
      <c r="DK104" s="750">
        <v>33269936</v>
      </c>
      <c r="DL104" s="750">
        <v>33269936</v>
      </c>
    </row>
    <row r="105" spans="1:116" ht="12.6" customHeight="1" x14ac:dyDescent="0.2">
      <c r="B105" s="1392" t="s">
        <v>149</v>
      </c>
      <c r="C105" s="1393"/>
      <c r="D105" s="1393"/>
      <c r="E105" s="1393"/>
      <c r="F105" s="1393"/>
      <c r="G105" s="1393"/>
      <c r="H105" s="1393"/>
      <c r="I105" s="1393"/>
      <c r="J105" s="1393"/>
      <c r="K105" s="1393"/>
      <c r="L105" s="1393"/>
      <c r="M105" s="1394"/>
      <c r="N105" s="1313"/>
      <c r="O105" s="1432" t="s">
        <v>364</v>
      </c>
      <c r="P105" s="1432"/>
      <c r="Q105" s="1432"/>
      <c r="R105" s="1432"/>
      <c r="S105" s="1432"/>
      <c r="T105" s="1432"/>
      <c r="U105" s="1432"/>
      <c r="V105" s="1432"/>
      <c r="W105" s="1432"/>
      <c r="X105" s="1432"/>
      <c r="Y105" s="1432"/>
      <c r="Z105" s="1432"/>
      <c r="AA105" s="1432"/>
      <c r="AB105" s="1432"/>
      <c r="AC105" s="1432"/>
      <c r="AD105" s="1432"/>
      <c r="AE105" s="1432"/>
      <c r="AF105" s="1432"/>
      <c r="AG105" s="1432"/>
      <c r="AH105" s="1432"/>
      <c r="AI105" s="1432"/>
      <c r="AJ105" s="1432"/>
      <c r="AK105" s="1432"/>
      <c r="AL105" s="1432"/>
      <c r="AM105" s="1432"/>
      <c r="AN105" s="1432"/>
      <c r="AO105" s="1432"/>
      <c r="AP105" s="1432"/>
      <c r="AQ105" s="1432"/>
      <c r="AR105" s="1432"/>
      <c r="AS105" s="1432"/>
      <c r="AT105" s="1432"/>
      <c r="AU105" s="1432"/>
      <c r="AV105" s="1432"/>
      <c r="AW105" s="1432"/>
      <c r="AX105" s="1432"/>
      <c r="AY105" s="1432"/>
      <c r="AZ105" s="1432"/>
      <c r="BA105" s="1432"/>
      <c r="BB105" s="1432"/>
      <c r="BC105" s="1432"/>
      <c r="BD105" s="1432"/>
      <c r="BE105" s="1432"/>
      <c r="BF105" s="1432"/>
      <c r="BG105" s="1432"/>
      <c r="BH105" s="1432"/>
      <c r="BI105" s="1432"/>
      <c r="BJ105" s="1432"/>
      <c r="BK105" s="1432"/>
      <c r="BL105" s="1432"/>
      <c r="BM105" s="1432"/>
      <c r="BN105" s="1432"/>
      <c r="BO105" s="1432"/>
      <c r="BP105" s="1432"/>
      <c r="BQ105" s="1432"/>
      <c r="BR105" s="1432"/>
      <c r="BS105" s="1432"/>
      <c r="BT105" s="1432"/>
      <c r="BU105" s="1432"/>
      <c r="BV105" s="1432"/>
      <c r="BW105" s="1432"/>
      <c r="BX105" s="1432"/>
      <c r="BY105" s="1432"/>
      <c r="BZ105" s="1432"/>
      <c r="CA105" s="1432"/>
      <c r="CB105" s="1432"/>
      <c r="CC105" s="1432"/>
      <c r="CD105" s="1432"/>
      <c r="CE105" s="1432"/>
      <c r="CF105" s="1432"/>
      <c r="CG105" s="1432"/>
      <c r="CH105" s="1432"/>
      <c r="CI105" s="1432"/>
      <c r="CJ105" s="1432"/>
      <c r="CK105" s="1432"/>
      <c r="CL105" s="1432"/>
      <c r="CM105" s="1432"/>
      <c r="CN105" s="1432"/>
      <c r="CO105" s="1432"/>
      <c r="CP105" s="1432"/>
      <c r="CQ105" s="1432"/>
      <c r="CR105" s="1432"/>
      <c r="CS105" s="1432"/>
      <c r="CT105" s="1432"/>
      <c r="CU105" s="1432"/>
      <c r="CV105" s="1432"/>
      <c r="CW105" s="1433"/>
      <c r="CX105" s="1392" t="s">
        <v>150</v>
      </c>
      <c r="CY105" s="1393"/>
      <c r="CZ105" s="1393"/>
      <c r="DA105" s="1393"/>
      <c r="DB105" s="1393"/>
      <c r="DC105" s="1393"/>
      <c r="DD105" s="1393"/>
      <c r="DE105" s="1393"/>
      <c r="DF105" s="1393"/>
      <c r="DG105" s="1393"/>
      <c r="DH105" s="1393"/>
      <c r="DI105" s="1394"/>
      <c r="DJ105" s="750">
        <v>211090</v>
      </c>
      <c r="DK105" s="750">
        <v>211090</v>
      </c>
      <c r="DL105" s="750">
        <v>211090</v>
      </c>
    </row>
    <row r="106" spans="1:116" x14ac:dyDescent="0.2">
      <c r="B106" s="1392"/>
      <c r="C106" s="1393"/>
      <c r="D106" s="1393"/>
      <c r="E106" s="1393"/>
      <c r="F106" s="1393"/>
      <c r="G106" s="1393"/>
      <c r="H106" s="1393"/>
      <c r="I106" s="1393"/>
      <c r="J106" s="1393"/>
      <c r="K106" s="1393"/>
      <c r="L106" s="1393"/>
      <c r="M106" s="1394"/>
      <c r="N106" s="1276"/>
      <c r="O106" s="1399"/>
      <c r="P106" s="1399"/>
      <c r="Q106" s="1399"/>
      <c r="R106" s="1399"/>
      <c r="S106" s="1399"/>
      <c r="T106" s="1399"/>
      <c r="U106" s="1399"/>
      <c r="V106" s="1399"/>
      <c r="W106" s="1399"/>
      <c r="X106" s="1399"/>
      <c r="Y106" s="1399"/>
      <c r="Z106" s="1399"/>
      <c r="AA106" s="1399"/>
      <c r="AB106" s="1399"/>
      <c r="AC106" s="1399"/>
      <c r="AD106" s="1399"/>
      <c r="AE106" s="1399"/>
      <c r="AF106" s="1399"/>
      <c r="AG106" s="1399"/>
      <c r="AH106" s="1399"/>
      <c r="AI106" s="1399"/>
      <c r="AJ106" s="1399"/>
      <c r="AK106" s="1399"/>
      <c r="AL106" s="1399"/>
      <c r="AM106" s="1399"/>
      <c r="AN106" s="1399"/>
      <c r="AO106" s="1399"/>
      <c r="AP106" s="1399"/>
      <c r="AQ106" s="1399"/>
      <c r="AR106" s="1399"/>
      <c r="AS106" s="1399"/>
      <c r="AT106" s="1399"/>
      <c r="AU106" s="1399"/>
      <c r="AV106" s="1399"/>
      <c r="AW106" s="1399"/>
      <c r="AX106" s="1399"/>
      <c r="AY106" s="1399"/>
      <c r="AZ106" s="1399"/>
      <c r="BA106" s="1399"/>
      <c r="BB106" s="1399"/>
      <c r="BC106" s="1399"/>
      <c r="BD106" s="1399"/>
      <c r="BE106" s="1399"/>
      <c r="BF106" s="1399"/>
      <c r="BG106" s="1399"/>
      <c r="BH106" s="1399"/>
      <c r="BI106" s="1399"/>
      <c r="BJ106" s="1399"/>
      <c r="BK106" s="1399"/>
      <c r="BL106" s="1399"/>
      <c r="BM106" s="1399"/>
      <c r="BN106" s="1399"/>
      <c r="BO106" s="1399"/>
      <c r="BP106" s="1399"/>
      <c r="BQ106" s="1399"/>
      <c r="BR106" s="1399"/>
      <c r="BS106" s="1399"/>
      <c r="BT106" s="1399"/>
      <c r="BU106" s="1399"/>
      <c r="BV106" s="1399"/>
      <c r="BW106" s="1399"/>
      <c r="BX106" s="1399"/>
      <c r="BY106" s="1399"/>
      <c r="BZ106" s="1399"/>
      <c r="CA106" s="1399"/>
      <c r="CB106" s="1399"/>
      <c r="CC106" s="1399"/>
      <c r="CD106" s="1399"/>
      <c r="CE106" s="1399"/>
      <c r="CF106" s="1399"/>
      <c r="CG106" s="1399"/>
      <c r="CH106" s="1399"/>
      <c r="CI106" s="1399"/>
      <c r="CJ106" s="1399"/>
      <c r="CK106" s="1399"/>
      <c r="CL106" s="1399"/>
      <c r="CM106" s="1399"/>
      <c r="CN106" s="1399"/>
      <c r="CO106" s="1399"/>
      <c r="CP106" s="1399"/>
      <c r="CQ106" s="1399"/>
      <c r="CR106" s="1399"/>
      <c r="CS106" s="1399"/>
      <c r="CT106" s="1399"/>
      <c r="CU106" s="1399"/>
      <c r="CV106" s="1399"/>
      <c r="CW106" s="1426"/>
      <c r="CX106" s="1392"/>
      <c r="CY106" s="1393"/>
      <c r="CZ106" s="1393"/>
      <c r="DA106" s="1393"/>
      <c r="DB106" s="1393"/>
      <c r="DC106" s="1393"/>
      <c r="DD106" s="1393"/>
      <c r="DE106" s="1393"/>
      <c r="DF106" s="1393"/>
      <c r="DG106" s="1393"/>
      <c r="DH106" s="1393"/>
      <c r="DI106" s="1394"/>
      <c r="DJ106" s="985"/>
      <c r="DK106" s="1030"/>
      <c r="DL106" s="985"/>
    </row>
    <row r="107" spans="1:116" s="249" customFormat="1" ht="12.75" customHeight="1" x14ac:dyDescent="0.2">
      <c r="A107" s="248"/>
      <c r="B107" s="1392" t="s">
        <v>149</v>
      </c>
      <c r="C107" s="1393"/>
      <c r="D107" s="1393"/>
      <c r="E107" s="1393"/>
      <c r="F107" s="1393"/>
      <c r="G107" s="1393"/>
      <c r="H107" s="1393"/>
      <c r="I107" s="1393"/>
      <c r="J107" s="1393"/>
      <c r="K107" s="1393"/>
      <c r="L107" s="1393"/>
      <c r="M107" s="1394"/>
      <c r="N107" s="1313"/>
      <c r="O107" s="1432" t="s">
        <v>365</v>
      </c>
      <c r="P107" s="1432"/>
      <c r="Q107" s="1432"/>
      <c r="R107" s="1432"/>
      <c r="S107" s="1432"/>
      <c r="T107" s="1432"/>
      <c r="U107" s="1432"/>
      <c r="V107" s="1432"/>
      <c r="W107" s="1432"/>
      <c r="X107" s="1432"/>
      <c r="Y107" s="1432"/>
      <c r="Z107" s="1432"/>
      <c r="AA107" s="1432"/>
      <c r="AB107" s="1432"/>
      <c r="AC107" s="1432"/>
      <c r="AD107" s="1432"/>
      <c r="AE107" s="1432"/>
      <c r="AF107" s="1432"/>
      <c r="AG107" s="1432"/>
      <c r="AH107" s="1432"/>
      <c r="AI107" s="1432"/>
      <c r="AJ107" s="1432"/>
      <c r="AK107" s="1432"/>
      <c r="AL107" s="1432"/>
      <c r="AM107" s="1432"/>
      <c r="AN107" s="1432"/>
      <c r="AO107" s="1432"/>
      <c r="AP107" s="1432"/>
      <c r="AQ107" s="1432"/>
      <c r="AR107" s="1432"/>
      <c r="AS107" s="1432"/>
      <c r="AT107" s="1432"/>
      <c r="AU107" s="1432"/>
      <c r="AV107" s="1432"/>
      <c r="AW107" s="1432"/>
      <c r="AX107" s="1432"/>
      <c r="AY107" s="1432"/>
      <c r="AZ107" s="1432"/>
      <c r="BA107" s="1432"/>
      <c r="BB107" s="1432"/>
      <c r="BC107" s="1432"/>
      <c r="BD107" s="1432"/>
      <c r="BE107" s="1432"/>
      <c r="BF107" s="1432"/>
      <c r="BG107" s="1432"/>
      <c r="BH107" s="1432"/>
      <c r="BI107" s="1432"/>
      <c r="BJ107" s="1432"/>
      <c r="BK107" s="1432"/>
      <c r="BL107" s="1432"/>
      <c r="BM107" s="1432"/>
      <c r="BN107" s="1432"/>
      <c r="BO107" s="1432"/>
      <c r="BP107" s="1432"/>
      <c r="BQ107" s="1432"/>
      <c r="BR107" s="1432"/>
      <c r="BS107" s="1432"/>
      <c r="BT107" s="1432"/>
      <c r="BU107" s="1432"/>
      <c r="BV107" s="1432"/>
      <c r="BW107" s="1432"/>
      <c r="BX107" s="1432"/>
      <c r="BY107" s="1432"/>
      <c r="BZ107" s="1432"/>
      <c r="CA107" s="1432"/>
      <c r="CB107" s="1432"/>
      <c r="CC107" s="1432"/>
      <c r="CD107" s="1432"/>
      <c r="CE107" s="1432"/>
      <c r="CF107" s="1432"/>
      <c r="CG107" s="1432"/>
      <c r="CH107" s="1432"/>
      <c r="CI107" s="1432"/>
      <c r="CJ107" s="1432"/>
      <c r="CK107" s="1432"/>
      <c r="CL107" s="1432"/>
      <c r="CM107" s="1432"/>
      <c r="CN107" s="1432"/>
      <c r="CO107" s="1432"/>
      <c r="CP107" s="1432"/>
      <c r="CQ107" s="1432"/>
      <c r="CR107" s="1432"/>
      <c r="CS107" s="1432"/>
      <c r="CT107" s="1432"/>
      <c r="CU107" s="1432"/>
      <c r="CV107" s="1432"/>
      <c r="CW107" s="1433"/>
      <c r="CX107" s="1392" t="s">
        <v>148</v>
      </c>
      <c r="CY107" s="1393"/>
      <c r="CZ107" s="1393"/>
      <c r="DA107" s="1393"/>
      <c r="DB107" s="1393"/>
      <c r="DC107" s="1393"/>
      <c r="DD107" s="1393"/>
      <c r="DE107" s="1393"/>
      <c r="DF107" s="1393"/>
      <c r="DG107" s="1393"/>
      <c r="DH107" s="1393"/>
      <c r="DI107" s="1394"/>
      <c r="DJ107" s="985">
        <f>SUM(DJ108:DJ109)</f>
        <v>20028775</v>
      </c>
      <c r="DK107" s="1030">
        <f>SUM(DK108,DK109)</f>
        <v>18610139</v>
      </c>
      <c r="DL107" s="985">
        <f>SUM(DL108,DL109)</f>
        <v>18528776</v>
      </c>
    </row>
    <row r="108" spans="1:116" s="249" customFormat="1" ht="13.5" customHeight="1" x14ac:dyDescent="0.2">
      <c r="A108" s="248"/>
      <c r="B108" s="1392"/>
      <c r="C108" s="1393"/>
      <c r="D108" s="1393"/>
      <c r="E108" s="1393"/>
      <c r="F108" s="1393"/>
      <c r="G108" s="1393"/>
      <c r="H108" s="1393"/>
      <c r="I108" s="1393"/>
      <c r="J108" s="1393"/>
      <c r="K108" s="1393"/>
      <c r="L108" s="1393"/>
      <c r="M108" s="1394"/>
      <c r="N108" s="1312"/>
      <c r="O108" s="1432" t="s">
        <v>390</v>
      </c>
      <c r="P108" s="1432"/>
      <c r="Q108" s="1432"/>
      <c r="R108" s="1432"/>
      <c r="S108" s="1432"/>
      <c r="T108" s="1432"/>
      <c r="U108" s="1432"/>
      <c r="V108" s="1432"/>
      <c r="W108" s="1432"/>
      <c r="X108" s="1432"/>
      <c r="Y108" s="1432"/>
      <c r="Z108" s="1432"/>
      <c r="AA108" s="1432"/>
      <c r="AB108" s="1432"/>
      <c r="AC108" s="1432"/>
      <c r="AD108" s="1432"/>
      <c r="AE108" s="1432"/>
      <c r="AF108" s="1432"/>
      <c r="AG108" s="1432"/>
      <c r="AH108" s="1432"/>
      <c r="AI108" s="1432"/>
      <c r="AJ108" s="1432"/>
      <c r="AK108" s="1432"/>
      <c r="AL108" s="1432"/>
      <c r="AM108" s="1432"/>
      <c r="AN108" s="1432"/>
      <c r="AO108" s="1432"/>
      <c r="AP108" s="1432"/>
      <c r="AQ108" s="1432"/>
      <c r="AR108" s="1432"/>
      <c r="AS108" s="1432"/>
      <c r="AT108" s="1432"/>
      <c r="AU108" s="1432"/>
      <c r="AV108" s="1432"/>
      <c r="AW108" s="1432"/>
      <c r="AX108" s="1432"/>
      <c r="AY108" s="1432"/>
      <c r="AZ108" s="1432"/>
      <c r="BA108" s="1432"/>
      <c r="BB108" s="1432"/>
      <c r="BC108" s="1432"/>
      <c r="BD108" s="1432"/>
      <c r="BE108" s="1432"/>
      <c r="BF108" s="1432"/>
      <c r="BG108" s="1432"/>
      <c r="BH108" s="1432"/>
      <c r="BI108" s="1432"/>
      <c r="BJ108" s="1432"/>
      <c r="BK108" s="1432"/>
      <c r="BL108" s="1432"/>
      <c r="BM108" s="1432"/>
      <c r="BN108" s="1432"/>
      <c r="BO108" s="1432"/>
      <c r="BP108" s="1432"/>
      <c r="BQ108" s="1432"/>
      <c r="BR108" s="1432"/>
      <c r="BS108" s="1432"/>
      <c r="BT108" s="1432"/>
      <c r="BU108" s="1432"/>
      <c r="BV108" s="1432"/>
      <c r="BW108" s="1432"/>
      <c r="BX108" s="1432"/>
      <c r="BY108" s="1432"/>
      <c r="BZ108" s="1432"/>
      <c r="CA108" s="1432"/>
      <c r="CB108" s="1432"/>
      <c r="CC108" s="1432"/>
      <c r="CD108" s="1432"/>
      <c r="CE108" s="1432"/>
      <c r="CF108" s="1432"/>
      <c r="CG108" s="1432"/>
      <c r="CH108" s="1432"/>
      <c r="CI108" s="1432"/>
      <c r="CJ108" s="1432"/>
      <c r="CK108" s="1432"/>
      <c r="CL108" s="1432"/>
      <c r="CM108" s="1432"/>
      <c r="CN108" s="1432"/>
      <c r="CO108" s="1432"/>
      <c r="CP108" s="1432"/>
      <c r="CQ108" s="1432"/>
      <c r="CR108" s="1432"/>
      <c r="CS108" s="1432"/>
      <c r="CT108" s="1432"/>
      <c r="CU108" s="1432"/>
      <c r="CV108" s="1432"/>
      <c r="CW108" s="1433"/>
      <c r="CX108" s="1392" t="s">
        <v>147</v>
      </c>
      <c r="CY108" s="1393"/>
      <c r="CZ108" s="1393"/>
      <c r="DA108" s="1393"/>
      <c r="DB108" s="1393"/>
      <c r="DC108" s="1393"/>
      <c r="DD108" s="1393"/>
      <c r="DE108" s="1393"/>
      <c r="DF108" s="1393"/>
      <c r="DG108" s="1393"/>
      <c r="DH108" s="1393"/>
      <c r="DI108" s="1394"/>
      <c r="DJ108" s="750">
        <v>18162100</v>
      </c>
      <c r="DK108" s="750">
        <v>17701152</v>
      </c>
      <c r="DL108" s="750">
        <v>15202837</v>
      </c>
    </row>
    <row r="109" spans="1:116" s="249" customFormat="1" ht="12.75" customHeight="1" thickBot="1" x14ac:dyDescent="0.25">
      <c r="A109" s="248"/>
      <c r="B109" s="1389"/>
      <c r="C109" s="1385"/>
      <c r="D109" s="1385"/>
      <c r="E109" s="1385"/>
      <c r="F109" s="1385"/>
      <c r="G109" s="1385"/>
      <c r="H109" s="1385"/>
      <c r="I109" s="1385"/>
      <c r="J109" s="1385"/>
      <c r="K109" s="1385"/>
      <c r="L109" s="1385"/>
      <c r="M109" s="1386"/>
      <c r="N109" s="1314"/>
      <c r="O109" s="1442" t="s">
        <v>366</v>
      </c>
      <c r="P109" s="1442"/>
      <c r="Q109" s="1442"/>
      <c r="R109" s="1442"/>
      <c r="S109" s="1442"/>
      <c r="T109" s="1442"/>
      <c r="U109" s="1442"/>
      <c r="V109" s="1442"/>
      <c r="W109" s="1442"/>
      <c r="X109" s="1442"/>
      <c r="Y109" s="1442"/>
      <c r="Z109" s="1442"/>
      <c r="AA109" s="1442"/>
      <c r="AB109" s="1442"/>
      <c r="AC109" s="1442"/>
      <c r="AD109" s="1442"/>
      <c r="AE109" s="1442"/>
      <c r="AF109" s="1442"/>
      <c r="AG109" s="1442"/>
      <c r="AH109" s="1442"/>
      <c r="AI109" s="1442"/>
      <c r="AJ109" s="1442"/>
      <c r="AK109" s="1442"/>
      <c r="AL109" s="1442"/>
      <c r="AM109" s="1442"/>
      <c r="AN109" s="1442"/>
      <c r="AO109" s="1442"/>
      <c r="AP109" s="1442"/>
      <c r="AQ109" s="1442"/>
      <c r="AR109" s="1442"/>
      <c r="AS109" s="1442"/>
      <c r="AT109" s="1442"/>
      <c r="AU109" s="1442"/>
      <c r="AV109" s="1442"/>
      <c r="AW109" s="1442"/>
      <c r="AX109" s="1442"/>
      <c r="AY109" s="1442"/>
      <c r="AZ109" s="1442"/>
      <c r="BA109" s="1442"/>
      <c r="BB109" s="1442"/>
      <c r="BC109" s="1442"/>
      <c r="BD109" s="1442"/>
      <c r="BE109" s="1442"/>
      <c r="BF109" s="1442"/>
      <c r="BG109" s="1442"/>
      <c r="BH109" s="1442"/>
      <c r="BI109" s="1442"/>
      <c r="BJ109" s="1442"/>
      <c r="BK109" s="1442"/>
      <c r="BL109" s="1442"/>
      <c r="BM109" s="1442"/>
      <c r="BN109" s="1442"/>
      <c r="BO109" s="1442"/>
      <c r="BP109" s="1442"/>
      <c r="BQ109" s="1442"/>
      <c r="BR109" s="1442"/>
      <c r="BS109" s="1442"/>
      <c r="BT109" s="1442"/>
      <c r="BU109" s="1442"/>
      <c r="BV109" s="1442"/>
      <c r="BW109" s="1442"/>
      <c r="BX109" s="1442"/>
      <c r="BY109" s="1442"/>
      <c r="BZ109" s="1442"/>
      <c r="CA109" s="1442"/>
      <c r="CB109" s="1442"/>
      <c r="CC109" s="1442"/>
      <c r="CD109" s="1442"/>
      <c r="CE109" s="1442"/>
      <c r="CF109" s="1442"/>
      <c r="CG109" s="1442"/>
      <c r="CH109" s="1442"/>
      <c r="CI109" s="1442"/>
      <c r="CJ109" s="1442"/>
      <c r="CK109" s="1442"/>
      <c r="CL109" s="1442"/>
      <c r="CM109" s="1442"/>
      <c r="CN109" s="1442"/>
      <c r="CO109" s="1442"/>
      <c r="CP109" s="1442"/>
      <c r="CQ109" s="1442"/>
      <c r="CR109" s="1442"/>
      <c r="CS109" s="1442"/>
      <c r="CT109" s="1442"/>
      <c r="CU109" s="1442"/>
      <c r="CV109" s="1442"/>
      <c r="CW109" s="1443"/>
      <c r="CX109" s="1389" t="s">
        <v>146</v>
      </c>
      <c r="CY109" s="1385"/>
      <c r="CZ109" s="1385"/>
      <c r="DA109" s="1385"/>
      <c r="DB109" s="1385"/>
      <c r="DC109" s="1385"/>
      <c r="DD109" s="1385"/>
      <c r="DE109" s="1385"/>
      <c r="DF109" s="1385"/>
      <c r="DG109" s="1385"/>
      <c r="DH109" s="1385"/>
      <c r="DI109" s="1386"/>
      <c r="DJ109" s="1008">
        <v>1866675</v>
      </c>
      <c r="DK109" s="1008">
        <v>908987</v>
      </c>
      <c r="DL109" s="1008">
        <v>3325939</v>
      </c>
    </row>
    <row r="110" spans="1:116" ht="13.5" thickBot="1" x14ac:dyDescent="0.25">
      <c r="B110" s="1379"/>
      <c r="C110" s="1380"/>
      <c r="D110" s="1380"/>
      <c r="E110" s="1380"/>
      <c r="F110" s="1380"/>
      <c r="G110" s="1380"/>
      <c r="H110" s="1380"/>
      <c r="I110" s="1380"/>
      <c r="J110" s="1380"/>
      <c r="K110" s="1380"/>
      <c r="L110" s="1380"/>
      <c r="M110" s="1381"/>
      <c r="N110" s="1315"/>
      <c r="O110" s="1427" t="s">
        <v>367</v>
      </c>
      <c r="P110" s="1427"/>
      <c r="Q110" s="1427"/>
      <c r="R110" s="1427"/>
      <c r="S110" s="1427"/>
      <c r="T110" s="1427"/>
      <c r="U110" s="1427"/>
      <c r="V110" s="1427"/>
      <c r="W110" s="1427"/>
      <c r="X110" s="1427"/>
      <c r="Y110" s="1427"/>
      <c r="Z110" s="1427"/>
      <c r="AA110" s="1427"/>
      <c r="AB110" s="1427"/>
      <c r="AC110" s="1427"/>
      <c r="AD110" s="1427"/>
      <c r="AE110" s="1427"/>
      <c r="AF110" s="1427"/>
      <c r="AG110" s="1427"/>
      <c r="AH110" s="1427"/>
      <c r="AI110" s="1427"/>
      <c r="AJ110" s="1427"/>
      <c r="AK110" s="1427"/>
      <c r="AL110" s="1427"/>
      <c r="AM110" s="1427"/>
      <c r="AN110" s="1427"/>
      <c r="AO110" s="1427"/>
      <c r="AP110" s="1427"/>
      <c r="AQ110" s="1427"/>
      <c r="AR110" s="1427"/>
      <c r="AS110" s="1427"/>
      <c r="AT110" s="1427"/>
      <c r="AU110" s="1427"/>
      <c r="AV110" s="1427"/>
      <c r="AW110" s="1427"/>
      <c r="AX110" s="1427"/>
      <c r="AY110" s="1427"/>
      <c r="AZ110" s="1427"/>
      <c r="BA110" s="1427"/>
      <c r="BB110" s="1427"/>
      <c r="BC110" s="1427"/>
      <c r="BD110" s="1427"/>
      <c r="BE110" s="1427"/>
      <c r="BF110" s="1427"/>
      <c r="BG110" s="1427"/>
      <c r="BH110" s="1427"/>
      <c r="BI110" s="1427"/>
      <c r="BJ110" s="1427"/>
      <c r="BK110" s="1427"/>
      <c r="BL110" s="1427"/>
      <c r="BM110" s="1427"/>
      <c r="BN110" s="1427"/>
      <c r="BO110" s="1427"/>
      <c r="BP110" s="1427"/>
      <c r="BQ110" s="1427"/>
      <c r="BR110" s="1427"/>
      <c r="BS110" s="1427"/>
      <c r="BT110" s="1427"/>
      <c r="BU110" s="1427"/>
      <c r="BV110" s="1427"/>
      <c r="BW110" s="1427"/>
      <c r="BX110" s="1427"/>
      <c r="BY110" s="1427"/>
      <c r="BZ110" s="1427"/>
      <c r="CA110" s="1427"/>
      <c r="CB110" s="1427"/>
      <c r="CC110" s="1427"/>
      <c r="CD110" s="1427"/>
      <c r="CE110" s="1427"/>
      <c r="CF110" s="1427"/>
      <c r="CG110" s="1427"/>
      <c r="CH110" s="1427"/>
      <c r="CI110" s="1427"/>
      <c r="CJ110" s="1427"/>
      <c r="CK110" s="1427"/>
      <c r="CL110" s="1427"/>
      <c r="CM110" s="1427"/>
      <c r="CN110" s="1427"/>
      <c r="CO110" s="1427"/>
      <c r="CP110" s="1427"/>
      <c r="CQ110" s="1427"/>
      <c r="CR110" s="1427"/>
      <c r="CS110" s="1427"/>
      <c r="CT110" s="1427"/>
      <c r="CU110" s="1427"/>
      <c r="CV110" s="1427"/>
      <c r="CW110" s="1428"/>
      <c r="CX110" s="1438" t="s">
        <v>145</v>
      </c>
      <c r="CY110" s="1380"/>
      <c r="CZ110" s="1380"/>
      <c r="DA110" s="1380"/>
      <c r="DB110" s="1380"/>
      <c r="DC110" s="1380"/>
      <c r="DD110" s="1380"/>
      <c r="DE110" s="1380"/>
      <c r="DF110" s="1380"/>
      <c r="DG110" s="1380"/>
      <c r="DH110" s="1380"/>
      <c r="DI110" s="1381"/>
      <c r="DJ110" s="998">
        <f>DJ100+DJ101+DJ102+DJ103+DJ104+DJ105+DJ107</f>
        <v>57731595</v>
      </c>
      <c r="DK110" s="998">
        <f>DK100+DK101+DK102+DK103+DK104+DK105+DK107</f>
        <v>56312959</v>
      </c>
      <c r="DL110" s="998">
        <f>DL100+DL101+DL102+DL103+DL104+DL105+DL107</f>
        <v>56231596</v>
      </c>
    </row>
    <row r="111" spans="1:116" ht="13.5" customHeight="1" x14ac:dyDescent="0.2">
      <c r="B111" s="1434"/>
      <c r="C111" s="1420"/>
      <c r="D111" s="1420"/>
      <c r="E111" s="1420"/>
      <c r="F111" s="1420"/>
      <c r="G111" s="1420"/>
      <c r="H111" s="1420"/>
      <c r="I111" s="1420"/>
      <c r="J111" s="1420"/>
      <c r="K111" s="1420"/>
      <c r="L111" s="1420"/>
      <c r="M111" s="1421"/>
      <c r="N111" s="1031"/>
      <c r="O111" s="1422" t="s">
        <v>368</v>
      </c>
      <c r="P111" s="1422"/>
      <c r="Q111" s="1422"/>
      <c r="R111" s="1422"/>
      <c r="S111" s="1422"/>
      <c r="T111" s="1422"/>
      <c r="U111" s="1422"/>
      <c r="V111" s="1422"/>
      <c r="W111" s="1422"/>
      <c r="X111" s="1422"/>
      <c r="Y111" s="1422"/>
      <c r="Z111" s="1422"/>
      <c r="AA111" s="1422"/>
      <c r="AB111" s="1422"/>
      <c r="AC111" s="1422"/>
      <c r="AD111" s="1422"/>
      <c r="AE111" s="1422"/>
      <c r="AF111" s="1422"/>
      <c r="AG111" s="1422"/>
      <c r="AH111" s="1422"/>
      <c r="AI111" s="1422"/>
      <c r="AJ111" s="1422"/>
      <c r="AK111" s="1422"/>
      <c r="AL111" s="1422"/>
      <c r="AM111" s="1422"/>
      <c r="AN111" s="1422"/>
      <c r="AO111" s="1422"/>
      <c r="AP111" s="1422"/>
      <c r="AQ111" s="1422"/>
      <c r="AR111" s="1422"/>
      <c r="AS111" s="1422"/>
      <c r="AT111" s="1422"/>
      <c r="AU111" s="1422"/>
      <c r="AV111" s="1422"/>
      <c r="AW111" s="1422"/>
      <c r="AX111" s="1422"/>
      <c r="AY111" s="1422"/>
      <c r="AZ111" s="1422"/>
      <c r="BA111" s="1422"/>
      <c r="BB111" s="1422"/>
      <c r="BC111" s="1422"/>
      <c r="BD111" s="1422"/>
      <c r="BE111" s="1422"/>
      <c r="BF111" s="1422"/>
      <c r="BG111" s="1422"/>
      <c r="BH111" s="1422"/>
      <c r="BI111" s="1422"/>
      <c r="BJ111" s="1422"/>
      <c r="BK111" s="1422"/>
      <c r="BL111" s="1422"/>
      <c r="BM111" s="1422"/>
      <c r="BN111" s="1422"/>
      <c r="BO111" s="1422"/>
      <c r="BP111" s="1422"/>
      <c r="BQ111" s="1422"/>
      <c r="BR111" s="1422"/>
      <c r="BS111" s="1422"/>
      <c r="BT111" s="1422"/>
      <c r="BU111" s="1422"/>
      <c r="BV111" s="1422"/>
      <c r="BW111" s="1422"/>
      <c r="BX111" s="1422"/>
      <c r="BY111" s="1422"/>
      <c r="BZ111" s="1422"/>
      <c r="CA111" s="1422"/>
      <c r="CB111" s="1422"/>
      <c r="CC111" s="1422"/>
      <c r="CD111" s="1422"/>
      <c r="CE111" s="1422"/>
      <c r="CF111" s="1422"/>
      <c r="CG111" s="1422"/>
      <c r="CH111" s="1422"/>
      <c r="CI111" s="1422"/>
      <c r="CJ111" s="1422"/>
      <c r="CK111" s="1422"/>
      <c r="CL111" s="1422"/>
      <c r="CM111" s="1422"/>
      <c r="CN111" s="1422"/>
      <c r="CO111" s="1422"/>
      <c r="CP111" s="1422"/>
      <c r="CQ111" s="1422"/>
      <c r="CR111" s="1422"/>
      <c r="CS111" s="1422"/>
      <c r="CT111" s="1422"/>
      <c r="CU111" s="1422"/>
      <c r="CV111" s="1422"/>
      <c r="CW111" s="1423"/>
      <c r="CX111" s="1431">
        <v>1410</v>
      </c>
      <c r="CY111" s="1420"/>
      <c r="CZ111" s="1420"/>
      <c r="DA111" s="1420"/>
      <c r="DB111" s="1420"/>
      <c r="DC111" s="1420"/>
      <c r="DD111" s="1420"/>
      <c r="DE111" s="1420"/>
      <c r="DF111" s="1420"/>
      <c r="DG111" s="1420"/>
      <c r="DH111" s="1420"/>
      <c r="DI111" s="1421"/>
      <c r="DJ111" s="977"/>
      <c r="DK111" s="1026"/>
      <c r="DL111" s="977"/>
    </row>
    <row r="112" spans="1:116" x14ac:dyDescent="0.2">
      <c r="B112" s="1414" t="s">
        <v>142</v>
      </c>
      <c r="C112" s="1415"/>
      <c r="D112" s="1415"/>
      <c r="E112" s="1415"/>
      <c r="F112" s="1415"/>
      <c r="G112" s="1415"/>
      <c r="H112" s="1415"/>
      <c r="I112" s="1415"/>
      <c r="J112" s="1415"/>
      <c r="K112" s="1415"/>
      <c r="L112" s="1415"/>
      <c r="M112" s="1416"/>
      <c r="N112" s="1032"/>
      <c r="O112" s="1417" t="s">
        <v>369</v>
      </c>
      <c r="P112" s="1417"/>
      <c r="Q112" s="1417"/>
      <c r="R112" s="1417"/>
      <c r="S112" s="1417"/>
      <c r="T112" s="1417"/>
      <c r="U112" s="1417"/>
      <c r="V112" s="1417"/>
      <c r="W112" s="1417"/>
      <c r="X112" s="1417"/>
      <c r="Y112" s="1417"/>
      <c r="Z112" s="1417"/>
      <c r="AA112" s="1417"/>
      <c r="AB112" s="1417"/>
      <c r="AC112" s="1417"/>
      <c r="AD112" s="1417"/>
      <c r="AE112" s="1417"/>
      <c r="AF112" s="1417"/>
      <c r="AG112" s="1417"/>
      <c r="AH112" s="1417"/>
      <c r="AI112" s="1417"/>
      <c r="AJ112" s="1417"/>
      <c r="AK112" s="1417"/>
      <c r="AL112" s="1417"/>
      <c r="AM112" s="1417"/>
      <c r="AN112" s="1417"/>
      <c r="AO112" s="1417"/>
      <c r="AP112" s="1417"/>
      <c r="AQ112" s="1417"/>
      <c r="AR112" s="1417"/>
      <c r="AS112" s="1417"/>
      <c r="AT112" s="1417"/>
      <c r="AU112" s="1417"/>
      <c r="AV112" s="1417"/>
      <c r="AW112" s="1417"/>
      <c r="AX112" s="1417"/>
      <c r="AY112" s="1417"/>
      <c r="AZ112" s="1417"/>
      <c r="BA112" s="1417"/>
      <c r="BB112" s="1417"/>
      <c r="BC112" s="1417"/>
      <c r="BD112" s="1417"/>
      <c r="BE112" s="1417"/>
      <c r="BF112" s="1417"/>
      <c r="BG112" s="1417"/>
      <c r="BH112" s="1417"/>
      <c r="BI112" s="1417"/>
      <c r="BJ112" s="1417"/>
      <c r="BK112" s="1417"/>
      <c r="BL112" s="1417"/>
      <c r="BM112" s="1417"/>
      <c r="BN112" s="1417"/>
      <c r="BO112" s="1417"/>
      <c r="BP112" s="1417"/>
      <c r="BQ112" s="1417"/>
      <c r="BR112" s="1417"/>
      <c r="BS112" s="1417"/>
      <c r="BT112" s="1417"/>
      <c r="BU112" s="1417"/>
      <c r="BV112" s="1417"/>
      <c r="BW112" s="1417"/>
      <c r="BX112" s="1417"/>
      <c r="BY112" s="1417"/>
      <c r="BZ112" s="1417"/>
      <c r="CA112" s="1417"/>
      <c r="CB112" s="1417"/>
      <c r="CC112" s="1417"/>
      <c r="CD112" s="1417"/>
      <c r="CE112" s="1417"/>
      <c r="CF112" s="1417"/>
      <c r="CG112" s="1417"/>
      <c r="CH112" s="1417"/>
      <c r="CI112" s="1417"/>
      <c r="CJ112" s="1417"/>
      <c r="CK112" s="1417"/>
      <c r="CL112" s="1417"/>
      <c r="CM112" s="1417"/>
      <c r="CN112" s="1417"/>
      <c r="CO112" s="1417"/>
      <c r="CP112" s="1417"/>
      <c r="CQ112" s="1417"/>
      <c r="CR112" s="1417"/>
      <c r="CS112" s="1417"/>
      <c r="CT112" s="1417"/>
      <c r="CU112" s="1417"/>
      <c r="CV112" s="1417"/>
      <c r="CW112" s="1418"/>
      <c r="CX112" s="1424"/>
      <c r="CY112" s="1415"/>
      <c r="CZ112" s="1415"/>
      <c r="DA112" s="1415"/>
      <c r="DB112" s="1415"/>
      <c r="DC112" s="1415"/>
      <c r="DD112" s="1415"/>
      <c r="DE112" s="1415"/>
      <c r="DF112" s="1415"/>
      <c r="DG112" s="1415"/>
      <c r="DH112" s="1415"/>
      <c r="DI112" s="1416"/>
      <c r="DJ112" s="1002">
        <f>DJ113+DJ114</f>
        <v>39305000</v>
      </c>
      <c r="DK112" s="1033">
        <f>DK113+DK114</f>
        <v>40455000</v>
      </c>
      <c r="DL112" s="1002">
        <f>DL113+DL114</f>
        <v>27670000</v>
      </c>
    </row>
    <row r="113" spans="1:116" ht="24.75" customHeight="1" x14ac:dyDescent="0.2">
      <c r="B113" s="1439"/>
      <c r="C113" s="1415"/>
      <c r="D113" s="1415"/>
      <c r="E113" s="1415"/>
      <c r="F113" s="1415"/>
      <c r="G113" s="1415"/>
      <c r="H113" s="1415"/>
      <c r="I113" s="1415"/>
      <c r="J113" s="1415"/>
      <c r="K113" s="1415"/>
      <c r="L113" s="1415"/>
      <c r="M113" s="1416"/>
      <c r="N113" s="1034"/>
      <c r="O113" s="1440" t="s">
        <v>370</v>
      </c>
      <c r="P113" s="1440"/>
      <c r="Q113" s="1440"/>
      <c r="R113" s="1440"/>
      <c r="S113" s="1440"/>
      <c r="T113" s="1440"/>
      <c r="U113" s="1440"/>
      <c r="V113" s="1440"/>
      <c r="W113" s="1440"/>
      <c r="X113" s="1440"/>
      <c r="Y113" s="1440"/>
      <c r="Z113" s="1440"/>
      <c r="AA113" s="1440"/>
      <c r="AB113" s="1440"/>
      <c r="AC113" s="1440"/>
      <c r="AD113" s="1440"/>
      <c r="AE113" s="1440"/>
      <c r="AF113" s="1440"/>
      <c r="AG113" s="1440"/>
      <c r="AH113" s="1440"/>
      <c r="AI113" s="1440"/>
      <c r="AJ113" s="1440"/>
      <c r="AK113" s="1440"/>
      <c r="AL113" s="1440"/>
      <c r="AM113" s="1440"/>
      <c r="AN113" s="1440"/>
      <c r="AO113" s="1440"/>
      <c r="AP113" s="1440"/>
      <c r="AQ113" s="1440"/>
      <c r="AR113" s="1440"/>
      <c r="AS113" s="1440"/>
      <c r="AT113" s="1440"/>
      <c r="AU113" s="1440"/>
      <c r="AV113" s="1440"/>
      <c r="AW113" s="1440"/>
      <c r="AX113" s="1440"/>
      <c r="AY113" s="1440"/>
      <c r="AZ113" s="1440"/>
      <c r="BA113" s="1440"/>
      <c r="BB113" s="1440"/>
      <c r="BC113" s="1440"/>
      <c r="BD113" s="1440"/>
      <c r="BE113" s="1440"/>
      <c r="BF113" s="1440"/>
      <c r="BG113" s="1440"/>
      <c r="BH113" s="1440"/>
      <c r="BI113" s="1440"/>
      <c r="BJ113" s="1440"/>
      <c r="BK113" s="1440"/>
      <c r="BL113" s="1440"/>
      <c r="BM113" s="1440"/>
      <c r="BN113" s="1440"/>
      <c r="BO113" s="1440"/>
      <c r="BP113" s="1440"/>
      <c r="BQ113" s="1440"/>
      <c r="BR113" s="1440"/>
      <c r="BS113" s="1440"/>
      <c r="BT113" s="1440"/>
      <c r="BU113" s="1440"/>
      <c r="BV113" s="1440"/>
      <c r="BW113" s="1440"/>
      <c r="BX113" s="1440"/>
      <c r="BY113" s="1440"/>
      <c r="BZ113" s="1440"/>
      <c r="CA113" s="1440"/>
      <c r="CB113" s="1440"/>
      <c r="CC113" s="1440"/>
      <c r="CD113" s="1440"/>
      <c r="CE113" s="1440"/>
      <c r="CF113" s="1440"/>
      <c r="CG113" s="1440"/>
      <c r="CH113" s="1440"/>
      <c r="CI113" s="1440"/>
      <c r="CJ113" s="1440"/>
      <c r="CK113" s="1440"/>
      <c r="CL113" s="1440"/>
      <c r="CM113" s="1440"/>
      <c r="CN113" s="1440"/>
      <c r="CO113" s="1440"/>
      <c r="CP113" s="1440"/>
      <c r="CQ113" s="1440"/>
      <c r="CR113" s="1440"/>
      <c r="CS113" s="1440"/>
      <c r="CT113" s="1440"/>
      <c r="CU113" s="1440"/>
      <c r="CV113" s="1440"/>
      <c r="CW113" s="1441"/>
      <c r="CX113" s="1435">
        <v>1411</v>
      </c>
      <c r="CY113" s="1436"/>
      <c r="CZ113" s="1436"/>
      <c r="DA113" s="1436"/>
      <c r="DB113" s="1436"/>
      <c r="DC113" s="1436"/>
      <c r="DD113" s="1436"/>
      <c r="DE113" s="1436"/>
      <c r="DF113" s="1436"/>
      <c r="DG113" s="1436"/>
      <c r="DH113" s="1436"/>
      <c r="DI113" s="1437"/>
      <c r="DJ113" s="1028">
        <v>19305000</v>
      </c>
      <c r="DK113" s="1028">
        <v>25455000</v>
      </c>
      <c r="DL113" s="1028">
        <v>27670000</v>
      </c>
    </row>
    <row r="114" spans="1:116" ht="12.6" customHeight="1" x14ac:dyDescent="0.2">
      <c r="B114" s="1439"/>
      <c r="C114" s="1415"/>
      <c r="D114" s="1415"/>
      <c r="E114" s="1415"/>
      <c r="F114" s="1415"/>
      <c r="G114" s="1415"/>
      <c r="H114" s="1415"/>
      <c r="I114" s="1415"/>
      <c r="J114" s="1415"/>
      <c r="K114" s="1415"/>
      <c r="L114" s="1415"/>
      <c r="M114" s="1416"/>
      <c r="N114" s="1034"/>
      <c r="O114" s="1440" t="s">
        <v>371</v>
      </c>
      <c r="P114" s="1440"/>
      <c r="Q114" s="1440"/>
      <c r="R114" s="1440"/>
      <c r="S114" s="1440"/>
      <c r="T114" s="1440"/>
      <c r="U114" s="1440"/>
      <c r="V114" s="1440"/>
      <c r="W114" s="1440"/>
      <c r="X114" s="1440"/>
      <c r="Y114" s="1440"/>
      <c r="Z114" s="1440"/>
      <c r="AA114" s="1440"/>
      <c r="AB114" s="1440"/>
      <c r="AC114" s="1440"/>
      <c r="AD114" s="1440"/>
      <c r="AE114" s="1440"/>
      <c r="AF114" s="1440"/>
      <c r="AG114" s="1440"/>
      <c r="AH114" s="1440"/>
      <c r="AI114" s="1440"/>
      <c r="AJ114" s="1440"/>
      <c r="AK114" s="1440"/>
      <c r="AL114" s="1440"/>
      <c r="AM114" s="1440"/>
      <c r="AN114" s="1440"/>
      <c r="AO114" s="1440"/>
      <c r="AP114" s="1440"/>
      <c r="AQ114" s="1440"/>
      <c r="AR114" s="1440"/>
      <c r="AS114" s="1440"/>
      <c r="AT114" s="1440"/>
      <c r="AU114" s="1440"/>
      <c r="AV114" s="1440"/>
      <c r="AW114" s="1440"/>
      <c r="AX114" s="1440"/>
      <c r="AY114" s="1440"/>
      <c r="AZ114" s="1440"/>
      <c r="BA114" s="1440"/>
      <c r="BB114" s="1440"/>
      <c r="BC114" s="1440"/>
      <c r="BD114" s="1440"/>
      <c r="BE114" s="1440"/>
      <c r="BF114" s="1440"/>
      <c r="BG114" s="1440"/>
      <c r="BH114" s="1440"/>
      <c r="BI114" s="1440"/>
      <c r="BJ114" s="1440"/>
      <c r="BK114" s="1440"/>
      <c r="BL114" s="1440"/>
      <c r="BM114" s="1440"/>
      <c r="BN114" s="1440"/>
      <c r="BO114" s="1440"/>
      <c r="BP114" s="1440"/>
      <c r="BQ114" s="1440"/>
      <c r="BR114" s="1440"/>
      <c r="BS114" s="1440"/>
      <c r="BT114" s="1440"/>
      <c r="BU114" s="1440"/>
      <c r="BV114" s="1440"/>
      <c r="BW114" s="1440"/>
      <c r="BX114" s="1440"/>
      <c r="BY114" s="1440"/>
      <c r="BZ114" s="1440"/>
      <c r="CA114" s="1440"/>
      <c r="CB114" s="1440"/>
      <c r="CC114" s="1440"/>
      <c r="CD114" s="1440"/>
      <c r="CE114" s="1440"/>
      <c r="CF114" s="1440"/>
      <c r="CG114" s="1440"/>
      <c r="CH114" s="1440"/>
      <c r="CI114" s="1440"/>
      <c r="CJ114" s="1440"/>
      <c r="CK114" s="1440"/>
      <c r="CL114" s="1440"/>
      <c r="CM114" s="1440"/>
      <c r="CN114" s="1440"/>
      <c r="CO114" s="1440"/>
      <c r="CP114" s="1440"/>
      <c r="CQ114" s="1440"/>
      <c r="CR114" s="1440"/>
      <c r="CS114" s="1440"/>
      <c r="CT114" s="1440"/>
      <c r="CU114" s="1440"/>
      <c r="CV114" s="1440"/>
      <c r="CW114" s="1441"/>
      <c r="CX114" s="1435">
        <v>1412</v>
      </c>
      <c r="CY114" s="1436"/>
      <c r="CZ114" s="1436"/>
      <c r="DA114" s="1436"/>
      <c r="DB114" s="1436"/>
      <c r="DC114" s="1436"/>
      <c r="DD114" s="1436"/>
      <c r="DE114" s="1436"/>
      <c r="DF114" s="1436"/>
      <c r="DG114" s="1436"/>
      <c r="DH114" s="1436"/>
      <c r="DI114" s="1437"/>
      <c r="DJ114" s="1028">
        <v>20000000</v>
      </c>
      <c r="DK114" s="1028">
        <v>15000000</v>
      </c>
      <c r="DL114" s="1028">
        <v>0</v>
      </c>
    </row>
    <row r="115" spans="1:116" x14ac:dyDescent="0.2">
      <c r="B115" s="1392"/>
      <c r="C115" s="1393"/>
      <c r="D115" s="1393"/>
      <c r="E115" s="1393"/>
      <c r="F115" s="1393"/>
      <c r="G115" s="1393"/>
      <c r="H115" s="1393"/>
      <c r="I115" s="1393"/>
      <c r="J115" s="1393"/>
      <c r="K115" s="1393"/>
      <c r="L115" s="1393"/>
      <c r="M115" s="1394"/>
      <c r="N115" s="983"/>
      <c r="O115" s="1399"/>
      <c r="P115" s="1399"/>
      <c r="Q115" s="1399"/>
      <c r="R115" s="1399"/>
      <c r="S115" s="1399"/>
      <c r="T115" s="1399"/>
      <c r="U115" s="1399"/>
      <c r="V115" s="1399"/>
      <c r="W115" s="1399"/>
      <c r="X115" s="1399"/>
      <c r="Y115" s="1399"/>
      <c r="Z115" s="1399"/>
      <c r="AA115" s="1399"/>
      <c r="AB115" s="1399"/>
      <c r="AC115" s="1399"/>
      <c r="AD115" s="1399"/>
      <c r="AE115" s="1399"/>
      <c r="AF115" s="1399"/>
      <c r="AG115" s="1399"/>
      <c r="AH115" s="1399"/>
      <c r="AI115" s="1399"/>
      <c r="AJ115" s="1399"/>
      <c r="AK115" s="1399"/>
      <c r="AL115" s="1399"/>
      <c r="AM115" s="1399"/>
      <c r="AN115" s="1399"/>
      <c r="AO115" s="1399"/>
      <c r="AP115" s="1399"/>
      <c r="AQ115" s="1399"/>
      <c r="AR115" s="1399"/>
      <c r="AS115" s="1399"/>
      <c r="AT115" s="1399"/>
      <c r="AU115" s="1399"/>
      <c r="AV115" s="1399"/>
      <c r="AW115" s="1399"/>
      <c r="AX115" s="1399"/>
      <c r="AY115" s="1399"/>
      <c r="AZ115" s="1399"/>
      <c r="BA115" s="1399"/>
      <c r="BB115" s="1399"/>
      <c r="BC115" s="1399"/>
      <c r="BD115" s="1399"/>
      <c r="BE115" s="1399"/>
      <c r="BF115" s="1399"/>
      <c r="BG115" s="1399"/>
      <c r="BH115" s="1399"/>
      <c r="BI115" s="1399"/>
      <c r="BJ115" s="1399"/>
      <c r="BK115" s="1399"/>
      <c r="BL115" s="1399"/>
      <c r="BM115" s="1399"/>
      <c r="BN115" s="1399"/>
      <c r="BO115" s="1399"/>
      <c r="BP115" s="1399"/>
      <c r="BQ115" s="1399"/>
      <c r="BR115" s="1399"/>
      <c r="BS115" s="1399"/>
      <c r="BT115" s="1399"/>
      <c r="BU115" s="1399"/>
      <c r="BV115" s="1399"/>
      <c r="BW115" s="1399"/>
      <c r="BX115" s="1399"/>
      <c r="BY115" s="1399"/>
      <c r="BZ115" s="1399"/>
      <c r="CA115" s="1399"/>
      <c r="CB115" s="1399"/>
      <c r="CC115" s="1399"/>
      <c r="CD115" s="1399"/>
      <c r="CE115" s="1399"/>
      <c r="CF115" s="1399"/>
      <c r="CG115" s="1399"/>
      <c r="CH115" s="1399"/>
      <c r="CI115" s="1399"/>
      <c r="CJ115" s="1399"/>
      <c r="CK115" s="1399"/>
      <c r="CL115" s="1399"/>
      <c r="CM115" s="1399"/>
      <c r="CN115" s="1399"/>
      <c r="CO115" s="1399"/>
      <c r="CP115" s="1399"/>
      <c r="CQ115" s="1399"/>
      <c r="CR115" s="1399"/>
      <c r="CS115" s="1399"/>
      <c r="CT115" s="1399"/>
      <c r="CU115" s="1399"/>
      <c r="CV115" s="1399"/>
      <c r="CW115" s="1426"/>
      <c r="CX115" s="1392"/>
      <c r="CY115" s="1393"/>
      <c r="CZ115" s="1393"/>
      <c r="DA115" s="1393"/>
      <c r="DB115" s="1393"/>
      <c r="DC115" s="1393"/>
      <c r="DD115" s="1393"/>
      <c r="DE115" s="1393"/>
      <c r="DF115" s="1393"/>
      <c r="DG115" s="1393"/>
      <c r="DH115" s="1393"/>
      <c r="DI115" s="1394"/>
      <c r="DJ115" s="985"/>
      <c r="DK115" s="1030"/>
      <c r="DL115" s="985"/>
    </row>
    <row r="116" spans="1:116" x14ac:dyDescent="0.2">
      <c r="B116" s="1430" t="s">
        <v>144</v>
      </c>
      <c r="C116" s="1393"/>
      <c r="D116" s="1393"/>
      <c r="E116" s="1393"/>
      <c r="F116" s="1393"/>
      <c r="G116" s="1393"/>
      <c r="H116" s="1393"/>
      <c r="I116" s="1393"/>
      <c r="J116" s="1393"/>
      <c r="K116" s="1393"/>
      <c r="L116" s="1393"/>
      <c r="M116" s="1394"/>
      <c r="N116" s="1003"/>
      <c r="O116" s="1408" t="s">
        <v>372</v>
      </c>
      <c r="P116" s="1408"/>
      <c r="Q116" s="1408"/>
      <c r="R116" s="1408"/>
      <c r="S116" s="1408"/>
      <c r="T116" s="1408"/>
      <c r="U116" s="1408"/>
      <c r="V116" s="1408"/>
      <c r="W116" s="1408"/>
      <c r="X116" s="1408"/>
      <c r="Y116" s="1408"/>
      <c r="Z116" s="1408"/>
      <c r="AA116" s="1408"/>
      <c r="AB116" s="1408"/>
      <c r="AC116" s="1408"/>
      <c r="AD116" s="1408"/>
      <c r="AE116" s="1408"/>
      <c r="AF116" s="1408"/>
      <c r="AG116" s="1408"/>
      <c r="AH116" s="1408"/>
      <c r="AI116" s="1408"/>
      <c r="AJ116" s="1408"/>
      <c r="AK116" s="1408"/>
      <c r="AL116" s="1408"/>
      <c r="AM116" s="1408"/>
      <c r="AN116" s="1408"/>
      <c r="AO116" s="1408"/>
      <c r="AP116" s="1408"/>
      <c r="AQ116" s="1408"/>
      <c r="AR116" s="1408"/>
      <c r="AS116" s="1408"/>
      <c r="AT116" s="1408"/>
      <c r="AU116" s="1408"/>
      <c r="AV116" s="1408"/>
      <c r="AW116" s="1408"/>
      <c r="AX116" s="1408"/>
      <c r="AY116" s="1408"/>
      <c r="AZ116" s="1408"/>
      <c r="BA116" s="1408"/>
      <c r="BB116" s="1408"/>
      <c r="BC116" s="1408"/>
      <c r="BD116" s="1408"/>
      <c r="BE116" s="1408"/>
      <c r="BF116" s="1408"/>
      <c r="BG116" s="1408"/>
      <c r="BH116" s="1408"/>
      <c r="BI116" s="1408"/>
      <c r="BJ116" s="1408"/>
      <c r="BK116" s="1408"/>
      <c r="BL116" s="1408"/>
      <c r="BM116" s="1408"/>
      <c r="BN116" s="1408"/>
      <c r="BO116" s="1408"/>
      <c r="BP116" s="1408"/>
      <c r="BQ116" s="1408"/>
      <c r="BR116" s="1408"/>
      <c r="BS116" s="1408"/>
      <c r="BT116" s="1408"/>
      <c r="BU116" s="1408"/>
      <c r="BV116" s="1408"/>
      <c r="BW116" s="1408"/>
      <c r="BX116" s="1408"/>
      <c r="BY116" s="1408"/>
      <c r="BZ116" s="1408"/>
      <c r="CA116" s="1408"/>
      <c r="CB116" s="1408"/>
      <c r="CC116" s="1408"/>
      <c r="CD116" s="1408"/>
      <c r="CE116" s="1408"/>
      <c r="CF116" s="1408"/>
      <c r="CG116" s="1408"/>
      <c r="CH116" s="1408"/>
      <c r="CI116" s="1408"/>
      <c r="CJ116" s="1408"/>
      <c r="CK116" s="1408"/>
      <c r="CL116" s="1408"/>
      <c r="CM116" s="1408"/>
      <c r="CN116" s="1408"/>
      <c r="CO116" s="1408"/>
      <c r="CP116" s="1408"/>
      <c r="CQ116" s="1408"/>
      <c r="CR116" s="1408"/>
      <c r="CS116" s="1408"/>
      <c r="CT116" s="1408"/>
      <c r="CU116" s="1408"/>
      <c r="CV116" s="1408"/>
      <c r="CW116" s="1409"/>
      <c r="CX116" s="1392" t="s">
        <v>94</v>
      </c>
      <c r="CY116" s="1393"/>
      <c r="CZ116" s="1393"/>
      <c r="DA116" s="1393"/>
      <c r="DB116" s="1393"/>
      <c r="DC116" s="1393"/>
      <c r="DD116" s="1393"/>
      <c r="DE116" s="1393"/>
      <c r="DF116" s="1393"/>
      <c r="DG116" s="1393"/>
      <c r="DH116" s="1393"/>
      <c r="DI116" s="1394"/>
      <c r="DJ116" s="750">
        <v>7747838</v>
      </c>
      <c r="DK116" s="750">
        <v>7522936</v>
      </c>
      <c r="DL116" s="750">
        <v>6986807</v>
      </c>
    </row>
    <row r="117" spans="1:116" x14ac:dyDescent="0.2">
      <c r="B117" s="1392"/>
      <c r="C117" s="1393"/>
      <c r="D117" s="1393"/>
      <c r="E117" s="1393"/>
      <c r="F117" s="1393"/>
      <c r="G117" s="1393"/>
      <c r="H117" s="1393"/>
      <c r="I117" s="1393"/>
      <c r="J117" s="1393"/>
      <c r="K117" s="1393"/>
      <c r="L117" s="1393"/>
      <c r="M117" s="1394"/>
      <c r="N117" s="983"/>
      <c r="O117" s="1399"/>
      <c r="P117" s="1399"/>
      <c r="Q117" s="1399"/>
      <c r="R117" s="1399"/>
      <c r="S117" s="1399"/>
      <c r="T117" s="1399"/>
      <c r="U117" s="1399"/>
      <c r="V117" s="1399"/>
      <c r="W117" s="1399"/>
      <c r="X117" s="1399"/>
      <c r="Y117" s="1399"/>
      <c r="Z117" s="1399"/>
      <c r="AA117" s="1399"/>
      <c r="AB117" s="1399"/>
      <c r="AC117" s="1399"/>
      <c r="AD117" s="1399"/>
      <c r="AE117" s="1399"/>
      <c r="AF117" s="1399"/>
      <c r="AG117" s="1399"/>
      <c r="AH117" s="1399"/>
      <c r="AI117" s="1399"/>
      <c r="AJ117" s="1399"/>
      <c r="AK117" s="1399"/>
      <c r="AL117" s="1399"/>
      <c r="AM117" s="1399"/>
      <c r="AN117" s="1399"/>
      <c r="AO117" s="1399"/>
      <c r="AP117" s="1399"/>
      <c r="AQ117" s="1399"/>
      <c r="AR117" s="1399"/>
      <c r="AS117" s="1399"/>
      <c r="AT117" s="1399"/>
      <c r="AU117" s="1399"/>
      <c r="AV117" s="1399"/>
      <c r="AW117" s="1399"/>
      <c r="AX117" s="1399"/>
      <c r="AY117" s="1399"/>
      <c r="AZ117" s="1399"/>
      <c r="BA117" s="1399"/>
      <c r="BB117" s="1399"/>
      <c r="BC117" s="1399"/>
      <c r="BD117" s="1399"/>
      <c r="BE117" s="1399"/>
      <c r="BF117" s="1399"/>
      <c r="BG117" s="1399"/>
      <c r="BH117" s="1399"/>
      <c r="BI117" s="1399"/>
      <c r="BJ117" s="1399"/>
      <c r="BK117" s="1399"/>
      <c r="BL117" s="1399"/>
      <c r="BM117" s="1399"/>
      <c r="BN117" s="1399"/>
      <c r="BO117" s="1399"/>
      <c r="BP117" s="1399"/>
      <c r="BQ117" s="1399"/>
      <c r="BR117" s="1399"/>
      <c r="BS117" s="1399"/>
      <c r="BT117" s="1399"/>
      <c r="BU117" s="1399"/>
      <c r="BV117" s="1399"/>
      <c r="BW117" s="1399"/>
      <c r="BX117" s="1399"/>
      <c r="BY117" s="1399"/>
      <c r="BZ117" s="1399"/>
      <c r="CA117" s="1399"/>
      <c r="CB117" s="1399"/>
      <c r="CC117" s="1399"/>
      <c r="CD117" s="1399"/>
      <c r="CE117" s="1399"/>
      <c r="CF117" s="1399"/>
      <c r="CG117" s="1399"/>
      <c r="CH117" s="1399"/>
      <c r="CI117" s="1399"/>
      <c r="CJ117" s="1399"/>
      <c r="CK117" s="1399"/>
      <c r="CL117" s="1399"/>
      <c r="CM117" s="1399"/>
      <c r="CN117" s="1399"/>
      <c r="CO117" s="1399"/>
      <c r="CP117" s="1399"/>
      <c r="CQ117" s="1399"/>
      <c r="CR117" s="1399"/>
      <c r="CS117" s="1399"/>
      <c r="CT117" s="1399"/>
      <c r="CU117" s="1399"/>
      <c r="CV117" s="1399"/>
      <c r="CW117" s="1426"/>
      <c r="CX117" s="1392"/>
      <c r="CY117" s="1393"/>
      <c r="CZ117" s="1393"/>
      <c r="DA117" s="1393"/>
      <c r="DB117" s="1393"/>
      <c r="DC117" s="1393"/>
      <c r="DD117" s="1393"/>
      <c r="DE117" s="1393"/>
      <c r="DF117" s="1393"/>
      <c r="DG117" s="1393"/>
      <c r="DH117" s="1393"/>
      <c r="DI117" s="1394"/>
      <c r="DJ117" s="985"/>
      <c r="DK117" s="1030"/>
      <c r="DL117" s="985"/>
    </row>
    <row r="118" spans="1:116" x14ac:dyDescent="0.2">
      <c r="B118" s="1392" t="s">
        <v>132</v>
      </c>
      <c r="C118" s="1393"/>
      <c r="D118" s="1393"/>
      <c r="E118" s="1393"/>
      <c r="F118" s="1393"/>
      <c r="G118" s="1393"/>
      <c r="H118" s="1393"/>
      <c r="I118" s="1393"/>
      <c r="J118" s="1393"/>
      <c r="K118" s="1393"/>
      <c r="L118" s="1393"/>
      <c r="M118" s="1394"/>
      <c r="N118" s="1003"/>
      <c r="O118" s="1408" t="s">
        <v>373</v>
      </c>
      <c r="P118" s="1408"/>
      <c r="Q118" s="1408"/>
      <c r="R118" s="1408"/>
      <c r="S118" s="1408"/>
      <c r="T118" s="1408"/>
      <c r="U118" s="1408"/>
      <c r="V118" s="1408"/>
      <c r="W118" s="1408"/>
      <c r="X118" s="1408"/>
      <c r="Y118" s="1408"/>
      <c r="Z118" s="1408"/>
      <c r="AA118" s="1408"/>
      <c r="AB118" s="1408"/>
      <c r="AC118" s="1408"/>
      <c r="AD118" s="1408"/>
      <c r="AE118" s="1408"/>
      <c r="AF118" s="1408"/>
      <c r="AG118" s="1408"/>
      <c r="AH118" s="1408"/>
      <c r="AI118" s="1408"/>
      <c r="AJ118" s="1408"/>
      <c r="AK118" s="1408"/>
      <c r="AL118" s="1408"/>
      <c r="AM118" s="1408"/>
      <c r="AN118" s="1408"/>
      <c r="AO118" s="1408"/>
      <c r="AP118" s="1408"/>
      <c r="AQ118" s="1408"/>
      <c r="AR118" s="1408"/>
      <c r="AS118" s="1408"/>
      <c r="AT118" s="1408"/>
      <c r="AU118" s="1408"/>
      <c r="AV118" s="1408"/>
      <c r="AW118" s="1408"/>
      <c r="AX118" s="1408"/>
      <c r="AY118" s="1408"/>
      <c r="AZ118" s="1408"/>
      <c r="BA118" s="1408"/>
      <c r="BB118" s="1408"/>
      <c r="BC118" s="1408"/>
      <c r="BD118" s="1408"/>
      <c r="BE118" s="1408"/>
      <c r="BF118" s="1408"/>
      <c r="BG118" s="1408"/>
      <c r="BH118" s="1408"/>
      <c r="BI118" s="1408"/>
      <c r="BJ118" s="1408"/>
      <c r="BK118" s="1408"/>
      <c r="BL118" s="1408"/>
      <c r="BM118" s="1408"/>
      <c r="BN118" s="1408"/>
      <c r="BO118" s="1408"/>
      <c r="BP118" s="1408"/>
      <c r="BQ118" s="1408"/>
      <c r="BR118" s="1408"/>
      <c r="BS118" s="1408"/>
      <c r="BT118" s="1408"/>
      <c r="BU118" s="1408"/>
      <c r="BV118" s="1408"/>
      <c r="BW118" s="1408"/>
      <c r="BX118" s="1408"/>
      <c r="BY118" s="1408"/>
      <c r="BZ118" s="1408"/>
      <c r="CA118" s="1408"/>
      <c r="CB118" s="1408"/>
      <c r="CC118" s="1408"/>
      <c r="CD118" s="1408"/>
      <c r="CE118" s="1408"/>
      <c r="CF118" s="1408"/>
      <c r="CG118" s="1408"/>
      <c r="CH118" s="1408"/>
      <c r="CI118" s="1408"/>
      <c r="CJ118" s="1408"/>
      <c r="CK118" s="1408"/>
      <c r="CL118" s="1408"/>
      <c r="CM118" s="1408"/>
      <c r="CN118" s="1408"/>
      <c r="CO118" s="1408"/>
      <c r="CP118" s="1408"/>
      <c r="CQ118" s="1408"/>
      <c r="CR118" s="1408"/>
      <c r="CS118" s="1408"/>
      <c r="CT118" s="1408"/>
      <c r="CU118" s="1408"/>
      <c r="CV118" s="1408"/>
      <c r="CW118" s="1409"/>
      <c r="CX118" s="1392" t="s">
        <v>92</v>
      </c>
      <c r="CY118" s="1393"/>
      <c r="CZ118" s="1393"/>
      <c r="DA118" s="1393"/>
      <c r="DB118" s="1393"/>
      <c r="DC118" s="1393"/>
      <c r="DD118" s="1393"/>
      <c r="DE118" s="1393"/>
      <c r="DF118" s="1393"/>
      <c r="DG118" s="1393"/>
      <c r="DH118" s="1393"/>
      <c r="DI118" s="1394"/>
      <c r="DJ118" s="949">
        <v>0</v>
      </c>
      <c r="DK118" s="949">
        <v>0</v>
      </c>
      <c r="DL118" s="750">
        <v>0</v>
      </c>
    </row>
    <row r="119" spans="1:116" x14ac:dyDescent="0.2">
      <c r="B119" s="1392"/>
      <c r="C119" s="1393"/>
      <c r="D119" s="1393"/>
      <c r="E119" s="1393"/>
      <c r="F119" s="1393"/>
      <c r="G119" s="1393"/>
      <c r="H119" s="1393"/>
      <c r="I119" s="1393"/>
      <c r="J119" s="1393"/>
      <c r="K119" s="1393"/>
      <c r="L119" s="1393"/>
      <c r="M119" s="1394"/>
      <c r="N119" s="983"/>
      <c r="O119" s="1399"/>
      <c r="P119" s="1399"/>
      <c r="Q119" s="1399"/>
      <c r="R119" s="1399"/>
      <c r="S119" s="1399"/>
      <c r="T119" s="1399"/>
      <c r="U119" s="1399"/>
      <c r="V119" s="1399"/>
      <c r="W119" s="1399"/>
      <c r="X119" s="1399"/>
      <c r="Y119" s="1399"/>
      <c r="Z119" s="1399"/>
      <c r="AA119" s="1399"/>
      <c r="AB119" s="1399"/>
      <c r="AC119" s="1399"/>
      <c r="AD119" s="1399"/>
      <c r="AE119" s="1399"/>
      <c r="AF119" s="1399"/>
      <c r="AG119" s="1399"/>
      <c r="AH119" s="1399"/>
      <c r="AI119" s="1399"/>
      <c r="AJ119" s="1399"/>
      <c r="AK119" s="1399"/>
      <c r="AL119" s="1399"/>
      <c r="AM119" s="1399"/>
      <c r="AN119" s="1399"/>
      <c r="AO119" s="1399"/>
      <c r="AP119" s="1399"/>
      <c r="AQ119" s="1399"/>
      <c r="AR119" s="1399"/>
      <c r="AS119" s="1399"/>
      <c r="AT119" s="1399"/>
      <c r="AU119" s="1399"/>
      <c r="AV119" s="1399"/>
      <c r="AW119" s="1399"/>
      <c r="AX119" s="1399"/>
      <c r="AY119" s="1399"/>
      <c r="AZ119" s="1399"/>
      <c r="BA119" s="1399"/>
      <c r="BB119" s="1399"/>
      <c r="BC119" s="1399"/>
      <c r="BD119" s="1399"/>
      <c r="BE119" s="1399"/>
      <c r="BF119" s="1399"/>
      <c r="BG119" s="1399"/>
      <c r="BH119" s="1399"/>
      <c r="BI119" s="1399"/>
      <c r="BJ119" s="1399"/>
      <c r="BK119" s="1399"/>
      <c r="BL119" s="1399"/>
      <c r="BM119" s="1399"/>
      <c r="BN119" s="1399"/>
      <c r="BO119" s="1399"/>
      <c r="BP119" s="1399"/>
      <c r="BQ119" s="1399"/>
      <c r="BR119" s="1399"/>
      <c r="BS119" s="1399"/>
      <c r="BT119" s="1399"/>
      <c r="BU119" s="1399"/>
      <c r="BV119" s="1399"/>
      <c r="BW119" s="1399"/>
      <c r="BX119" s="1399"/>
      <c r="BY119" s="1399"/>
      <c r="BZ119" s="1399"/>
      <c r="CA119" s="1399"/>
      <c r="CB119" s="1399"/>
      <c r="CC119" s="1399"/>
      <c r="CD119" s="1399"/>
      <c r="CE119" s="1399"/>
      <c r="CF119" s="1399"/>
      <c r="CG119" s="1399"/>
      <c r="CH119" s="1399"/>
      <c r="CI119" s="1399"/>
      <c r="CJ119" s="1399"/>
      <c r="CK119" s="1399"/>
      <c r="CL119" s="1399"/>
      <c r="CM119" s="1399"/>
      <c r="CN119" s="1399"/>
      <c r="CO119" s="1399"/>
      <c r="CP119" s="1399"/>
      <c r="CQ119" s="1399"/>
      <c r="CR119" s="1399"/>
      <c r="CS119" s="1399"/>
      <c r="CT119" s="1399"/>
      <c r="CU119" s="1399"/>
      <c r="CV119" s="1399"/>
      <c r="CW119" s="1426"/>
      <c r="CX119" s="1392"/>
      <c r="CY119" s="1393"/>
      <c r="CZ119" s="1393"/>
      <c r="DA119" s="1393"/>
      <c r="DB119" s="1393"/>
      <c r="DC119" s="1393"/>
      <c r="DD119" s="1393"/>
      <c r="DE119" s="1393"/>
      <c r="DF119" s="1393"/>
      <c r="DG119" s="1393"/>
      <c r="DH119" s="1393"/>
      <c r="DI119" s="1394"/>
      <c r="DJ119" s="985"/>
      <c r="DK119" s="1030"/>
      <c r="DL119" s="985"/>
    </row>
    <row r="120" spans="1:116" s="249" customFormat="1" ht="13.5" thickBot="1" x14ac:dyDescent="0.25">
      <c r="A120" s="248"/>
      <c r="B120" s="1429" t="s">
        <v>203</v>
      </c>
      <c r="C120" s="1385"/>
      <c r="D120" s="1385"/>
      <c r="E120" s="1385"/>
      <c r="F120" s="1385"/>
      <c r="G120" s="1385"/>
      <c r="H120" s="1385"/>
      <c r="I120" s="1385"/>
      <c r="J120" s="1385"/>
      <c r="K120" s="1385"/>
      <c r="L120" s="1385"/>
      <c r="M120" s="1386"/>
      <c r="N120" s="1006"/>
      <c r="O120" s="1387" t="s">
        <v>374</v>
      </c>
      <c r="P120" s="1387"/>
      <c r="Q120" s="1387"/>
      <c r="R120" s="1387"/>
      <c r="S120" s="1387"/>
      <c r="T120" s="1387"/>
      <c r="U120" s="1387"/>
      <c r="V120" s="1387"/>
      <c r="W120" s="1387"/>
      <c r="X120" s="1387"/>
      <c r="Y120" s="1387"/>
      <c r="Z120" s="1387"/>
      <c r="AA120" s="1387"/>
      <c r="AB120" s="1387"/>
      <c r="AC120" s="1387"/>
      <c r="AD120" s="1387"/>
      <c r="AE120" s="1387"/>
      <c r="AF120" s="1387"/>
      <c r="AG120" s="1387"/>
      <c r="AH120" s="1387"/>
      <c r="AI120" s="1387"/>
      <c r="AJ120" s="1387"/>
      <c r="AK120" s="1387"/>
      <c r="AL120" s="1387"/>
      <c r="AM120" s="1387"/>
      <c r="AN120" s="1387"/>
      <c r="AO120" s="1387"/>
      <c r="AP120" s="1387"/>
      <c r="AQ120" s="1387"/>
      <c r="AR120" s="1387"/>
      <c r="AS120" s="1387"/>
      <c r="AT120" s="1387"/>
      <c r="AU120" s="1387"/>
      <c r="AV120" s="1387"/>
      <c r="AW120" s="1387"/>
      <c r="AX120" s="1387"/>
      <c r="AY120" s="1387"/>
      <c r="AZ120" s="1387"/>
      <c r="BA120" s="1387"/>
      <c r="BB120" s="1387"/>
      <c r="BC120" s="1387"/>
      <c r="BD120" s="1387"/>
      <c r="BE120" s="1387"/>
      <c r="BF120" s="1387"/>
      <c r="BG120" s="1387"/>
      <c r="BH120" s="1387"/>
      <c r="BI120" s="1387"/>
      <c r="BJ120" s="1387"/>
      <c r="BK120" s="1387"/>
      <c r="BL120" s="1387"/>
      <c r="BM120" s="1387"/>
      <c r="BN120" s="1387"/>
      <c r="BO120" s="1387"/>
      <c r="BP120" s="1387"/>
      <c r="BQ120" s="1387"/>
      <c r="BR120" s="1387"/>
      <c r="BS120" s="1387"/>
      <c r="BT120" s="1387"/>
      <c r="BU120" s="1387"/>
      <c r="BV120" s="1387"/>
      <c r="BW120" s="1387"/>
      <c r="BX120" s="1387"/>
      <c r="BY120" s="1387"/>
      <c r="BZ120" s="1387"/>
      <c r="CA120" s="1387"/>
      <c r="CB120" s="1387"/>
      <c r="CC120" s="1387"/>
      <c r="CD120" s="1387"/>
      <c r="CE120" s="1387"/>
      <c r="CF120" s="1387"/>
      <c r="CG120" s="1387"/>
      <c r="CH120" s="1387"/>
      <c r="CI120" s="1387"/>
      <c r="CJ120" s="1387"/>
      <c r="CK120" s="1387"/>
      <c r="CL120" s="1387"/>
      <c r="CM120" s="1387"/>
      <c r="CN120" s="1387"/>
      <c r="CO120" s="1387"/>
      <c r="CP120" s="1387"/>
      <c r="CQ120" s="1387"/>
      <c r="CR120" s="1387"/>
      <c r="CS120" s="1387"/>
      <c r="CT120" s="1387"/>
      <c r="CU120" s="1387"/>
      <c r="CV120" s="1387"/>
      <c r="CW120" s="1388"/>
      <c r="CX120" s="1389" t="s">
        <v>90</v>
      </c>
      <c r="CY120" s="1385"/>
      <c r="CZ120" s="1385"/>
      <c r="DA120" s="1385"/>
      <c r="DB120" s="1385"/>
      <c r="DC120" s="1385"/>
      <c r="DD120" s="1385"/>
      <c r="DE120" s="1385"/>
      <c r="DF120" s="1385"/>
      <c r="DG120" s="1385"/>
      <c r="DH120" s="1385"/>
      <c r="DI120" s="1386"/>
      <c r="DJ120" s="1035">
        <v>1042019</v>
      </c>
      <c r="DK120" s="1035">
        <v>380688</v>
      </c>
      <c r="DL120" s="1035">
        <v>570490</v>
      </c>
    </row>
    <row r="121" spans="1:116" ht="13.5" thickBot="1" x14ac:dyDescent="0.25">
      <c r="B121" s="1379"/>
      <c r="C121" s="1380"/>
      <c r="D121" s="1380"/>
      <c r="E121" s="1380"/>
      <c r="F121" s="1380"/>
      <c r="G121" s="1380"/>
      <c r="H121" s="1380"/>
      <c r="I121" s="1380"/>
      <c r="J121" s="1380"/>
      <c r="K121" s="1380"/>
      <c r="L121" s="1380"/>
      <c r="M121" s="1381"/>
      <c r="N121" s="1009"/>
      <c r="O121" s="1427" t="s">
        <v>375</v>
      </c>
      <c r="P121" s="1427"/>
      <c r="Q121" s="1427"/>
      <c r="R121" s="1427"/>
      <c r="S121" s="1427"/>
      <c r="T121" s="1427"/>
      <c r="U121" s="1427"/>
      <c r="V121" s="1427"/>
      <c r="W121" s="1427"/>
      <c r="X121" s="1427"/>
      <c r="Y121" s="1427"/>
      <c r="Z121" s="1427"/>
      <c r="AA121" s="1427"/>
      <c r="AB121" s="1427"/>
      <c r="AC121" s="1427"/>
      <c r="AD121" s="1427"/>
      <c r="AE121" s="1427"/>
      <c r="AF121" s="1427"/>
      <c r="AG121" s="1427"/>
      <c r="AH121" s="1427"/>
      <c r="AI121" s="1427"/>
      <c r="AJ121" s="1427"/>
      <c r="AK121" s="1427"/>
      <c r="AL121" s="1427"/>
      <c r="AM121" s="1427"/>
      <c r="AN121" s="1427"/>
      <c r="AO121" s="1427"/>
      <c r="AP121" s="1427"/>
      <c r="AQ121" s="1427"/>
      <c r="AR121" s="1427"/>
      <c r="AS121" s="1427"/>
      <c r="AT121" s="1427"/>
      <c r="AU121" s="1427"/>
      <c r="AV121" s="1427"/>
      <c r="AW121" s="1427"/>
      <c r="AX121" s="1427"/>
      <c r="AY121" s="1427"/>
      <c r="AZ121" s="1427"/>
      <c r="BA121" s="1427"/>
      <c r="BB121" s="1427"/>
      <c r="BC121" s="1427"/>
      <c r="BD121" s="1427"/>
      <c r="BE121" s="1427"/>
      <c r="BF121" s="1427"/>
      <c r="BG121" s="1427"/>
      <c r="BH121" s="1427"/>
      <c r="BI121" s="1427"/>
      <c r="BJ121" s="1427"/>
      <c r="BK121" s="1427"/>
      <c r="BL121" s="1427"/>
      <c r="BM121" s="1427"/>
      <c r="BN121" s="1427"/>
      <c r="BO121" s="1427"/>
      <c r="BP121" s="1427"/>
      <c r="BQ121" s="1427"/>
      <c r="BR121" s="1427"/>
      <c r="BS121" s="1427"/>
      <c r="BT121" s="1427"/>
      <c r="BU121" s="1427"/>
      <c r="BV121" s="1427"/>
      <c r="BW121" s="1427"/>
      <c r="BX121" s="1427"/>
      <c r="BY121" s="1427"/>
      <c r="BZ121" s="1427"/>
      <c r="CA121" s="1427"/>
      <c r="CB121" s="1427"/>
      <c r="CC121" s="1427"/>
      <c r="CD121" s="1427"/>
      <c r="CE121" s="1427"/>
      <c r="CF121" s="1427"/>
      <c r="CG121" s="1427"/>
      <c r="CH121" s="1427"/>
      <c r="CI121" s="1427"/>
      <c r="CJ121" s="1427"/>
      <c r="CK121" s="1427"/>
      <c r="CL121" s="1427"/>
      <c r="CM121" s="1427"/>
      <c r="CN121" s="1427"/>
      <c r="CO121" s="1427"/>
      <c r="CP121" s="1427"/>
      <c r="CQ121" s="1427"/>
      <c r="CR121" s="1427"/>
      <c r="CS121" s="1427"/>
      <c r="CT121" s="1427"/>
      <c r="CU121" s="1427"/>
      <c r="CV121" s="1427"/>
      <c r="CW121" s="1428"/>
      <c r="CX121" s="1379" t="s">
        <v>143</v>
      </c>
      <c r="CY121" s="1380"/>
      <c r="CZ121" s="1380"/>
      <c r="DA121" s="1380"/>
      <c r="DB121" s="1380"/>
      <c r="DC121" s="1380"/>
      <c r="DD121" s="1380"/>
      <c r="DE121" s="1380"/>
      <c r="DF121" s="1380"/>
      <c r="DG121" s="1380"/>
      <c r="DH121" s="1380"/>
      <c r="DI121" s="1381"/>
      <c r="DJ121" s="998">
        <f>SUM(DJ112,DJ116,DJ118,DJ120)</f>
        <v>48094857</v>
      </c>
      <c r="DK121" s="1036">
        <f>SUM(DK112,DK116,DK118,DK120)</f>
        <v>48358624</v>
      </c>
      <c r="DL121" s="998">
        <f>SUM(DL112,DL116,DL118,DL120)</f>
        <v>35227297</v>
      </c>
    </row>
    <row r="122" spans="1:116" ht="13.5" customHeight="1" x14ac:dyDescent="0.2">
      <c r="B122" s="1419"/>
      <c r="C122" s="1420"/>
      <c r="D122" s="1420"/>
      <c r="E122" s="1420"/>
      <c r="F122" s="1420"/>
      <c r="G122" s="1420"/>
      <c r="H122" s="1420"/>
      <c r="I122" s="1420"/>
      <c r="J122" s="1420"/>
      <c r="K122" s="1420"/>
      <c r="L122" s="1420"/>
      <c r="M122" s="1421"/>
      <c r="N122" s="1031"/>
      <c r="O122" s="1422" t="s">
        <v>376</v>
      </c>
      <c r="P122" s="1422"/>
      <c r="Q122" s="1422"/>
      <c r="R122" s="1422"/>
      <c r="S122" s="1422"/>
      <c r="T122" s="1422"/>
      <c r="U122" s="1422"/>
      <c r="V122" s="1422"/>
      <c r="W122" s="1422"/>
      <c r="X122" s="1422"/>
      <c r="Y122" s="1422"/>
      <c r="Z122" s="1422"/>
      <c r="AA122" s="1422"/>
      <c r="AB122" s="1422"/>
      <c r="AC122" s="1422"/>
      <c r="AD122" s="1422"/>
      <c r="AE122" s="1422"/>
      <c r="AF122" s="1422"/>
      <c r="AG122" s="1422"/>
      <c r="AH122" s="1422"/>
      <c r="AI122" s="1422"/>
      <c r="AJ122" s="1422"/>
      <c r="AK122" s="1422"/>
      <c r="AL122" s="1422"/>
      <c r="AM122" s="1422"/>
      <c r="AN122" s="1422"/>
      <c r="AO122" s="1422"/>
      <c r="AP122" s="1422"/>
      <c r="AQ122" s="1422"/>
      <c r="AR122" s="1422"/>
      <c r="AS122" s="1422"/>
      <c r="AT122" s="1422"/>
      <c r="AU122" s="1422"/>
      <c r="AV122" s="1422"/>
      <c r="AW122" s="1422"/>
      <c r="AX122" s="1422"/>
      <c r="AY122" s="1422"/>
      <c r="AZ122" s="1422"/>
      <c r="BA122" s="1422"/>
      <c r="BB122" s="1422"/>
      <c r="BC122" s="1422"/>
      <c r="BD122" s="1422"/>
      <c r="BE122" s="1422"/>
      <c r="BF122" s="1422"/>
      <c r="BG122" s="1422"/>
      <c r="BH122" s="1422"/>
      <c r="BI122" s="1422"/>
      <c r="BJ122" s="1422"/>
      <c r="BK122" s="1422"/>
      <c r="BL122" s="1422"/>
      <c r="BM122" s="1422"/>
      <c r="BN122" s="1422"/>
      <c r="BO122" s="1422"/>
      <c r="BP122" s="1422"/>
      <c r="BQ122" s="1422"/>
      <c r="BR122" s="1422"/>
      <c r="BS122" s="1422"/>
      <c r="BT122" s="1422"/>
      <c r="BU122" s="1422"/>
      <c r="BV122" s="1422"/>
      <c r="BW122" s="1422"/>
      <c r="BX122" s="1422"/>
      <c r="BY122" s="1422"/>
      <c r="BZ122" s="1422"/>
      <c r="CA122" s="1422"/>
      <c r="CB122" s="1422"/>
      <c r="CC122" s="1422"/>
      <c r="CD122" s="1422"/>
      <c r="CE122" s="1422"/>
      <c r="CF122" s="1422"/>
      <c r="CG122" s="1422"/>
      <c r="CH122" s="1422"/>
      <c r="CI122" s="1422"/>
      <c r="CJ122" s="1422"/>
      <c r="CK122" s="1422"/>
      <c r="CL122" s="1422"/>
      <c r="CM122" s="1422"/>
      <c r="CN122" s="1422"/>
      <c r="CO122" s="1422"/>
      <c r="CP122" s="1422"/>
      <c r="CQ122" s="1422"/>
      <c r="CR122" s="1422"/>
      <c r="CS122" s="1422"/>
      <c r="CT122" s="1422"/>
      <c r="CU122" s="1422"/>
      <c r="CV122" s="1422"/>
      <c r="CW122" s="1423"/>
      <c r="CX122" s="1419" t="s">
        <v>88</v>
      </c>
      <c r="CY122" s="1420"/>
      <c r="CZ122" s="1420"/>
      <c r="DA122" s="1420"/>
      <c r="DB122" s="1420"/>
      <c r="DC122" s="1420"/>
      <c r="DD122" s="1420"/>
      <c r="DE122" s="1420"/>
      <c r="DF122" s="1420"/>
      <c r="DG122" s="1420"/>
      <c r="DH122" s="1420"/>
      <c r="DI122" s="1420"/>
      <c r="DJ122" s="1375">
        <f>SUM(DJ124,DJ125)</f>
        <v>3987585</v>
      </c>
      <c r="DK122" s="1375">
        <f>SUM(DK124,DK125)</f>
        <v>1676505</v>
      </c>
      <c r="DL122" s="1375">
        <f>SUM(DL124,DL125)</f>
        <v>9530970</v>
      </c>
    </row>
    <row r="123" spans="1:116" x14ac:dyDescent="0.2">
      <c r="B123" s="1414" t="s">
        <v>142</v>
      </c>
      <c r="C123" s="1415"/>
      <c r="D123" s="1415"/>
      <c r="E123" s="1415"/>
      <c r="F123" s="1415"/>
      <c r="G123" s="1415"/>
      <c r="H123" s="1415"/>
      <c r="I123" s="1415"/>
      <c r="J123" s="1415"/>
      <c r="K123" s="1415"/>
      <c r="L123" s="1415"/>
      <c r="M123" s="1416"/>
      <c r="N123" s="1000"/>
      <c r="O123" s="1417" t="s">
        <v>369</v>
      </c>
      <c r="P123" s="1417"/>
      <c r="Q123" s="1417"/>
      <c r="R123" s="1417"/>
      <c r="S123" s="1417"/>
      <c r="T123" s="1417"/>
      <c r="U123" s="1417"/>
      <c r="V123" s="1417"/>
      <c r="W123" s="1417"/>
      <c r="X123" s="1417"/>
      <c r="Y123" s="1417"/>
      <c r="Z123" s="1417"/>
      <c r="AA123" s="1417"/>
      <c r="AB123" s="1417"/>
      <c r="AC123" s="1417"/>
      <c r="AD123" s="1417"/>
      <c r="AE123" s="1417"/>
      <c r="AF123" s="1417"/>
      <c r="AG123" s="1417"/>
      <c r="AH123" s="1417"/>
      <c r="AI123" s="1417"/>
      <c r="AJ123" s="1417"/>
      <c r="AK123" s="1417"/>
      <c r="AL123" s="1417"/>
      <c r="AM123" s="1417"/>
      <c r="AN123" s="1417"/>
      <c r="AO123" s="1417"/>
      <c r="AP123" s="1417"/>
      <c r="AQ123" s="1417"/>
      <c r="AR123" s="1417"/>
      <c r="AS123" s="1417"/>
      <c r="AT123" s="1417"/>
      <c r="AU123" s="1417"/>
      <c r="AV123" s="1417"/>
      <c r="AW123" s="1417"/>
      <c r="AX123" s="1417"/>
      <c r="AY123" s="1417"/>
      <c r="AZ123" s="1417"/>
      <c r="BA123" s="1417"/>
      <c r="BB123" s="1417"/>
      <c r="BC123" s="1417"/>
      <c r="BD123" s="1417"/>
      <c r="BE123" s="1417"/>
      <c r="BF123" s="1417"/>
      <c r="BG123" s="1417"/>
      <c r="BH123" s="1417"/>
      <c r="BI123" s="1417"/>
      <c r="BJ123" s="1417"/>
      <c r="BK123" s="1417"/>
      <c r="BL123" s="1417"/>
      <c r="BM123" s="1417"/>
      <c r="BN123" s="1417"/>
      <c r="BO123" s="1417"/>
      <c r="BP123" s="1417"/>
      <c r="BQ123" s="1417"/>
      <c r="BR123" s="1417"/>
      <c r="BS123" s="1417"/>
      <c r="BT123" s="1417"/>
      <c r="BU123" s="1417"/>
      <c r="BV123" s="1417"/>
      <c r="BW123" s="1417"/>
      <c r="BX123" s="1417"/>
      <c r="BY123" s="1417"/>
      <c r="BZ123" s="1417"/>
      <c r="CA123" s="1417"/>
      <c r="CB123" s="1417"/>
      <c r="CC123" s="1417"/>
      <c r="CD123" s="1417"/>
      <c r="CE123" s="1417"/>
      <c r="CF123" s="1417"/>
      <c r="CG123" s="1417"/>
      <c r="CH123" s="1417"/>
      <c r="CI123" s="1417"/>
      <c r="CJ123" s="1417"/>
      <c r="CK123" s="1417"/>
      <c r="CL123" s="1417"/>
      <c r="CM123" s="1417"/>
      <c r="CN123" s="1417"/>
      <c r="CO123" s="1417"/>
      <c r="CP123" s="1417"/>
      <c r="CQ123" s="1417"/>
      <c r="CR123" s="1417"/>
      <c r="CS123" s="1417"/>
      <c r="CT123" s="1417"/>
      <c r="CU123" s="1417"/>
      <c r="CV123" s="1417"/>
      <c r="CW123" s="1418"/>
      <c r="CX123" s="1424"/>
      <c r="CY123" s="1415"/>
      <c r="CZ123" s="1415"/>
      <c r="DA123" s="1415"/>
      <c r="DB123" s="1415"/>
      <c r="DC123" s="1415"/>
      <c r="DD123" s="1415"/>
      <c r="DE123" s="1415"/>
      <c r="DF123" s="1415"/>
      <c r="DG123" s="1415"/>
      <c r="DH123" s="1415"/>
      <c r="DI123" s="1415"/>
      <c r="DJ123" s="1376"/>
      <c r="DK123" s="1376"/>
      <c r="DL123" s="1376"/>
    </row>
    <row r="124" spans="1:116" ht="25.5" customHeight="1" x14ac:dyDescent="0.2">
      <c r="B124" s="1392"/>
      <c r="C124" s="1393"/>
      <c r="D124" s="1393"/>
      <c r="E124" s="1393"/>
      <c r="F124" s="1393"/>
      <c r="G124" s="1393"/>
      <c r="H124" s="1393"/>
      <c r="I124" s="1393"/>
      <c r="J124" s="1393"/>
      <c r="K124" s="1393"/>
      <c r="L124" s="1393"/>
      <c r="M124" s="1394"/>
      <c r="N124" s="1000"/>
      <c r="O124" s="1410" t="s">
        <v>377</v>
      </c>
      <c r="P124" s="1410"/>
      <c r="Q124" s="1410"/>
      <c r="R124" s="1410"/>
      <c r="S124" s="1410"/>
      <c r="T124" s="1410"/>
      <c r="U124" s="1410"/>
      <c r="V124" s="1410"/>
      <c r="W124" s="1410"/>
      <c r="X124" s="1410"/>
      <c r="Y124" s="1410"/>
      <c r="Z124" s="1410"/>
      <c r="AA124" s="1410"/>
      <c r="AB124" s="1410"/>
      <c r="AC124" s="1410"/>
      <c r="AD124" s="1410"/>
      <c r="AE124" s="1410"/>
      <c r="AF124" s="1410"/>
      <c r="AG124" s="1410"/>
      <c r="AH124" s="1410"/>
      <c r="AI124" s="1410"/>
      <c r="AJ124" s="1410"/>
      <c r="AK124" s="1410"/>
      <c r="AL124" s="1410"/>
      <c r="AM124" s="1410"/>
      <c r="AN124" s="1410"/>
      <c r="AO124" s="1410"/>
      <c r="AP124" s="1410"/>
      <c r="AQ124" s="1410"/>
      <c r="AR124" s="1410"/>
      <c r="AS124" s="1410"/>
      <c r="AT124" s="1410"/>
      <c r="AU124" s="1410"/>
      <c r="AV124" s="1410"/>
      <c r="AW124" s="1410"/>
      <c r="AX124" s="1410"/>
      <c r="AY124" s="1410"/>
      <c r="AZ124" s="1410"/>
      <c r="BA124" s="1410"/>
      <c r="BB124" s="1410"/>
      <c r="BC124" s="1410"/>
      <c r="BD124" s="1410"/>
      <c r="BE124" s="1410"/>
      <c r="BF124" s="1410"/>
      <c r="BG124" s="1410"/>
      <c r="BH124" s="1410"/>
      <c r="BI124" s="1410"/>
      <c r="BJ124" s="1410"/>
      <c r="BK124" s="1410"/>
      <c r="BL124" s="1410"/>
      <c r="BM124" s="1410"/>
      <c r="BN124" s="1410"/>
      <c r="BO124" s="1410"/>
      <c r="BP124" s="1410"/>
      <c r="BQ124" s="1410"/>
      <c r="BR124" s="1410"/>
      <c r="BS124" s="1410"/>
      <c r="BT124" s="1410"/>
      <c r="BU124" s="1410"/>
      <c r="BV124" s="1410"/>
      <c r="BW124" s="1410"/>
      <c r="BX124" s="1410"/>
      <c r="BY124" s="1410"/>
      <c r="BZ124" s="1410"/>
      <c r="CA124" s="1410"/>
      <c r="CB124" s="1410"/>
      <c r="CC124" s="1410"/>
      <c r="CD124" s="1410"/>
      <c r="CE124" s="1410"/>
      <c r="CF124" s="1410"/>
      <c r="CG124" s="1410"/>
      <c r="CH124" s="1410"/>
      <c r="CI124" s="1410"/>
      <c r="CJ124" s="1410"/>
      <c r="CK124" s="1410"/>
      <c r="CL124" s="1410"/>
      <c r="CM124" s="1410"/>
      <c r="CN124" s="1410"/>
      <c r="CO124" s="1410"/>
      <c r="CP124" s="1410"/>
      <c r="CQ124" s="1410"/>
      <c r="CR124" s="1410"/>
      <c r="CS124" s="1410"/>
      <c r="CT124" s="1410"/>
      <c r="CU124" s="1410"/>
      <c r="CV124" s="1410"/>
      <c r="CW124" s="1411"/>
      <c r="CX124" s="1412">
        <v>1511</v>
      </c>
      <c r="CY124" s="1393"/>
      <c r="CZ124" s="1393"/>
      <c r="DA124" s="1393"/>
      <c r="DB124" s="1393"/>
      <c r="DC124" s="1393"/>
      <c r="DD124" s="1393"/>
      <c r="DE124" s="1393"/>
      <c r="DF124" s="1393"/>
      <c r="DG124" s="1393"/>
      <c r="DH124" s="1393"/>
      <c r="DI124" s="1394"/>
      <c r="DJ124" s="750">
        <v>3651185</v>
      </c>
      <c r="DK124" s="750">
        <v>1512055</v>
      </c>
      <c r="DL124" s="750">
        <v>5455450</v>
      </c>
    </row>
    <row r="125" spans="1:116" ht="12.75" customHeight="1" x14ac:dyDescent="0.2">
      <c r="B125" s="1413"/>
      <c r="C125" s="1393"/>
      <c r="D125" s="1393"/>
      <c r="E125" s="1393"/>
      <c r="F125" s="1393"/>
      <c r="G125" s="1393"/>
      <c r="H125" s="1393"/>
      <c r="I125" s="1393"/>
      <c r="J125" s="1393"/>
      <c r="K125" s="1393"/>
      <c r="L125" s="1393"/>
      <c r="M125" s="1394"/>
      <c r="N125" s="1000"/>
      <c r="O125" s="1410" t="s">
        <v>378</v>
      </c>
      <c r="P125" s="1410"/>
      <c r="Q125" s="1410"/>
      <c r="R125" s="1410"/>
      <c r="S125" s="1410"/>
      <c r="T125" s="1410"/>
      <c r="U125" s="1410"/>
      <c r="V125" s="1410"/>
      <c r="W125" s="1410"/>
      <c r="X125" s="1410"/>
      <c r="Y125" s="1410"/>
      <c r="Z125" s="1410"/>
      <c r="AA125" s="1410"/>
      <c r="AB125" s="1410"/>
      <c r="AC125" s="1410"/>
      <c r="AD125" s="1410"/>
      <c r="AE125" s="1410"/>
      <c r="AF125" s="1410"/>
      <c r="AG125" s="1410"/>
      <c r="AH125" s="1410"/>
      <c r="AI125" s="1410"/>
      <c r="AJ125" s="1410"/>
      <c r="AK125" s="1410"/>
      <c r="AL125" s="1410"/>
      <c r="AM125" s="1410"/>
      <c r="AN125" s="1410"/>
      <c r="AO125" s="1410"/>
      <c r="AP125" s="1410"/>
      <c r="AQ125" s="1410"/>
      <c r="AR125" s="1410"/>
      <c r="AS125" s="1410"/>
      <c r="AT125" s="1410"/>
      <c r="AU125" s="1410"/>
      <c r="AV125" s="1410"/>
      <c r="AW125" s="1410"/>
      <c r="AX125" s="1410"/>
      <c r="AY125" s="1410"/>
      <c r="AZ125" s="1410"/>
      <c r="BA125" s="1410"/>
      <c r="BB125" s="1410"/>
      <c r="BC125" s="1410"/>
      <c r="BD125" s="1410"/>
      <c r="BE125" s="1410"/>
      <c r="BF125" s="1410"/>
      <c r="BG125" s="1410"/>
      <c r="BH125" s="1410"/>
      <c r="BI125" s="1410"/>
      <c r="BJ125" s="1410"/>
      <c r="BK125" s="1410"/>
      <c r="BL125" s="1410"/>
      <c r="BM125" s="1410"/>
      <c r="BN125" s="1410"/>
      <c r="BO125" s="1410"/>
      <c r="BP125" s="1410"/>
      <c r="BQ125" s="1410"/>
      <c r="BR125" s="1410"/>
      <c r="BS125" s="1410"/>
      <c r="BT125" s="1410"/>
      <c r="BU125" s="1410"/>
      <c r="BV125" s="1410"/>
      <c r="BW125" s="1410"/>
      <c r="BX125" s="1410"/>
      <c r="BY125" s="1410"/>
      <c r="BZ125" s="1410"/>
      <c r="CA125" s="1410"/>
      <c r="CB125" s="1410"/>
      <c r="CC125" s="1410"/>
      <c r="CD125" s="1410"/>
      <c r="CE125" s="1410"/>
      <c r="CF125" s="1410"/>
      <c r="CG125" s="1410"/>
      <c r="CH125" s="1410"/>
      <c r="CI125" s="1410"/>
      <c r="CJ125" s="1410"/>
      <c r="CK125" s="1410"/>
      <c r="CL125" s="1410"/>
      <c r="CM125" s="1410"/>
      <c r="CN125" s="1410"/>
      <c r="CO125" s="1410"/>
      <c r="CP125" s="1410"/>
      <c r="CQ125" s="1410"/>
      <c r="CR125" s="1410"/>
      <c r="CS125" s="1410"/>
      <c r="CT125" s="1410"/>
      <c r="CU125" s="1410"/>
      <c r="CV125" s="1410"/>
      <c r="CW125" s="1411"/>
      <c r="CX125" s="1412">
        <v>1512</v>
      </c>
      <c r="CY125" s="1393"/>
      <c r="CZ125" s="1393"/>
      <c r="DA125" s="1393"/>
      <c r="DB125" s="1393"/>
      <c r="DC125" s="1393"/>
      <c r="DD125" s="1393"/>
      <c r="DE125" s="1393"/>
      <c r="DF125" s="1393"/>
      <c r="DG125" s="1393"/>
      <c r="DH125" s="1393"/>
      <c r="DI125" s="1394"/>
      <c r="DJ125" s="750">
        <v>336400</v>
      </c>
      <c r="DK125" s="750">
        <v>164450</v>
      </c>
      <c r="DL125" s="750">
        <v>4075520</v>
      </c>
    </row>
    <row r="126" spans="1:116" x14ac:dyDescent="0.2">
      <c r="B126" s="1392"/>
      <c r="C126" s="1393"/>
      <c r="D126" s="1393"/>
      <c r="E126" s="1393"/>
      <c r="F126" s="1393"/>
      <c r="G126" s="1393"/>
      <c r="H126" s="1393"/>
      <c r="I126" s="1393"/>
      <c r="J126" s="1393"/>
      <c r="K126" s="1393"/>
      <c r="L126" s="1393"/>
      <c r="M126" s="1394"/>
      <c r="N126" s="983"/>
      <c r="O126" s="1399"/>
      <c r="P126" s="1400"/>
      <c r="Q126" s="1400"/>
      <c r="R126" s="1400"/>
      <c r="S126" s="1400"/>
      <c r="T126" s="1400"/>
      <c r="U126" s="1400"/>
      <c r="V126" s="1400"/>
      <c r="W126" s="1400"/>
      <c r="X126" s="1400"/>
      <c r="Y126" s="1400"/>
      <c r="Z126" s="1400"/>
      <c r="AA126" s="1400"/>
      <c r="AB126" s="1400"/>
      <c r="AC126" s="1400"/>
      <c r="AD126" s="1400"/>
      <c r="AE126" s="1400"/>
      <c r="AF126" s="1400"/>
      <c r="AG126" s="1400"/>
      <c r="AH126" s="1400"/>
      <c r="AI126" s="1400"/>
      <c r="AJ126" s="1400"/>
      <c r="AK126" s="1400"/>
      <c r="AL126" s="1400"/>
      <c r="AM126" s="1400"/>
      <c r="AN126" s="1400"/>
      <c r="AO126" s="1400"/>
      <c r="AP126" s="1400"/>
      <c r="AQ126" s="1400"/>
      <c r="AR126" s="1400"/>
      <c r="AS126" s="1400"/>
      <c r="AT126" s="1400"/>
      <c r="AU126" s="1400"/>
      <c r="AV126" s="1400"/>
      <c r="AW126" s="1400"/>
      <c r="AX126" s="1400"/>
      <c r="AY126" s="1400"/>
      <c r="AZ126" s="1400"/>
      <c r="BA126" s="1400"/>
      <c r="BB126" s="1400"/>
      <c r="BC126" s="1400"/>
      <c r="BD126" s="1400"/>
      <c r="BE126" s="1400"/>
      <c r="BF126" s="1400"/>
      <c r="BG126" s="1400"/>
      <c r="BH126" s="1400"/>
      <c r="BI126" s="1400"/>
      <c r="BJ126" s="1400"/>
      <c r="BK126" s="1400"/>
      <c r="BL126" s="1400"/>
      <c r="BM126" s="1400"/>
      <c r="BN126" s="1400"/>
      <c r="BO126" s="1400"/>
      <c r="BP126" s="1400"/>
      <c r="BQ126" s="1400"/>
      <c r="BR126" s="1400"/>
      <c r="BS126" s="1400"/>
      <c r="BT126" s="1400"/>
      <c r="BU126" s="1400"/>
      <c r="BV126" s="1400"/>
      <c r="BW126" s="1400"/>
      <c r="BX126" s="1400"/>
      <c r="BY126" s="1400"/>
      <c r="BZ126" s="1400"/>
      <c r="CA126" s="1400"/>
      <c r="CB126" s="1400"/>
      <c r="CC126" s="1400"/>
      <c r="CD126" s="1400"/>
      <c r="CE126" s="1400"/>
      <c r="CF126" s="1400"/>
      <c r="CG126" s="1400"/>
      <c r="CH126" s="1400"/>
      <c r="CI126" s="1400"/>
      <c r="CJ126" s="1400"/>
      <c r="CK126" s="1400"/>
      <c r="CL126" s="1400"/>
      <c r="CM126" s="1400"/>
      <c r="CN126" s="1400"/>
      <c r="CO126" s="1400"/>
      <c r="CP126" s="1400"/>
      <c r="CQ126" s="1400"/>
      <c r="CR126" s="1400"/>
      <c r="CS126" s="1400"/>
      <c r="CT126" s="1400"/>
      <c r="CU126" s="1400"/>
      <c r="CV126" s="1400"/>
      <c r="CW126" s="1401"/>
      <c r="CX126" s="1392"/>
      <c r="CY126" s="1393"/>
      <c r="CZ126" s="1393"/>
      <c r="DA126" s="1393"/>
      <c r="DB126" s="1393"/>
      <c r="DC126" s="1393"/>
      <c r="DD126" s="1393"/>
      <c r="DE126" s="1393"/>
      <c r="DF126" s="1393"/>
      <c r="DG126" s="1393"/>
      <c r="DH126" s="1393"/>
      <c r="DI126" s="1394"/>
      <c r="DJ126" s="985"/>
      <c r="DK126" s="1030"/>
      <c r="DL126" s="985"/>
    </row>
    <row r="127" spans="1:116" x14ac:dyDescent="0.2">
      <c r="B127" s="1425" t="s">
        <v>203</v>
      </c>
      <c r="C127" s="1393"/>
      <c r="D127" s="1393"/>
      <c r="E127" s="1393"/>
      <c r="F127" s="1393"/>
      <c r="G127" s="1393"/>
      <c r="H127" s="1393"/>
      <c r="I127" s="1393"/>
      <c r="J127" s="1393"/>
      <c r="K127" s="1393"/>
      <c r="L127" s="1393"/>
      <c r="M127" s="1394"/>
      <c r="N127" s="1003"/>
      <c r="O127" s="1408" t="s">
        <v>379</v>
      </c>
      <c r="P127" s="1408"/>
      <c r="Q127" s="1408"/>
      <c r="R127" s="1408"/>
      <c r="S127" s="1408"/>
      <c r="T127" s="1408"/>
      <c r="U127" s="1408"/>
      <c r="V127" s="1408"/>
      <c r="W127" s="1408"/>
      <c r="X127" s="1408"/>
      <c r="Y127" s="1408"/>
      <c r="Z127" s="1408"/>
      <c r="AA127" s="1408"/>
      <c r="AB127" s="1408"/>
      <c r="AC127" s="1408"/>
      <c r="AD127" s="1408"/>
      <c r="AE127" s="1408"/>
      <c r="AF127" s="1408"/>
      <c r="AG127" s="1408"/>
      <c r="AH127" s="1408"/>
      <c r="AI127" s="1408"/>
      <c r="AJ127" s="1408"/>
      <c r="AK127" s="1408"/>
      <c r="AL127" s="1408"/>
      <c r="AM127" s="1408"/>
      <c r="AN127" s="1408"/>
      <c r="AO127" s="1408"/>
      <c r="AP127" s="1408"/>
      <c r="AQ127" s="1408"/>
      <c r="AR127" s="1408"/>
      <c r="AS127" s="1408"/>
      <c r="AT127" s="1408"/>
      <c r="AU127" s="1408"/>
      <c r="AV127" s="1408"/>
      <c r="AW127" s="1408"/>
      <c r="AX127" s="1408"/>
      <c r="AY127" s="1408"/>
      <c r="AZ127" s="1408"/>
      <c r="BA127" s="1408"/>
      <c r="BB127" s="1408"/>
      <c r="BC127" s="1408"/>
      <c r="BD127" s="1408"/>
      <c r="BE127" s="1408"/>
      <c r="BF127" s="1408"/>
      <c r="BG127" s="1408"/>
      <c r="BH127" s="1408"/>
      <c r="BI127" s="1408"/>
      <c r="BJ127" s="1408"/>
      <c r="BK127" s="1408"/>
      <c r="BL127" s="1408"/>
      <c r="BM127" s="1408"/>
      <c r="BN127" s="1408"/>
      <c r="BO127" s="1408"/>
      <c r="BP127" s="1408"/>
      <c r="BQ127" s="1408"/>
      <c r="BR127" s="1408"/>
      <c r="BS127" s="1408"/>
      <c r="BT127" s="1408"/>
      <c r="BU127" s="1408"/>
      <c r="BV127" s="1408"/>
      <c r="BW127" s="1408"/>
      <c r="BX127" s="1408"/>
      <c r="BY127" s="1408"/>
      <c r="BZ127" s="1408"/>
      <c r="CA127" s="1408"/>
      <c r="CB127" s="1408"/>
      <c r="CC127" s="1408"/>
      <c r="CD127" s="1408"/>
      <c r="CE127" s="1408"/>
      <c r="CF127" s="1408"/>
      <c r="CG127" s="1408"/>
      <c r="CH127" s="1408"/>
      <c r="CI127" s="1408"/>
      <c r="CJ127" s="1408"/>
      <c r="CK127" s="1408"/>
      <c r="CL127" s="1408"/>
      <c r="CM127" s="1408"/>
      <c r="CN127" s="1408"/>
      <c r="CO127" s="1408"/>
      <c r="CP127" s="1408"/>
      <c r="CQ127" s="1408"/>
      <c r="CR127" s="1408"/>
      <c r="CS127" s="1408"/>
      <c r="CT127" s="1408"/>
      <c r="CU127" s="1408"/>
      <c r="CV127" s="1408"/>
      <c r="CW127" s="1409"/>
      <c r="CX127" s="1407" t="s">
        <v>86</v>
      </c>
      <c r="CY127" s="1393"/>
      <c r="CZ127" s="1393"/>
      <c r="DA127" s="1393"/>
      <c r="DB127" s="1393"/>
      <c r="DC127" s="1393"/>
      <c r="DD127" s="1393"/>
      <c r="DE127" s="1393"/>
      <c r="DF127" s="1393"/>
      <c r="DG127" s="1393"/>
      <c r="DH127" s="1393"/>
      <c r="DI127" s="1394"/>
      <c r="DJ127" s="985">
        <f>SUM(DJ128:DJ135)</f>
        <v>10991556</v>
      </c>
      <c r="DK127" s="1030">
        <f>SUM(DK128:DK135)</f>
        <v>9790711</v>
      </c>
      <c r="DL127" s="985">
        <f>SUM(DL128:DL135)</f>
        <v>8669198</v>
      </c>
    </row>
    <row r="128" spans="1:116" x14ac:dyDescent="0.2">
      <c r="B128" s="1412"/>
      <c r="C128" s="1393"/>
      <c r="D128" s="1393"/>
      <c r="E128" s="1393"/>
      <c r="F128" s="1393"/>
      <c r="G128" s="1393"/>
      <c r="H128" s="1393"/>
      <c r="I128" s="1393"/>
      <c r="J128" s="1393"/>
      <c r="K128" s="1393"/>
      <c r="L128" s="1393"/>
      <c r="M128" s="1394"/>
      <c r="N128" s="1003"/>
      <c r="O128" s="1408" t="s">
        <v>380</v>
      </c>
      <c r="P128" s="1408"/>
      <c r="Q128" s="1408"/>
      <c r="R128" s="1408"/>
      <c r="S128" s="1408"/>
      <c r="T128" s="1408"/>
      <c r="U128" s="1408"/>
      <c r="V128" s="1408"/>
      <c r="W128" s="1408"/>
      <c r="X128" s="1408"/>
      <c r="Y128" s="1408"/>
      <c r="Z128" s="1408"/>
      <c r="AA128" s="1408"/>
      <c r="AB128" s="1408"/>
      <c r="AC128" s="1408"/>
      <c r="AD128" s="1408"/>
      <c r="AE128" s="1408"/>
      <c r="AF128" s="1408"/>
      <c r="AG128" s="1408"/>
      <c r="AH128" s="1408"/>
      <c r="AI128" s="1408"/>
      <c r="AJ128" s="1408"/>
      <c r="AK128" s="1408"/>
      <c r="AL128" s="1408"/>
      <c r="AM128" s="1408"/>
      <c r="AN128" s="1408"/>
      <c r="AO128" s="1408"/>
      <c r="AP128" s="1408"/>
      <c r="AQ128" s="1408"/>
      <c r="AR128" s="1408"/>
      <c r="AS128" s="1408"/>
      <c r="AT128" s="1408"/>
      <c r="AU128" s="1408"/>
      <c r="AV128" s="1408"/>
      <c r="AW128" s="1408"/>
      <c r="AX128" s="1408"/>
      <c r="AY128" s="1408"/>
      <c r="AZ128" s="1408"/>
      <c r="BA128" s="1408"/>
      <c r="BB128" s="1408"/>
      <c r="BC128" s="1408"/>
      <c r="BD128" s="1408"/>
      <c r="BE128" s="1408"/>
      <c r="BF128" s="1408"/>
      <c r="BG128" s="1408"/>
      <c r="BH128" s="1408"/>
      <c r="BI128" s="1408"/>
      <c r="BJ128" s="1408"/>
      <c r="BK128" s="1408"/>
      <c r="BL128" s="1408"/>
      <c r="BM128" s="1408"/>
      <c r="BN128" s="1408"/>
      <c r="BO128" s="1408"/>
      <c r="BP128" s="1408"/>
      <c r="BQ128" s="1408"/>
      <c r="BR128" s="1408"/>
      <c r="BS128" s="1408"/>
      <c r="BT128" s="1408"/>
      <c r="BU128" s="1408"/>
      <c r="BV128" s="1408"/>
      <c r="BW128" s="1408"/>
      <c r="BX128" s="1408"/>
      <c r="BY128" s="1408"/>
      <c r="BZ128" s="1408"/>
      <c r="CA128" s="1408"/>
      <c r="CB128" s="1408"/>
      <c r="CC128" s="1408"/>
      <c r="CD128" s="1408"/>
      <c r="CE128" s="1408"/>
      <c r="CF128" s="1408"/>
      <c r="CG128" s="1408"/>
      <c r="CH128" s="1408"/>
      <c r="CI128" s="1408"/>
      <c r="CJ128" s="1408"/>
      <c r="CK128" s="1408"/>
      <c r="CL128" s="1408"/>
      <c r="CM128" s="1408"/>
      <c r="CN128" s="1408"/>
      <c r="CO128" s="1408"/>
      <c r="CP128" s="1408"/>
      <c r="CQ128" s="1408"/>
      <c r="CR128" s="1408"/>
      <c r="CS128" s="1408"/>
      <c r="CT128" s="1408"/>
      <c r="CU128" s="1408"/>
      <c r="CV128" s="1408"/>
      <c r="CW128" s="1409"/>
      <c r="CX128" s="1407" t="s">
        <v>141</v>
      </c>
      <c r="CY128" s="1393"/>
      <c r="CZ128" s="1393"/>
      <c r="DA128" s="1393"/>
      <c r="DB128" s="1393"/>
      <c r="DC128" s="1393"/>
      <c r="DD128" s="1393"/>
      <c r="DE128" s="1393"/>
      <c r="DF128" s="1393"/>
      <c r="DG128" s="1393"/>
      <c r="DH128" s="1393"/>
      <c r="DI128" s="1394"/>
      <c r="DJ128" s="750">
        <v>5708787</v>
      </c>
      <c r="DK128" s="750">
        <v>4908287</v>
      </c>
      <c r="DL128" s="750">
        <v>5315569</v>
      </c>
    </row>
    <row r="129" spans="1:125" x14ac:dyDescent="0.2">
      <c r="B129" s="1407"/>
      <c r="C129" s="1393"/>
      <c r="D129" s="1393"/>
      <c r="E129" s="1393"/>
      <c r="F129" s="1393"/>
      <c r="G129" s="1393"/>
      <c r="H129" s="1393"/>
      <c r="I129" s="1393"/>
      <c r="J129" s="1393"/>
      <c r="K129" s="1393"/>
      <c r="L129" s="1393"/>
      <c r="M129" s="1394"/>
      <c r="N129" s="1003"/>
      <c r="O129" s="1408" t="s">
        <v>381</v>
      </c>
      <c r="P129" s="1408"/>
      <c r="Q129" s="1408"/>
      <c r="R129" s="1408"/>
      <c r="S129" s="1408"/>
      <c r="T129" s="1408"/>
      <c r="U129" s="1408"/>
      <c r="V129" s="1408"/>
      <c r="W129" s="1408"/>
      <c r="X129" s="1408"/>
      <c r="Y129" s="1408"/>
      <c r="Z129" s="1408"/>
      <c r="AA129" s="1408"/>
      <c r="AB129" s="1408"/>
      <c r="AC129" s="1408"/>
      <c r="AD129" s="1408"/>
      <c r="AE129" s="1408"/>
      <c r="AF129" s="1408"/>
      <c r="AG129" s="1408"/>
      <c r="AH129" s="1408"/>
      <c r="AI129" s="1408"/>
      <c r="AJ129" s="1408"/>
      <c r="AK129" s="1408"/>
      <c r="AL129" s="1408"/>
      <c r="AM129" s="1408"/>
      <c r="AN129" s="1408"/>
      <c r="AO129" s="1408"/>
      <c r="AP129" s="1408"/>
      <c r="AQ129" s="1408"/>
      <c r="AR129" s="1408"/>
      <c r="AS129" s="1408"/>
      <c r="AT129" s="1408"/>
      <c r="AU129" s="1408"/>
      <c r="AV129" s="1408"/>
      <c r="AW129" s="1408"/>
      <c r="AX129" s="1408"/>
      <c r="AY129" s="1408"/>
      <c r="AZ129" s="1408"/>
      <c r="BA129" s="1408"/>
      <c r="BB129" s="1408"/>
      <c r="BC129" s="1408"/>
      <c r="BD129" s="1408"/>
      <c r="BE129" s="1408"/>
      <c r="BF129" s="1408"/>
      <c r="BG129" s="1408"/>
      <c r="BH129" s="1408"/>
      <c r="BI129" s="1408"/>
      <c r="BJ129" s="1408"/>
      <c r="BK129" s="1408"/>
      <c r="BL129" s="1408"/>
      <c r="BM129" s="1408"/>
      <c r="BN129" s="1408"/>
      <c r="BO129" s="1408"/>
      <c r="BP129" s="1408"/>
      <c r="BQ129" s="1408"/>
      <c r="BR129" s="1408"/>
      <c r="BS129" s="1408"/>
      <c r="BT129" s="1408"/>
      <c r="BU129" s="1408"/>
      <c r="BV129" s="1408"/>
      <c r="BW129" s="1408"/>
      <c r="BX129" s="1408"/>
      <c r="BY129" s="1408"/>
      <c r="BZ129" s="1408"/>
      <c r="CA129" s="1408"/>
      <c r="CB129" s="1408"/>
      <c r="CC129" s="1408"/>
      <c r="CD129" s="1408"/>
      <c r="CE129" s="1408"/>
      <c r="CF129" s="1408"/>
      <c r="CG129" s="1408"/>
      <c r="CH129" s="1408"/>
      <c r="CI129" s="1408"/>
      <c r="CJ129" s="1408"/>
      <c r="CK129" s="1408"/>
      <c r="CL129" s="1408"/>
      <c r="CM129" s="1408"/>
      <c r="CN129" s="1408"/>
      <c r="CO129" s="1408"/>
      <c r="CP129" s="1408"/>
      <c r="CQ129" s="1408"/>
      <c r="CR129" s="1408"/>
      <c r="CS129" s="1408"/>
      <c r="CT129" s="1408"/>
      <c r="CU129" s="1408"/>
      <c r="CV129" s="1408"/>
      <c r="CW129" s="1409"/>
      <c r="CX129" s="1407" t="s">
        <v>140</v>
      </c>
      <c r="CY129" s="1393"/>
      <c r="CZ129" s="1393"/>
      <c r="DA129" s="1393"/>
      <c r="DB129" s="1393"/>
      <c r="DC129" s="1393"/>
      <c r="DD129" s="1393"/>
      <c r="DE129" s="1393"/>
      <c r="DF129" s="1393"/>
      <c r="DG129" s="1393"/>
      <c r="DH129" s="1393"/>
      <c r="DI129" s="1394"/>
      <c r="DJ129" s="949">
        <v>0</v>
      </c>
      <c r="DK129" s="949">
        <v>0</v>
      </c>
      <c r="DL129" s="750">
        <v>0</v>
      </c>
    </row>
    <row r="130" spans="1:125" x14ac:dyDescent="0.2">
      <c r="B130" s="1407"/>
      <c r="C130" s="1393"/>
      <c r="D130" s="1393"/>
      <c r="E130" s="1393"/>
      <c r="F130" s="1393"/>
      <c r="G130" s="1393"/>
      <c r="H130" s="1393"/>
      <c r="I130" s="1393"/>
      <c r="J130" s="1393"/>
      <c r="K130" s="1393"/>
      <c r="L130" s="1393"/>
      <c r="M130" s="1394"/>
      <c r="N130" s="1003"/>
      <c r="O130" s="1408" t="s">
        <v>382</v>
      </c>
      <c r="P130" s="1408"/>
      <c r="Q130" s="1408"/>
      <c r="R130" s="1408"/>
      <c r="S130" s="1408"/>
      <c r="T130" s="1408"/>
      <c r="U130" s="1408"/>
      <c r="V130" s="1408"/>
      <c r="W130" s="1408"/>
      <c r="X130" s="1408"/>
      <c r="Y130" s="1408"/>
      <c r="Z130" s="1408"/>
      <c r="AA130" s="1408"/>
      <c r="AB130" s="1408"/>
      <c r="AC130" s="1408"/>
      <c r="AD130" s="1408"/>
      <c r="AE130" s="1408"/>
      <c r="AF130" s="1408"/>
      <c r="AG130" s="1408"/>
      <c r="AH130" s="1408"/>
      <c r="AI130" s="1408"/>
      <c r="AJ130" s="1408"/>
      <c r="AK130" s="1408"/>
      <c r="AL130" s="1408"/>
      <c r="AM130" s="1408"/>
      <c r="AN130" s="1408"/>
      <c r="AO130" s="1408"/>
      <c r="AP130" s="1408"/>
      <c r="AQ130" s="1408"/>
      <c r="AR130" s="1408"/>
      <c r="AS130" s="1408"/>
      <c r="AT130" s="1408"/>
      <c r="AU130" s="1408"/>
      <c r="AV130" s="1408"/>
      <c r="AW130" s="1408"/>
      <c r="AX130" s="1408"/>
      <c r="AY130" s="1408"/>
      <c r="AZ130" s="1408"/>
      <c r="BA130" s="1408"/>
      <c r="BB130" s="1408"/>
      <c r="BC130" s="1408"/>
      <c r="BD130" s="1408"/>
      <c r="BE130" s="1408"/>
      <c r="BF130" s="1408"/>
      <c r="BG130" s="1408"/>
      <c r="BH130" s="1408"/>
      <c r="BI130" s="1408"/>
      <c r="BJ130" s="1408"/>
      <c r="BK130" s="1408"/>
      <c r="BL130" s="1408"/>
      <c r="BM130" s="1408"/>
      <c r="BN130" s="1408"/>
      <c r="BO130" s="1408"/>
      <c r="BP130" s="1408"/>
      <c r="BQ130" s="1408"/>
      <c r="BR130" s="1408"/>
      <c r="BS130" s="1408"/>
      <c r="BT130" s="1408"/>
      <c r="BU130" s="1408"/>
      <c r="BV130" s="1408"/>
      <c r="BW130" s="1408"/>
      <c r="BX130" s="1408"/>
      <c r="BY130" s="1408"/>
      <c r="BZ130" s="1408"/>
      <c r="CA130" s="1408"/>
      <c r="CB130" s="1408"/>
      <c r="CC130" s="1408"/>
      <c r="CD130" s="1408"/>
      <c r="CE130" s="1408"/>
      <c r="CF130" s="1408"/>
      <c r="CG130" s="1408"/>
      <c r="CH130" s="1408"/>
      <c r="CI130" s="1408"/>
      <c r="CJ130" s="1408"/>
      <c r="CK130" s="1408"/>
      <c r="CL130" s="1408"/>
      <c r="CM130" s="1408"/>
      <c r="CN130" s="1408"/>
      <c r="CO130" s="1408"/>
      <c r="CP130" s="1408"/>
      <c r="CQ130" s="1408"/>
      <c r="CR130" s="1408"/>
      <c r="CS130" s="1408"/>
      <c r="CT130" s="1408"/>
      <c r="CU130" s="1408"/>
      <c r="CV130" s="1408"/>
      <c r="CW130" s="1409"/>
      <c r="CX130" s="1407" t="s">
        <v>139</v>
      </c>
      <c r="CY130" s="1393"/>
      <c r="CZ130" s="1393"/>
      <c r="DA130" s="1393"/>
      <c r="DB130" s="1393"/>
      <c r="DC130" s="1393"/>
      <c r="DD130" s="1393"/>
      <c r="DE130" s="1393"/>
      <c r="DF130" s="1393"/>
      <c r="DG130" s="1393"/>
      <c r="DH130" s="1393"/>
      <c r="DI130" s="1394"/>
      <c r="DJ130" s="750">
        <v>612841</v>
      </c>
      <c r="DK130" s="750">
        <v>4266</v>
      </c>
      <c r="DL130" s="750">
        <v>48444</v>
      </c>
    </row>
    <row r="131" spans="1:125" x14ac:dyDescent="0.2">
      <c r="B131" s="1407"/>
      <c r="C131" s="1393"/>
      <c r="D131" s="1393"/>
      <c r="E131" s="1393"/>
      <c r="F131" s="1393"/>
      <c r="G131" s="1393"/>
      <c r="H131" s="1393"/>
      <c r="I131" s="1393"/>
      <c r="J131" s="1393"/>
      <c r="K131" s="1393"/>
      <c r="L131" s="1393"/>
      <c r="M131" s="1394"/>
      <c r="N131" s="1003"/>
      <c r="O131" s="1408" t="s">
        <v>383</v>
      </c>
      <c r="P131" s="1408"/>
      <c r="Q131" s="1408"/>
      <c r="R131" s="1408"/>
      <c r="S131" s="1408"/>
      <c r="T131" s="1408"/>
      <c r="U131" s="1408"/>
      <c r="V131" s="1408"/>
      <c r="W131" s="1408"/>
      <c r="X131" s="1408"/>
      <c r="Y131" s="1408"/>
      <c r="Z131" s="1408"/>
      <c r="AA131" s="1408"/>
      <c r="AB131" s="1408"/>
      <c r="AC131" s="1408"/>
      <c r="AD131" s="1408"/>
      <c r="AE131" s="1408"/>
      <c r="AF131" s="1408"/>
      <c r="AG131" s="1408"/>
      <c r="AH131" s="1408"/>
      <c r="AI131" s="1408"/>
      <c r="AJ131" s="1408"/>
      <c r="AK131" s="1408"/>
      <c r="AL131" s="1408"/>
      <c r="AM131" s="1408"/>
      <c r="AN131" s="1408"/>
      <c r="AO131" s="1408"/>
      <c r="AP131" s="1408"/>
      <c r="AQ131" s="1408"/>
      <c r="AR131" s="1408"/>
      <c r="AS131" s="1408"/>
      <c r="AT131" s="1408"/>
      <c r="AU131" s="1408"/>
      <c r="AV131" s="1408"/>
      <c r="AW131" s="1408"/>
      <c r="AX131" s="1408"/>
      <c r="AY131" s="1408"/>
      <c r="AZ131" s="1408"/>
      <c r="BA131" s="1408"/>
      <c r="BB131" s="1408"/>
      <c r="BC131" s="1408"/>
      <c r="BD131" s="1408"/>
      <c r="BE131" s="1408"/>
      <c r="BF131" s="1408"/>
      <c r="BG131" s="1408"/>
      <c r="BH131" s="1408"/>
      <c r="BI131" s="1408"/>
      <c r="BJ131" s="1408"/>
      <c r="BK131" s="1408"/>
      <c r="BL131" s="1408"/>
      <c r="BM131" s="1408"/>
      <c r="BN131" s="1408"/>
      <c r="BO131" s="1408"/>
      <c r="BP131" s="1408"/>
      <c r="BQ131" s="1408"/>
      <c r="BR131" s="1408"/>
      <c r="BS131" s="1408"/>
      <c r="BT131" s="1408"/>
      <c r="BU131" s="1408"/>
      <c r="BV131" s="1408"/>
      <c r="BW131" s="1408"/>
      <c r="BX131" s="1408"/>
      <c r="BY131" s="1408"/>
      <c r="BZ131" s="1408"/>
      <c r="CA131" s="1408"/>
      <c r="CB131" s="1408"/>
      <c r="CC131" s="1408"/>
      <c r="CD131" s="1408"/>
      <c r="CE131" s="1408"/>
      <c r="CF131" s="1408"/>
      <c r="CG131" s="1408"/>
      <c r="CH131" s="1408"/>
      <c r="CI131" s="1408"/>
      <c r="CJ131" s="1408"/>
      <c r="CK131" s="1408"/>
      <c r="CL131" s="1408"/>
      <c r="CM131" s="1408"/>
      <c r="CN131" s="1408"/>
      <c r="CO131" s="1408"/>
      <c r="CP131" s="1408"/>
      <c r="CQ131" s="1408"/>
      <c r="CR131" s="1408"/>
      <c r="CS131" s="1408"/>
      <c r="CT131" s="1408"/>
      <c r="CU131" s="1408"/>
      <c r="CV131" s="1408"/>
      <c r="CW131" s="1409"/>
      <c r="CX131" s="1407" t="s">
        <v>138</v>
      </c>
      <c r="CY131" s="1393"/>
      <c r="CZ131" s="1393"/>
      <c r="DA131" s="1393"/>
      <c r="DB131" s="1393"/>
      <c r="DC131" s="1393"/>
      <c r="DD131" s="1393"/>
      <c r="DE131" s="1393"/>
      <c r="DF131" s="1393"/>
      <c r="DG131" s="1393"/>
      <c r="DH131" s="1393"/>
      <c r="DI131" s="1394"/>
      <c r="DJ131" s="750">
        <v>444082</v>
      </c>
      <c r="DK131" s="750">
        <v>419797</v>
      </c>
      <c r="DL131" s="750">
        <v>328605</v>
      </c>
    </row>
    <row r="132" spans="1:125" x14ac:dyDescent="0.2">
      <c r="B132" s="1407"/>
      <c r="C132" s="1393"/>
      <c r="D132" s="1393"/>
      <c r="E132" s="1393"/>
      <c r="F132" s="1393"/>
      <c r="G132" s="1393"/>
      <c r="H132" s="1393"/>
      <c r="I132" s="1393"/>
      <c r="J132" s="1393"/>
      <c r="K132" s="1393"/>
      <c r="L132" s="1393"/>
      <c r="M132" s="1394"/>
      <c r="N132" s="1003"/>
      <c r="O132" s="1408" t="s">
        <v>384</v>
      </c>
      <c r="P132" s="1408"/>
      <c r="Q132" s="1408"/>
      <c r="R132" s="1408"/>
      <c r="S132" s="1408"/>
      <c r="T132" s="1408"/>
      <c r="U132" s="1408"/>
      <c r="V132" s="1408"/>
      <c r="W132" s="1408"/>
      <c r="X132" s="1408"/>
      <c r="Y132" s="1408"/>
      <c r="Z132" s="1408"/>
      <c r="AA132" s="1408"/>
      <c r="AB132" s="1408"/>
      <c r="AC132" s="1408"/>
      <c r="AD132" s="1408"/>
      <c r="AE132" s="1408"/>
      <c r="AF132" s="1408"/>
      <c r="AG132" s="1408"/>
      <c r="AH132" s="1408"/>
      <c r="AI132" s="1408"/>
      <c r="AJ132" s="1408"/>
      <c r="AK132" s="1408"/>
      <c r="AL132" s="1408"/>
      <c r="AM132" s="1408"/>
      <c r="AN132" s="1408"/>
      <c r="AO132" s="1408"/>
      <c r="AP132" s="1408"/>
      <c r="AQ132" s="1408"/>
      <c r="AR132" s="1408"/>
      <c r="AS132" s="1408"/>
      <c r="AT132" s="1408"/>
      <c r="AU132" s="1408"/>
      <c r="AV132" s="1408"/>
      <c r="AW132" s="1408"/>
      <c r="AX132" s="1408"/>
      <c r="AY132" s="1408"/>
      <c r="AZ132" s="1408"/>
      <c r="BA132" s="1408"/>
      <c r="BB132" s="1408"/>
      <c r="BC132" s="1408"/>
      <c r="BD132" s="1408"/>
      <c r="BE132" s="1408"/>
      <c r="BF132" s="1408"/>
      <c r="BG132" s="1408"/>
      <c r="BH132" s="1408"/>
      <c r="BI132" s="1408"/>
      <c r="BJ132" s="1408"/>
      <c r="BK132" s="1408"/>
      <c r="BL132" s="1408"/>
      <c r="BM132" s="1408"/>
      <c r="BN132" s="1408"/>
      <c r="BO132" s="1408"/>
      <c r="BP132" s="1408"/>
      <c r="BQ132" s="1408"/>
      <c r="BR132" s="1408"/>
      <c r="BS132" s="1408"/>
      <c r="BT132" s="1408"/>
      <c r="BU132" s="1408"/>
      <c r="BV132" s="1408"/>
      <c r="BW132" s="1408"/>
      <c r="BX132" s="1408"/>
      <c r="BY132" s="1408"/>
      <c r="BZ132" s="1408"/>
      <c r="CA132" s="1408"/>
      <c r="CB132" s="1408"/>
      <c r="CC132" s="1408"/>
      <c r="CD132" s="1408"/>
      <c r="CE132" s="1408"/>
      <c r="CF132" s="1408"/>
      <c r="CG132" s="1408"/>
      <c r="CH132" s="1408"/>
      <c r="CI132" s="1408"/>
      <c r="CJ132" s="1408"/>
      <c r="CK132" s="1408"/>
      <c r="CL132" s="1408"/>
      <c r="CM132" s="1408"/>
      <c r="CN132" s="1408"/>
      <c r="CO132" s="1408"/>
      <c r="CP132" s="1408"/>
      <c r="CQ132" s="1408"/>
      <c r="CR132" s="1408"/>
      <c r="CS132" s="1408"/>
      <c r="CT132" s="1408"/>
      <c r="CU132" s="1408"/>
      <c r="CV132" s="1408"/>
      <c r="CW132" s="1409"/>
      <c r="CX132" s="1407" t="s">
        <v>137</v>
      </c>
      <c r="CY132" s="1393"/>
      <c r="CZ132" s="1393"/>
      <c r="DA132" s="1393"/>
      <c r="DB132" s="1393"/>
      <c r="DC132" s="1393"/>
      <c r="DD132" s="1393"/>
      <c r="DE132" s="1393"/>
      <c r="DF132" s="1393"/>
      <c r="DG132" s="1393"/>
      <c r="DH132" s="1393"/>
      <c r="DI132" s="1394"/>
      <c r="DJ132" s="750">
        <v>1760671</v>
      </c>
      <c r="DK132" s="750">
        <v>1063095</v>
      </c>
      <c r="DL132" s="750">
        <v>623824</v>
      </c>
    </row>
    <row r="133" spans="1:125" x14ac:dyDescent="0.2">
      <c r="B133" s="1407"/>
      <c r="C133" s="1393"/>
      <c r="D133" s="1393"/>
      <c r="E133" s="1393"/>
      <c r="F133" s="1393"/>
      <c r="G133" s="1393"/>
      <c r="H133" s="1393"/>
      <c r="I133" s="1393"/>
      <c r="J133" s="1393"/>
      <c r="K133" s="1393"/>
      <c r="L133" s="1393"/>
      <c r="M133" s="1394"/>
      <c r="N133" s="1003"/>
      <c r="O133" s="1408" t="s">
        <v>385</v>
      </c>
      <c r="P133" s="1408"/>
      <c r="Q133" s="1408"/>
      <c r="R133" s="1408"/>
      <c r="S133" s="1408"/>
      <c r="T133" s="1408"/>
      <c r="U133" s="1408"/>
      <c r="V133" s="1408"/>
      <c r="W133" s="1408"/>
      <c r="X133" s="1408"/>
      <c r="Y133" s="1408"/>
      <c r="Z133" s="1408"/>
      <c r="AA133" s="1408"/>
      <c r="AB133" s="1408"/>
      <c r="AC133" s="1408"/>
      <c r="AD133" s="1408"/>
      <c r="AE133" s="1408"/>
      <c r="AF133" s="1408"/>
      <c r="AG133" s="1408"/>
      <c r="AH133" s="1408"/>
      <c r="AI133" s="1408"/>
      <c r="AJ133" s="1408"/>
      <c r="AK133" s="1408"/>
      <c r="AL133" s="1408"/>
      <c r="AM133" s="1408"/>
      <c r="AN133" s="1408"/>
      <c r="AO133" s="1408"/>
      <c r="AP133" s="1408"/>
      <c r="AQ133" s="1408"/>
      <c r="AR133" s="1408"/>
      <c r="AS133" s="1408"/>
      <c r="AT133" s="1408"/>
      <c r="AU133" s="1408"/>
      <c r="AV133" s="1408"/>
      <c r="AW133" s="1408"/>
      <c r="AX133" s="1408"/>
      <c r="AY133" s="1408"/>
      <c r="AZ133" s="1408"/>
      <c r="BA133" s="1408"/>
      <c r="BB133" s="1408"/>
      <c r="BC133" s="1408"/>
      <c r="BD133" s="1408"/>
      <c r="BE133" s="1408"/>
      <c r="BF133" s="1408"/>
      <c r="BG133" s="1408"/>
      <c r="BH133" s="1408"/>
      <c r="BI133" s="1408"/>
      <c r="BJ133" s="1408"/>
      <c r="BK133" s="1408"/>
      <c r="BL133" s="1408"/>
      <c r="BM133" s="1408"/>
      <c r="BN133" s="1408"/>
      <c r="BO133" s="1408"/>
      <c r="BP133" s="1408"/>
      <c r="BQ133" s="1408"/>
      <c r="BR133" s="1408"/>
      <c r="BS133" s="1408"/>
      <c r="BT133" s="1408"/>
      <c r="BU133" s="1408"/>
      <c r="BV133" s="1408"/>
      <c r="BW133" s="1408"/>
      <c r="BX133" s="1408"/>
      <c r="BY133" s="1408"/>
      <c r="BZ133" s="1408"/>
      <c r="CA133" s="1408"/>
      <c r="CB133" s="1408"/>
      <c r="CC133" s="1408"/>
      <c r="CD133" s="1408"/>
      <c r="CE133" s="1408"/>
      <c r="CF133" s="1408"/>
      <c r="CG133" s="1408"/>
      <c r="CH133" s="1408"/>
      <c r="CI133" s="1408"/>
      <c r="CJ133" s="1408"/>
      <c r="CK133" s="1408"/>
      <c r="CL133" s="1408"/>
      <c r="CM133" s="1408"/>
      <c r="CN133" s="1408"/>
      <c r="CO133" s="1408"/>
      <c r="CP133" s="1408"/>
      <c r="CQ133" s="1408"/>
      <c r="CR133" s="1408"/>
      <c r="CS133" s="1408"/>
      <c r="CT133" s="1408"/>
      <c r="CU133" s="1408"/>
      <c r="CV133" s="1408"/>
      <c r="CW133" s="1409"/>
      <c r="CX133" s="1407" t="s">
        <v>136</v>
      </c>
      <c r="CY133" s="1393"/>
      <c r="CZ133" s="1393"/>
      <c r="DA133" s="1393"/>
      <c r="DB133" s="1393"/>
      <c r="DC133" s="1393"/>
      <c r="DD133" s="1393"/>
      <c r="DE133" s="1393"/>
      <c r="DF133" s="1393"/>
      <c r="DG133" s="1393"/>
      <c r="DH133" s="1393"/>
      <c r="DI133" s="1394"/>
      <c r="DJ133" s="750">
        <v>1771968</v>
      </c>
      <c r="DK133" s="750">
        <v>2040720</v>
      </c>
      <c r="DL133" s="750">
        <v>1743124</v>
      </c>
    </row>
    <row r="134" spans="1:125" x14ac:dyDescent="0.2">
      <c r="B134" s="1407"/>
      <c r="C134" s="1393"/>
      <c r="D134" s="1393"/>
      <c r="E134" s="1393"/>
      <c r="F134" s="1393"/>
      <c r="G134" s="1393"/>
      <c r="H134" s="1393"/>
      <c r="I134" s="1393"/>
      <c r="J134" s="1393"/>
      <c r="K134" s="1393"/>
      <c r="L134" s="1393"/>
      <c r="M134" s="1394"/>
      <c r="N134" s="1003"/>
      <c r="O134" s="1410" t="s">
        <v>386</v>
      </c>
      <c r="P134" s="1410"/>
      <c r="Q134" s="1410"/>
      <c r="R134" s="1410"/>
      <c r="S134" s="1410"/>
      <c r="T134" s="1410"/>
      <c r="U134" s="1410"/>
      <c r="V134" s="1410"/>
      <c r="W134" s="1410"/>
      <c r="X134" s="1410"/>
      <c r="Y134" s="1410"/>
      <c r="Z134" s="1410"/>
      <c r="AA134" s="1410"/>
      <c r="AB134" s="1410"/>
      <c r="AC134" s="1410"/>
      <c r="AD134" s="1410"/>
      <c r="AE134" s="1410"/>
      <c r="AF134" s="1410"/>
      <c r="AG134" s="1410"/>
      <c r="AH134" s="1410"/>
      <c r="AI134" s="1410"/>
      <c r="AJ134" s="1410"/>
      <c r="AK134" s="1410"/>
      <c r="AL134" s="1410"/>
      <c r="AM134" s="1410"/>
      <c r="AN134" s="1410"/>
      <c r="AO134" s="1410"/>
      <c r="AP134" s="1410"/>
      <c r="AQ134" s="1410"/>
      <c r="AR134" s="1410"/>
      <c r="AS134" s="1410"/>
      <c r="AT134" s="1410"/>
      <c r="AU134" s="1410"/>
      <c r="AV134" s="1410"/>
      <c r="AW134" s="1410"/>
      <c r="AX134" s="1410"/>
      <c r="AY134" s="1410"/>
      <c r="AZ134" s="1410"/>
      <c r="BA134" s="1410"/>
      <c r="BB134" s="1410"/>
      <c r="BC134" s="1410"/>
      <c r="BD134" s="1410"/>
      <c r="BE134" s="1410"/>
      <c r="BF134" s="1410"/>
      <c r="BG134" s="1410"/>
      <c r="BH134" s="1410"/>
      <c r="BI134" s="1410"/>
      <c r="BJ134" s="1410"/>
      <c r="BK134" s="1410"/>
      <c r="BL134" s="1410"/>
      <c r="BM134" s="1410"/>
      <c r="BN134" s="1410"/>
      <c r="BO134" s="1410"/>
      <c r="BP134" s="1410"/>
      <c r="BQ134" s="1410"/>
      <c r="BR134" s="1410"/>
      <c r="BS134" s="1410"/>
      <c r="BT134" s="1410"/>
      <c r="BU134" s="1410"/>
      <c r="BV134" s="1410"/>
      <c r="BW134" s="1410"/>
      <c r="BX134" s="1410"/>
      <c r="BY134" s="1410"/>
      <c r="BZ134" s="1410"/>
      <c r="CA134" s="1410"/>
      <c r="CB134" s="1410"/>
      <c r="CC134" s="1410"/>
      <c r="CD134" s="1410"/>
      <c r="CE134" s="1410"/>
      <c r="CF134" s="1410"/>
      <c r="CG134" s="1410"/>
      <c r="CH134" s="1410"/>
      <c r="CI134" s="1410"/>
      <c r="CJ134" s="1410"/>
      <c r="CK134" s="1410"/>
      <c r="CL134" s="1410"/>
      <c r="CM134" s="1410"/>
      <c r="CN134" s="1410"/>
      <c r="CO134" s="1410"/>
      <c r="CP134" s="1410"/>
      <c r="CQ134" s="1410"/>
      <c r="CR134" s="1410"/>
      <c r="CS134" s="1410"/>
      <c r="CT134" s="1410"/>
      <c r="CU134" s="1410"/>
      <c r="CV134" s="1410"/>
      <c r="CW134" s="1411"/>
      <c r="CX134" s="1407" t="s">
        <v>135</v>
      </c>
      <c r="CY134" s="1393"/>
      <c r="CZ134" s="1393"/>
      <c r="DA134" s="1393"/>
      <c r="DB134" s="1393"/>
      <c r="DC134" s="1393"/>
      <c r="DD134" s="1393"/>
      <c r="DE134" s="1393"/>
      <c r="DF134" s="1393"/>
      <c r="DG134" s="1393"/>
      <c r="DH134" s="1393"/>
      <c r="DI134" s="1394"/>
      <c r="DJ134" s="750">
        <v>15971</v>
      </c>
      <c r="DK134" s="750">
        <v>16880</v>
      </c>
      <c r="DL134" s="750">
        <v>13120</v>
      </c>
    </row>
    <row r="135" spans="1:125" x14ac:dyDescent="0.2">
      <c r="B135" s="1407"/>
      <c r="C135" s="1393"/>
      <c r="D135" s="1393"/>
      <c r="E135" s="1393"/>
      <c r="F135" s="1393"/>
      <c r="G135" s="1393"/>
      <c r="H135" s="1393"/>
      <c r="I135" s="1393"/>
      <c r="J135" s="1393"/>
      <c r="K135" s="1393"/>
      <c r="L135" s="1393"/>
      <c r="M135" s="1394"/>
      <c r="N135" s="1003"/>
      <c r="O135" s="1408" t="s">
        <v>387</v>
      </c>
      <c r="P135" s="1408"/>
      <c r="Q135" s="1408"/>
      <c r="R135" s="1408"/>
      <c r="S135" s="1408"/>
      <c r="T135" s="1408"/>
      <c r="U135" s="1408"/>
      <c r="V135" s="1408"/>
      <c r="W135" s="1408"/>
      <c r="X135" s="1408"/>
      <c r="Y135" s="1408"/>
      <c r="Z135" s="1408"/>
      <c r="AA135" s="1408"/>
      <c r="AB135" s="1408"/>
      <c r="AC135" s="1408"/>
      <c r="AD135" s="1408"/>
      <c r="AE135" s="1408"/>
      <c r="AF135" s="1408"/>
      <c r="AG135" s="1408"/>
      <c r="AH135" s="1408"/>
      <c r="AI135" s="1408"/>
      <c r="AJ135" s="1408"/>
      <c r="AK135" s="1408"/>
      <c r="AL135" s="1408"/>
      <c r="AM135" s="1408"/>
      <c r="AN135" s="1408"/>
      <c r="AO135" s="1408"/>
      <c r="AP135" s="1408"/>
      <c r="AQ135" s="1408"/>
      <c r="AR135" s="1408"/>
      <c r="AS135" s="1408"/>
      <c r="AT135" s="1408"/>
      <c r="AU135" s="1408"/>
      <c r="AV135" s="1408"/>
      <c r="AW135" s="1408"/>
      <c r="AX135" s="1408"/>
      <c r="AY135" s="1408"/>
      <c r="AZ135" s="1408"/>
      <c r="BA135" s="1408"/>
      <c r="BB135" s="1408"/>
      <c r="BC135" s="1408"/>
      <c r="BD135" s="1408"/>
      <c r="BE135" s="1408"/>
      <c r="BF135" s="1408"/>
      <c r="BG135" s="1408"/>
      <c r="BH135" s="1408"/>
      <c r="BI135" s="1408"/>
      <c r="BJ135" s="1408"/>
      <c r="BK135" s="1408"/>
      <c r="BL135" s="1408"/>
      <c r="BM135" s="1408"/>
      <c r="BN135" s="1408"/>
      <c r="BO135" s="1408"/>
      <c r="BP135" s="1408"/>
      <c r="BQ135" s="1408"/>
      <c r="BR135" s="1408"/>
      <c r="BS135" s="1408"/>
      <c r="BT135" s="1408"/>
      <c r="BU135" s="1408"/>
      <c r="BV135" s="1408"/>
      <c r="BW135" s="1408"/>
      <c r="BX135" s="1408"/>
      <c r="BY135" s="1408"/>
      <c r="BZ135" s="1408"/>
      <c r="CA135" s="1408"/>
      <c r="CB135" s="1408"/>
      <c r="CC135" s="1408"/>
      <c r="CD135" s="1408"/>
      <c r="CE135" s="1408"/>
      <c r="CF135" s="1408"/>
      <c r="CG135" s="1408"/>
      <c r="CH135" s="1408"/>
      <c r="CI135" s="1408"/>
      <c r="CJ135" s="1408"/>
      <c r="CK135" s="1408"/>
      <c r="CL135" s="1408"/>
      <c r="CM135" s="1408"/>
      <c r="CN135" s="1408"/>
      <c r="CO135" s="1408"/>
      <c r="CP135" s="1408"/>
      <c r="CQ135" s="1408"/>
      <c r="CR135" s="1408"/>
      <c r="CS135" s="1408"/>
      <c r="CT135" s="1408"/>
      <c r="CU135" s="1408"/>
      <c r="CV135" s="1408"/>
      <c r="CW135" s="1409"/>
      <c r="CX135" s="1407" t="s">
        <v>134</v>
      </c>
      <c r="CY135" s="1393"/>
      <c r="CZ135" s="1393"/>
      <c r="DA135" s="1393"/>
      <c r="DB135" s="1393"/>
      <c r="DC135" s="1393"/>
      <c r="DD135" s="1393"/>
      <c r="DE135" s="1393"/>
      <c r="DF135" s="1393"/>
      <c r="DG135" s="1393"/>
      <c r="DH135" s="1393"/>
      <c r="DI135" s="1394"/>
      <c r="DJ135" s="750">
        <v>677236</v>
      </c>
      <c r="DK135" s="750">
        <v>1337666</v>
      </c>
      <c r="DL135" s="750">
        <v>596512</v>
      </c>
    </row>
    <row r="136" spans="1:125" x14ac:dyDescent="0.2">
      <c r="B136" s="1392"/>
      <c r="C136" s="1393"/>
      <c r="D136" s="1393"/>
      <c r="E136" s="1393"/>
      <c r="F136" s="1393"/>
      <c r="G136" s="1393"/>
      <c r="H136" s="1393"/>
      <c r="I136" s="1393"/>
      <c r="J136" s="1393"/>
      <c r="K136" s="1393"/>
      <c r="L136" s="1393"/>
      <c r="M136" s="1394"/>
      <c r="N136" s="983"/>
      <c r="O136" s="1399"/>
      <c r="P136" s="1400"/>
      <c r="Q136" s="1400"/>
      <c r="R136" s="1400"/>
      <c r="S136" s="1400"/>
      <c r="T136" s="1400"/>
      <c r="U136" s="1400"/>
      <c r="V136" s="1400"/>
      <c r="W136" s="1400"/>
      <c r="X136" s="1400"/>
      <c r="Y136" s="1400"/>
      <c r="Z136" s="1400"/>
      <c r="AA136" s="1400"/>
      <c r="AB136" s="1400"/>
      <c r="AC136" s="1400"/>
      <c r="AD136" s="1400"/>
      <c r="AE136" s="1400"/>
      <c r="AF136" s="1400"/>
      <c r="AG136" s="1400"/>
      <c r="AH136" s="1400"/>
      <c r="AI136" s="1400"/>
      <c r="AJ136" s="1400"/>
      <c r="AK136" s="1400"/>
      <c r="AL136" s="1400"/>
      <c r="AM136" s="1400"/>
      <c r="AN136" s="1400"/>
      <c r="AO136" s="1400"/>
      <c r="AP136" s="1400"/>
      <c r="AQ136" s="1400"/>
      <c r="AR136" s="1400"/>
      <c r="AS136" s="1400"/>
      <c r="AT136" s="1400"/>
      <c r="AU136" s="1400"/>
      <c r="AV136" s="1400"/>
      <c r="AW136" s="1400"/>
      <c r="AX136" s="1400"/>
      <c r="AY136" s="1400"/>
      <c r="AZ136" s="1400"/>
      <c r="BA136" s="1400"/>
      <c r="BB136" s="1400"/>
      <c r="BC136" s="1400"/>
      <c r="BD136" s="1400"/>
      <c r="BE136" s="1400"/>
      <c r="BF136" s="1400"/>
      <c r="BG136" s="1400"/>
      <c r="BH136" s="1400"/>
      <c r="BI136" s="1400"/>
      <c r="BJ136" s="1400"/>
      <c r="BK136" s="1400"/>
      <c r="BL136" s="1400"/>
      <c r="BM136" s="1400"/>
      <c r="BN136" s="1400"/>
      <c r="BO136" s="1400"/>
      <c r="BP136" s="1400"/>
      <c r="BQ136" s="1400"/>
      <c r="BR136" s="1400"/>
      <c r="BS136" s="1400"/>
      <c r="BT136" s="1400"/>
      <c r="BU136" s="1400"/>
      <c r="BV136" s="1400"/>
      <c r="BW136" s="1400"/>
      <c r="BX136" s="1400"/>
      <c r="BY136" s="1400"/>
      <c r="BZ136" s="1400"/>
      <c r="CA136" s="1400"/>
      <c r="CB136" s="1400"/>
      <c r="CC136" s="1400"/>
      <c r="CD136" s="1400"/>
      <c r="CE136" s="1400"/>
      <c r="CF136" s="1400"/>
      <c r="CG136" s="1400"/>
      <c r="CH136" s="1400"/>
      <c r="CI136" s="1400"/>
      <c r="CJ136" s="1400"/>
      <c r="CK136" s="1400"/>
      <c r="CL136" s="1400"/>
      <c r="CM136" s="1400"/>
      <c r="CN136" s="1400"/>
      <c r="CO136" s="1400"/>
      <c r="CP136" s="1400"/>
      <c r="CQ136" s="1400"/>
      <c r="CR136" s="1400"/>
      <c r="CS136" s="1400"/>
      <c r="CT136" s="1400"/>
      <c r="CU136" s="1400"/>
      <c r="CV136" s="1400"/>
      <c r="CW136" s="1401"/>
      <c r="CX136" s="1392"/>
      <c r="CY136" s="1393"/>
      <c r="CZ136" s="1393"/>
      <c r="DA136" s="1393"/>
      <c r="DB136" s="1393"/>
      <c r="DC136" s="1393"/>
      <c r="DD136" s="1393"/>
      <c r="DE136" s="1393"/>
      <c r="DF136" s="1393"/>
      <c r="DG136" s="1393"/>
      <c r="DH136" s="1393"/>
      <c r="DI136" s="1394"/>
      <c r="DJ136" s="985"/>
      <c r="DK136" s="1030"/>
      <c r="DL136" s="985"/>
    </row>
    <row r="137" spans="1:125" x14ac:dyDescent="0.2">
      <c r="B137" s="1407"/>
      <c r="C137" s="1393"/>
      <c r="D137" s="1393"/>
      <c r="E137" s="1393"/>
      <c r="F137" s="1393"/>
      <c r="G137" s="1393"/>
      <c r="H137" s="1393"/>
      <c r="I137" s="1393"/>
      <c r="J137" s="1393"/>
      <c r="K137" s="1393"/>
      <c r="L137" s="1393"/>
      <c r="M137" s="1394"/>
      <c r="N137" s="1003"/>
      <c r="O137" s="1408" t="s">
        <v>388</v>
      </c>
      <c r="P137" s="1408"/>
      <c r="Q137" s="1408"/>
      <c r="R137" s="1408"/>
      <c r="S137" s="1408"/>
      <c r="T137" s="1408"/>
      <c r="U137" s="1408"/>
      <c r="V137" s="1408"/>
      <c r="W137" s="1408"/>
      <c r="X137" s="1408"/>
      <c r="Y137" s="1408"/>
      <c r="Z137" s="1408"/>
      <c r="AA137" s="1408"/>
      <c r="AB137" s="1408"/>
      <c r="AC137" s="1408"/>
      <c r="AD137" s="1408"/>
      <c r="AE137" s="1408"/>
      <c r="AF137" s="1408"/>
      <c r="AG137" s="1408"/>
      <c r="AH137" s="1408"/>
      <c r="AI137" s="1408"/>
      <c r="AJ137" s="1408"/>
      <c r="AK137" s="1408"/>
      <c r="AL137" s="1408"/>
      <c r="AM137" s="1408"/>
      <c r="AN137" s="1408"/>
      <c r="AO137" s="1408"/>
      <c r="AP137" s="1408"/>
      <c r="AQ137" s="1408"/>
      <c r="AR137" s="1408"/>
      <c r="AS137" s="1408"/>
      <c r="AT137" s="1408"/>
      <c r="AU137" s="1408"/>
      <c r="AV137" s="1408"/>
      <c r="AW137" s="1408"/>
      <c r="AX137" s="1408"/>
      <c r="AY137" s="1408"/>
      <c r="AZ137" s="1408"/>
      <c r="BA137" s="1408"/>
      <c r="BB137" s="1408"/>
      <c r="BC137" s="1408"/>
      <c r="BD137" s="1408"/>
      <c r="BE137" s="1408"/>
      <c r="BF137" s="1408"/>
      <c r="BG137" s="1408"/>
      <c r="BH137" s="1408"/>
      <c r="BI137" s="1408"/>
      <c r="BJ137" s="1408"/>
      <c r="BK137" s="1408"/>
      <c r="BL137" s="1408"/>
      <c r="BM137" s="1408"/>
      <c r="BN137" s="1408"/>
      <c r="BO137" s="1408"/>
      <c r="BP137" s="1408"/>
      <c r="BQ137" s="1408"/>
      <c r="BR137" s="1408"/>
      <c r="BS137" s="1408"/>
      <c r="BT137" s="1408"/>
      <c r="BU137" s="1408"/>
      <c r="BV137" s="1408"/>
      <c r="BW137" s="1408"/>
      <c r="BX137" s="1408"/>
      <c r="BY137" s="1408"/>
      <c r="BZ137" s="1408"/>
      <c r="CA137" s="1408"/>
      <c r="CB137" s="1408"/>
      <c r="CC137" s="1408"/>
      <c r="CD137" s="1408"/>
      <c r="CE137" s="1408"/>
      <c r="CF137" s="1408"/>
      <c r="CG137" s="1408"/>
      <c r="CH137" s="1408"/>
      <c r="CI137" s="1408"/>
      <c r="CJ137" s="1408"/>
      <c r="CK137" s="1408"/>
      <c r="CL137" s="1408"/>
      <c r="CM137" s="1408"/>
      <c r="CN137" s="1408"/>
      <c r="CO137" s="1408"/>
      <c r="CP137" s="1408"/>
      <c r="CQ137" s="1408"/>
      <c r="CR137" s="1408"/>
      <c r="CS137" s="1408"/>
      <c r="CT137" s="1408"/>
      <c r="CU137" s="1408"/>
      <c r="CV137" s="1408"/>
      <c r="CW137" s="1409"/>
      <c r="CX137" s="1392" t="s">
        <v>133</v>
      </c>
      <c r="CY137" s="1393"/>
      <c r="CZ137" s="1393"/>
      <c r="DA137" s="1393"/>
      <c r="DB137" s="1393"/>
      <c r="DC137" s="1393"/>
      <c r="DD137" s="1393"/>
      <c r="DE137" s="1393"/>
      <c r="DF137" s="1393"/>
      <c r="DG137" s="1393"/>
      <c r="DH137" s="1393"/>
      <c r="DI137" s="1394"/>
      <c r="DJ137" s="750">
        <v>16826</v>
      </c>
      <c r="DK137" s="750">
        <v>150</v>
      </c>
      <c r="DL137" s="750">
        <v>329</v>
      </c>
    </row>
    <row r="138" spans="1:125" x14ac:dyDescent="0.2">
      <c r="B138" s="1392"/>
      <c r="C138" s="1393"/>
      <c r="D138" s="1393"/>
      <c r="E138" s="1393"/>
      <c r="F138" s="1393"/>
      <c r="G138" s="1393"/>
      <c r="H138" s="1393"/>
      <c r="I138" s="1393"/>
      <c r="J138" s="1393"/>
      <c r="K138" s="1393"/>
      <c r="L138" s="1393"/>
      <c r="M138" s="1394"/>
      <c r="N138" s="983"/>
      <c r="O138" s="1399"/>
      <c r="P138" s="1400"/>
      <c r="Q138" s="1400"/>
      <c r="R138" s="1400"/>
      <c r="S138" s="1400"/>
      <c r="T138" s="1400"/>
      <c r="U138" s="1400"/>
      <c r="V138" s="1400"/>
      <c r="W138" s="1400"/>
      <c r="X138" s="1400"/>
      <c r="Y138" s="1400"/>
      <c r="Z138" s="1400"/>
      <c r="AA138" s="1400"/>
      <c r="AB138" s="1400"/>
      <c r="AC138" s="1400"/>
      <c r="AD138" s="1400"/>
      <c r="AE138" s="1400"/>
      <c r="AF138" s="1400"/>
      <c r="AG138" s="1400"/>
      <c r="AH138" s="1400"/>
      <c r="AI138" s="1400"/>
      <c r="AJ138" s="1400"/>
      <c r="AK138" s="1400"/>
      <c r="AL138" s="1400"/>
      <c r="AM138" s="1400"/>
      <c r="AN138" s="1400"/>
      <c r="AO138" s="1400"/>
      <c r="AP138" s="1400"/>
      <c r="AQ138" s="1400"/>
      <c r="AR138" s="1400"/>
      <c r="AS138" s="1400"/>
      <c r="AT138" s="1400"/>
      <c r="AU138" s="1400"/>
      <c r="AV138" s="1400"/>
      <c r="AW138" s="1400"/>
      <c r="AX138" s="1400"/>
      <c r="AY138" s="1400"/>
      <c r="AZ138" s="1400"/>
      <c r="BA138" s="1400"/>
      <c r="BB138" s="1400"/>
      <c r="BC138" s="1400"/>
      <c r="BD138" s="1400"/>
      <c r="BE138" s="1400"/>
      <c r="BF138" s="1400"/>
      <c r="BG138" s="1400"/>
      <c r="BH138" s="1400"/>
      <c r="BI138" s="1400"/>
      <c r="BJ138" s="1400"/>
      <c r="BK138" s="1400"/>
      <c r="BL138" s="1400"/>
      <c r="BM138" s="1400"/>
      <c r="BN138" s="1400"/>
      <c r="BO138" s="1400"/>
      <c r="BP138" s="1400"/>
      <c r="BQ138" s="1400"/>
      <c r="BR138" s="1400"/>
      <c r="BS138" s="1400"/>
      <c r="BT138" s="1400"/>
      <c r="BU138" s="1400"/>
      <c r="BV138" s="1400"/>
      <c r="BW138" s="1400"/>
      <c r="BX138" s="1400"/>
      <c r="BY138" s="1400"/>
      <c r="BZ138" s="1400"/>
      <c r="CA138" s="1400"/>
      <c r="CB138" s="1400"/>
      <c r="CC138" s="1400"/>
      <c r="CD138" s="1400"/>
      <c r="CE138" s="1400"/>
      <c r="CF138" s="1400"/>
      <c r="CG138" s="1400"/>
      <c r="CH138" s="1400"/>
      <c r="CI138" s="1400"/>
      <c r="CJ138" s="1400"/>
      <c r="CK138" s="1400"/>
      <c r="CL138" s="1400"/>
      <c r="CM138" s="1400"/>
      <c r="CN138" s="1400"/>
      <c r="CO138" s="1400"/>
      <c r="CP138" s="1400"/>
      <c r="CQ138" s="1400"/>
      <c r="CR138" s="1400"/>
      <c r="CS138" s="1400"/>
      <c r="CT138" s="1400"/>
      <c r="CU138" s="1400"/>
      <c r="CV138" s="1400"/>
      <c r="CW138" s="1401"/>
      <c r="CX138" s="1392"/>
      <c r="CY138" s="1393"/>
      <c r="CZ138" s="1393"/>
      <c r="DA138" s="1393"/>
      <c r="DB138" s="1393"/>
      <c r="DC138" s="1393"/>
      <c r="DD138" s="1393"/>
      <c r="DE138" s="1393"/>
      <c r="DF138" s="1393"/>
      <c r="DG138" s="1393"/>
      <c r="DH138" s="1393"/>
      <c r="DI138" s="1394"/>
      <c r="DJ138" s="985"/>
      <c r="DK138" s="1030"/>
      <c r="DL138" s="985"/>
    </row>
    <row r="139" spans="1:125" x14ac:dyDescent="0.2">
      <c r="B139" s="1407" t="s">
        <v>132</v>
      </c>
      <c r="C139" s="1393"/>
      <c r="D139" s="1393"/>
      <c r="E139" s="1393"/>
      <c r="F139" s="1393"/>
      <c r="G139" s="1393"/>
      <c r="H139" s="1393"/>
      <c r="I139" s="1393"/>
      <c r="J139" s="1393"/>
      <c r="K139" s="1393"/>
      <c r="L139" s="1393"/>
      <c r="M139" s="1394"/>
      <c r="N139" s="1003"/>
      <c r="O139" s="1408" t="s">
        <v>373</v>
      </c>
      <c r="P139" s="1408"/>
      <c r="Q139" s="1408"/>
      <c r="R139" s="1408"/>
      <c r="S139" s="1408"/>
      <c r="T139" s="1408"/>
      <c r="U139" s="1408"/>
      <c r="V139" s="1408"/>
      <c r="W139" s="1408"/>
      <c r="X139" s="1408"/>
      <c r="Y139" s="1408"/>
      <c r="Z139" s="1408"/>
      <c r="AA139" s="1408"/>
      <c r="AB139" s="1408"/>
      <c r="AC139" s="1408"/>
      <c r="AD139" s="1408"/>
      <c r="AE139" s="1408"/>
      <c r="AF139" s="1408"/>
      <c r="AG139" s="1408"/>
      <c r="AH139" s="1408"/>
      <c r="AI139" s="1408"/>
      <c r="AJ139" s="1408"/>
      <c r="AK139" s="1408"/>
      <c r="AL139" s="1408"/>
      <c r="AM139" s="1408"/>
      <c r="AN139" s="1408"/>
      <c r="AO139" s="1408"/>
      <c r="AP139" s="1408"/>
      <c r="AQ139" s="1408"/>
      <c r="AR139" s="1408"/>
      <c r="AS139" s="1408"/>
      <c r="AT139" s="1408"/>
      <c r="AU139" s="1408"/>
      <c r="AV139" s="1408"/>
      <c r="AW139" s="1408"/>
      <c r="AX139" s="1408"/>
      <c r="AY139" s="1408"/>
      <c r="AZ139" s="1408"/>
      <c r="BA139" s="1408"/>
      <c r="BB139" s="1408"/>
      <c r="BC139" s="1408"/>
      <c r="BD139" s="1408"/>
      <c r="BE139" s="1408"/>
      <c r="BF139" s="1408"/>
      <c r="BG139" s="1408"/>
      <c r="BH139" s="1408"/>
      <c r="BI139" s="1408"/>
      <c r="BJ139" s="1408"/>
      <c r="BK139" s="1408"/>
      <c r="BL139" s="1408"/>
      <c r="BM139" s="1408"/>
      <c r="BN139" s="1408"/>
      <c r="BO139" s="1408"/>
      <c r="BP139" s="1408"/>
      <c r="BQ139" s="1408"/>
      <c r="BR139" s="1408"/>
      <c r="BS139" s="1408"/>
      <c r="BT139" s="1408"/>
      <c r="BU139" s="1408"/>
      <c r="BV139" s="1408"/>
      <c r="BW139" s="1408"/>
      <c r="BX139" s="1408"/>
      <c r="BY139" s="1408"/>
      <c r="BZ139" s="1408"/>
      <c r="CA139" s="1408"/>
      <c r="CB139" s="1408"/>
      <c r="CC139" s="1408"/>
      <c r="CD139" s="1408"/>
      <c r="CE139" s="1408"/>
      <c r="CF139" s="1408"/>
      <c r="CG139" s="1408"/>
      <c r="CH139" s="1408"/>
      <c r="CI139" s="1408"/>
      <c r="CJ139" s="1408"/>
      <c r="CK139" s="1408"/>
      <c r="CL139" s="1408"/>
      <c r="CM139" s="1408"/>
      <c r="CN139" s="1408"/>
      <c r="CO139" s="1408"/>
      <c r="CP139" s="1408"/>
      <c r="CQ139" s="1408"/>
      <c r="CR139" s="1408"/>
      <c r="CS139" s="1408"/>
      <c r="CT139" s="1408"/>
      <c r="CU139" s="1408"/>
      <c r="CV139" s="1408"/>
      <c r="CW139" s="1409"/>
      <c r="CX139" s="1392" t="s">
        <v>84</v>
      </c>
      <c r="CY139" s="1393"/>
      <c r="CZ139" s="1393"/>
      <c r="DA139" s="1393"/>
      <c r="DB139" s="1393"/>
      <c r="DC139" s="1393"/>
      <c r="DD139" s="1393"/>
      <c r="DE139" s="1393"/>
      <c r="DF139" s="1393"/>
      <c r="DG139" s="1393"/>
      <c r="DH139" s="1393"/>
      <c r="DI139" s="1394"/>
      <c r="DJ139" s="750">
        <f>1767128+72996</f>
        <v>1840124</v>
      </c>
      <c r="DK139" s="750">
        <v>1730165</v>
      </c>
      <c r="DL139" s="750">
        <v>1732648</v>
      </c>
    </row>
    <row r="140" spans="1:125" x14ac:dyDescent="0.2">
      <c r="B140" s="1392"/>
      <c r="C140" s="1393"/>
      <c r="D140" s="1393"/>
      <c r="E140" s="1393"/>
      <c r="F140" s="1393"/>
      <c r="G140" s="1393"/>
      <c r="H140" s="1393"/>
      <c r="I140" s="1393"/>
      <c r="J140" s="1393"/>
      <c r="K140" s="1393"/>
      <c r="L140" s="1393"/>
      <c r="M140" s="1394"/>
      <c r="N140" s="983"/>
      <c r="O140" s="1399"/>
      <c r="P140" s="1400"/>
      <c r="Q140" s="1400"/>
      <c r="R140" s="1400"/>
      <c r="S140" s="1400"/>
      <c r="T140" s="1400"/>
      <c r="U140" s="1400"/>
      <c r="V140" s="1400"/>
      <c r="W140" s="1400"/>
      <c r="X140" s="1400"/>
      <c r="Y140" s="1400"/>
      <c r="Z140" s="1400"/>
      <c r="AA140" s="1400"/>
      <c r="AB140" s="1400"/>
      <c r="AC140" s="1400"/>
      <c r="AD140" s="1400"/>
      <c r="AE140" s="1400"/>
      <c r="AF140" s="1400"/>
      <c r="AG140" s="1400"/>
      <c r="AH140" s="1400"/>
      <c r="AI140" s="1400"/>
      <c r="AJ140" s="1400"/>
      <c r="AK140" s="1400"/>
      <c r="AL140" s="1400"/>
      <c r="AM140" s="1400"/>
      <c r="AN140" s="1400"/>
      <c r="AO140" s="1400"/>
      <c r="AP140" s="1400"/>
      <c r="AQ140" s="1400"/>
      <c r="AR140" s="1400"/>
      <c r="AS140" s="1400"/>
      <c r="AT140" s="1400"/>
      <c r="AU140" s="1400"/>
      <c r="AV140" s="1400"/>
      <c r="AW140" s="1400"/>
      <c r="AX140" s="1400"/>
      <c r="AY140" s="1400"/>
      <c r="AZ140" s="1400"/>
      <c r="BA140" s="1400"/>
      <c r="BB140" s="1400"/>
      <c r="BC140" s="1400"/>
      <c r="BD140" s="1400"/>
      <c r="BE140" s="1400"/>
      <c r="BF140" s="1400"/>
      <c r="BG140" s="1400"/>
      <c r="BH140" s="1400"/>
      <c r="BI140" s="1400"/>
      <c r="BJ140" s="1400"/>
      <c r="BK140" s="1400"/>
      <c r="BL140" s="1400"/>
      <c r="BM140" s="1400"/>
      <c r="BN140" s="1400"/>
      <c r="BO140" s="1400"/>
      <c r="BP140" s="1400"/>
      <c r="BQ140" s="1400"/>
      <c r="BR140" s="1400"/>
      <c r="BS140" s="1400"/>
      <c r="BT140" s="1400"/>
      <c r="BU140" s="1400"/>
      <c r="BV140" s="1400"/>
      <c r="BW140" s="1400"/>
      <c r="BX140" s="1400"/>
      <c r="BY140" s="1400"/>
      <c r="BZ140" s="1400"/>
      <c r="CA140" s="1400"/>
      <c r="CB140" s="1400"/>
      <c r="CC140" s="1400"/>
      <c r="CD140" s="1400"/>
      <c r="CE140" s="1400"/>
      <c r="CF140" s="1400"/>
      <c r="CG140" s="1400"/>
      <c r="CH140" s="1400"/>
      <c r="CI140" s="1400"/>
      <c r="CJ140" s="1400"/>
      <c r="CK140" s="1400"/>
      <c r="CL140" s="1400"/>
      <c r="CM140" s="1400"/>
      <c r="CN140" s="1400"/>
      <c r="CO140" s="1400"/>
      <c r="CP140" s="1400"/>
      <c r="CQ140" s="1400"/>
      <c r="CR140" s="1400"/>
      <c r="CS140" s="1400"/>
      <c r="CT140" s="1400"/>
      <c r="CU140" s="1400"/>
      <c r="CV140" s="1400"/>
      <c r="CW140" s="1401"/>
      <c r="CX140" s="1392"/>
      <c r="CY140" s="1393"/>
      <c r="CZ140" s="1393"/>
      <c r="DA140" s="1393"/>
      <c r="DB140" s="1393"/>
      <c r="DC140" s="1393"/>
      <c r="DD140" s="1393"/>
      <c r="DE140" s="1393"/>
      <c r="DF140" s="1393"/>
      <c r="DG140" s="1393"/>
      <c r="DH140" s="1393"/>
      <c r="DI140" s="1394"/>
      <c r="DJ140" s="985"/>
      <c r="DK140" s="1030"/>
      <c r="DL140" s="985"/>
    </row>
    <row r="141" spans="1:125" s="249" customFormat="1" ht="13.5" thickBot="1" x14ac:dyDescent="0.25">
      <c r="A141" s="248"/>
      <c r="B141" s="1384"/>
      <c r="C141" s="1385"/>
      <c r="D141" s="1385"/>
      <c r="E141" s="1385"/>
      <c r="F141" s="1385"/>
      <c r="G141" s="1385"/>
      <c r="H141" s="1385"/>
      <c r="I141" s="1385"/>
      <c r="J141" s="1385"/>
      <c r="K141" s="1385"/>
      <c r="L141" s="1385"/>
      <c r="M141" s="1386"/>
      <c r="N141" s="1006"/>
      <c r="O141" s="1387" t="s">
        <v>374</v>
      </c>
      <c r="P141" s="1387"/>
      <c r="Q141" s="1387"/>
      <c r="R141" s="1387"/>
      <c r="S141" s="1387"/>
      <c r="T141" s="1387"/>
      <c r="U141" s="1387"/>
      <c r="V141" s="1387"/>
      <c r="W141" s="1387"/>
      <c r="X141" s="1387"/>
      <c r="Y141" s="1387"/>
      <c r="Z141" s="1387"/>
      <c r="AA141" s="1387"/>
      <c r="AB141" s="1387"/>
      <c r="AC141" s="1387"/>
      <c r="AD141" s="1387"/>
      <c r="AE141" s="1387"/>
      <c r="AF141" s="1387"/>
      <c r="AG141" s="1387"/>
      <c r="AH141" s="1387"/>
      <c r="AI141" s="1387"/>
      <c r="AJ141" s="1387"/>
      <c r="AK141" s="1387"/>
      <c r="AL141" s="1387"/>
      <c r="AM141" s="1387"/>
      <c r="AN141" s="1387"/>
      <c r="AO141" s="1387"/>
      <c r="AP141" s="1387"/>
      <c r="AQ141" s="1387"/>
      <c r="AR141" s="1387"/>
      <c r="AS141" s="1387"/>
      <c r="AT141" s="1387"/>
      <c r="AU141" s="1387"/>
      <c r="AV141" s="1387"/>
      <c r="AW141" s="1387"/>
      <c r="AX141" s="1387"/>
      <c r="AY141" s="1387"/>
      <c r="AZ141" s="1387"/>
      <c r="BA141" s="1387"/>
      <c r="BB141" s="1387"/>
      <c r="BC141" s="1387"/>
      <c r="BD141" s="1387"/>
      <c r="BE141" s="1387"/>
      <c r="BF141" s="1387"/>
      <c r="BG141" s="1387"/>
      <c r="BH141" s="1387"/>
      <c r="BI141" s="1387"/>
      <c r="BJ141" s="1387"/>
      <c r="BK141" s="1387"/>
      <c r="BL141" s="1387"/>
      <c r="BM141" s="1387"/>
      <c r="BN141" s="1387"/>
      <c r="BO141" s="1387"/>
      <c r="BP141" s="1387"/>
      <c r="BQ141" s="1387"/>
      <c r="BR141" s="1387"/>
      <c r="BS141" s="1387"/>
      <c r="BT141" s="1387"/>
      <c r="BU141" s="1387"/>
      <c r="BV141" s="1387"/>
      <c r="BW141" s="1387"/>
      <c r="BX141" s="1387"/>
      <c r="BY141" s="1387"/>
      <c r="BZ141" s="1387"/>
      <c r="CA141" s="1387"/>
      <c r="CB141" s="1387"/>
      <c r="CC141" s="1387"/>
      <c r="CD141" s="1387"/>
      <c r="CE141" s="1387"/>
      <c r="CF141" s="1387"/>
      <c r="CG141" s="1387"/>
      <c r="CH141" s="1387"/>
      <c r="CI141" s="1387"/>
      <c r="CJ141" s="1387"/>
      <c r="CK141" s="1387"/>
      <c r="CL141" s="1387"/>
      <c r="CM141" s="1387"/>
      <c r="CN141" s="1387"/>
      <c r="CO141" s="1387"/>
      <c r="CP141" s="1387"/>
      <c r="CQ141" s="1387"/>
      <c r="CR141" s="1387"/>
      <c r="CS141" s="1387"/>
      <c r="CT141" s="1387"/>
      <c r="CU141" s="1387"/>
      <c r="CV141" s="1387"/>
      <c r="CW141" s="1388"/>
      <c r="CX141" s="1389" t="s">
        <v>82</v>
      </c>
      <c r="CY141" s="1385"/>
      <c r="CZ141" s="1385"/>
      <c r="DA141" s="1385"/>
      <c r="DB141" s="1385"/>
      <c r="DC141" s="1385"/>
      <c r="DD141" s="1385"/>
      <c r="DE141" s="1385"/>
      <c r="DF141" s="1385"/>
      <c r="DG141" s="1385"/>
      <c r="DH141" s="1385"/>
      <c r="DI141" s="1386"/>
      <c r="DJ141" s="1037">
        <v>0</v>
      </c>
      <c r="DK141" s="1037">
        <v>0</v>
      </c>
      <c r="DL141" s="1008">
        <v>0</v>
      </c>
    </row>
    <row r="142" spans="1:125" s="249" customFormat="1" ht="13.5" thickBot="1" x14ac:dyDescent="0.25">
      <c r="A142" s="248" t="s">
        <v>222</v>
      </c>
      <c r="B142" s="1379"/>
      <c r="C142" s="1380"/>
      <c r="D142" s="1380"/>
      <c r="E142" s="1380"/>
      <c r="F142" s="1380"/>
      <c r="G142" s="1380"/>
      <c r="H142" s="1380"/>
      <c r="I142" s="1380"/>
      <c r="J142" s="1380"/>
      <c r="K142" s="1380"/>
      <c r="L142" s="1380"/>
      <c r="M142" s="1381"/>
      <c r="N142" s="1038"/>
      <c r="O142" s="1390" t="s">
        <v>389</v>
      </c>
      <c r="P142" s="1390"/>
      <c r="Q142" s="1390"/>
      <c r="R142" s="1390"/>
      <c r="S142" s="1390"/>
      <c r="T142" s="1390"/>
      <c r="U142" s="1390"/>
      <c r="V142" s="1390"/>
      <c r="W142" s="1390"/>
      <c r="X142" s="1390"/>
      <c r="Y142" s="1390"/>
      <c r="Z142" s="1390"/>
      <c r="AA142" s="1390"/>
      <c r="AB142" s="1390"/>
      <c r="AC142" s="1390"/>
      <c r="AD142" s="1390"/>
      <c r="AE142" s="1390"/>
      <c r="AF142" s="1390"/>
      <c r="AG142" s="1390"/>
      <c r="AH142" s="1390"/>
      <c r="AI142" s="1390"/>
      <c r="AJ142" s="1390"/>
      <c r="AK142" s="1390"/>
      <c r="AL142" s="1390"/>
      <c r="AM142" s="1390"/>
      <c r="AN142" s="1390"/>
      <c r="AO142" s="1390"/>
      <c r="AP142" s="1390"/>
      <c r="AQ142" s="1390"/>
      <c r="AR142" s="1390"/>
      <c r="AS142" s="1390"/>
      <c r="AT142" s="1390"/>
      <c r="AU142" s="1390"/>
      <c r="AV142" s="1390"/>
      <c r="AW142" s="1390"/>
      <c r="AX142" s="1390"/>
      <c r="AY142" s="1390"/>
      <c r="AZ142" s="1390"/>
      <c r="BA142" s="1390"/>
      <c r="BB142" s="1390"/>
      <c r="BC142" s="1390"/>
      <c r="BD142" s="1390"/>
      <c r="BE142" s="1390"/>
      <c r="BF142" s="1390"/>
      <c r="BG142" s="1390"/>
      <c r="BH142" s="1390"/>
      <c r="BI142" s="1390"/>
      <c r="BJ142" s="1390"/>
      <c r="BK142" s="1390"/>
      <c r="BL142" s="1390"/>
      <c r="BM142" s="1390"/>
      <c r="BN142" s="1390"/>
      <c r="BO142" s="1390"/>
      <c r="BP142" s="1390"/>
      <c r="BQ142" s="1390"/>
      <c r="BR142" s="1390"/>
      <c r="BS142" s="1390"/>
      <c r="BT142" s="1390"/>
      <c r="BU142" s="1390"/>
      <c r="BV142" s="1390"/>
      <c r="BW142" s="1390"/>
      <c r="BX142" s="1390"/>
      <c r="BY142" s="1390"/>
      <c r="BZ142" s="1390"/>
      <c r="CA142" s="1390"/>
      <c r="CB142" s="1390"/>
      <c r="CC142" s="1390"/>
      <c r="CD142" s="1390"/>
      <c r="CE142" s="1390"/>
      <c r="CF142" s="1390"/>
      <c r="CG142" s="1390"/>
      <c r="CH142" s="1390"/>
      <c r="CI142" s="1390"/>
      <c r="CJ142" s="1390"/>
      <c r="CK142" s="1390"/>
      <c r="CL142" s="1390"/>
      <c r="CM142" s="1390"/>
      <c r="CN142" s="1390"/>
      <c r="CO142" s="1390"/>
      <c r="CP142" s="1390"/>
      <c r="CQ142" s="1390"/>
      <c r="CR142" s="1390"/>
      <c r="CS142" s="1390"/>
      <c r="CT142" s="1390"/>
      <c r="CU142" s="1390"/>
      <c r="CV142" s="1390"/>
      <c r="CW142" s="1391"/>
      <c r="CX142" s="1379" t="s">
        <v>131</v>
      </c>
      <c r="CY142" s="1380"/>
      <c r="CZ142" s="1380"/>
      <c r="DA142" s="1380"/>
      <c r="DB142" s="1380"/>
      <c r="DC142" s="1380"/>
      <c r="DD142" s="1380"/>
      <c r="DE142" s="1380"/>
      <c r="DF142" s="1380"/>
      <c r="DG142" s="1380"/>
      <c r="DH142" s="1380"/>
      <c r="DI142" s="1381"/>
      <c r="DJ142" s="1039">
        <f>SUM(DJ122,DJ127,DJ137,DJ139,DJ141)</f>
        <v>16836091</v>
      </c>
      <c r="DK142" s="1040">
        <f>SUM(DK122,DK127,DK137,DK139,DK141)</f>
        <v>13197531</v>
      </c>
      <c r="DL142" s="1039">
        <f>SUM(DL122,DL127,DL137,DL139,DL141)</f>
        <v>19933145</v>
      </c>
    </row>
    <row r="143" spans="1:125" ht="13.5" thickBot="1" x14ac:dyDescent="0.25">
      <c r="B143" s="1379"/>
      <c r="C143" s="1380"/>
      <c r="D143" s="1380"/>
      <c r="E143" s="1380"/>
      <c r="F143" s="1380"/>
      <c r="G143" s="1380"/>
      <c r="H143" s="1380"/>
      <c r="I143" s="1380"/>
      <c r="J143" s="1380"/>
      <c r="K143" s="1380"/>
      <c r="L143" s="1380"/>
      <c r="M143" s="1381"/>
      <c r="N143" s="1041"/>
      <c r="O143" s="1405" t="s">
        <v>355</v>
      </c>
      <c r="P143" s="1405"/>
      <c r="Q143" s="1405"/>
      <c r="R143" s="1405"/>
      <c r="S143" s="1405"/>
      <c r="T143" s="1405"/>
      <c r="U143" s="1405"/>
      <c r="V143" s="1405"/>
      <c r="W143" s="1405"/>
      <c r="X143" s="1405"/>
      <c r="Y143" s="1405"/>
      <c r="Z143" s="1405"/>
      <c r="AA143" s="1405"/>
      <c r="AB143" s="1405"/>
      <c r="AC143" s="1405"/>
      <c r="AD143" s="1405"/>
      <c r="AE143" s="1405"/>
      <c r="AF143" s="1405"/>
      <c r="AG143" s="1405"/>
      <c r="AH143" s="1405"/>
      <c r="AI143" s="1405"/>
      <c r="AJ143" s="1405"/>
      <c r="AK143" s="1405"/>
      <c r="AL143" s="1405"/>
      <c r="AM143" s="1405"/>
      <c r="AN143" s="1405"/>
      <c r="AO143" s="1405"/>
      <c r="AP143" s="1405"/>
      <c r="AQ143" s="1405"/>
      <c r="AR143" s="1405"/>
      <c r="AS143" s="1405"/>
      <c r="AT143" s="1405"/>
      <c r="AU143" s="1405"/>
      <c r="AV143" s="1405"/>
      <c r="AW143" s="1405"/>
      <c r="AX143" s="1405"/>
      <c r="AY143" s="1405"/>
      <c r="AZ143" s="1405"/>
      <c r="BA143" s="1405"/>
      <c r="BB143" s="1405"/>
      <c r="BC143" s="1405"/>
      <c r="BD143" s="1405"/>
      <c r="BE143" s="1405"/>
      <c r="BF143" s="1405"/>
      <c r="BG143" s="1405"/>
      <c r="BH143" s="1405"/>
      <c r="BI143" s="1405"/>
      <c r="BJ143" s="1405"/>
      <c r="BK143" s="1405"/>
      <c r="BL143" s="1405"/>
      <c r="BM143" s="1405"/>
      <c r="BN143" s="1405"/>
      <c r="BO143" s="1405"/>
      <c r="BP143" s="1405"/>
      <c r="BQ143" s="1405"/>
      <c r="BR143" s="1405"/>
      <c r="BS143" s="1405"/>
      <c r="BT143" s="1405"/>
      <c r="BU143" s="1405"/>
      <c r="BV143" s="1405"/>
      <c r="BW143" s="1405"/>
      <c r="BX143" s="1405"/>
      <c r="BY143" s="1405"/>
      <c r="BZ143" s="1405"/>
      <c r="CA143" s="1405"/>
      <c r="CB143" s="1405"/>
      <c r="CC143" s="1405"/>
      <c r="CD143" s="1405"/>
      <c r="CE143" s="1405"/>
      <c r="CF143" s="1405"/>
      <c r="CG143" s="1405"/>
      <c r="CH143" s="1405"/>
      <c r="CI143" s="1405"/>
      <c r="CJ143" s="1405"/>
      <c r="CK143" s="1405"/>
      <c r="CL143" s="1405"/>
      <c r="CM143" s="1405"/>
      <c r="CN143" s="1405"/>
      <c r="CO143" s="1405"/>
      <c r="CP143" s="1405"/>
      <c r="CQ143" s="1405"/>
      <c r="CR143" s="1405"/>
      <c r="CS143" s="1405"/>
      <c r="CT143" s="1405"/>
      <c r="CU143" s="1405"/>
      <c r="CV143" s="1405"/>
      <c r="CW143" s="1406"/>
      <c r="CX143" s="1383" t="s">
        <v>130</v>
      </c>
      <c r="CY143" s="1380"/>
      <c r="CZ143" s="1380"/>
      <c r="DA143" s="1380"/>
      <c r="DB143" s="1380"/>
      <c r="DC143" s="1380"/>
      <c r="DD143" s="1380"/>
      <c r="DE143" s="1380"/>
      <c r="DF143" s="1380"/>
      <c r="DG143" s="1380"/>
      <c r="DH143" s="1380"/>
      <c r="DI143" s="1381"/>
      <c r="DJ143" s="1011">
        <f>DJ110+DJ121+DJ142</f>
        <v>122662543</v>
      </c>
      <c r="DK143" s="1042">
        <f>DK110+DK121+DK142</f>
        <v>117869114</v>
      </c>
      <c r="DL143" s="1011">
        <f>DL110+DL121+DL142</f>
        <v>111392038</v>
      </c>
      <c r="DM143" s="251"/>
      <c r="DN143" s="251"/>
      <c r="DO143" s="251"/>
      <c r="DP143" s="251"/>
      <c r="DQ143" s="251"/>
      <c r="DR143" s="251"/>
      <c r="DS143" s="251"/>
      <c r="DT143" s="251"/>
      <c r="DU143" s="251"/>
    </row>
    <row r="144" spans="1:125" x14ac:dyDescent="0.2">
      <c r="B144" s="252"/>
      <c r="C144" s="252"/>
      <c r="D144" s="253"/>
      <c r="E144" s="253"/>
      <c r="F144" s="253"/>
      <c r="G144" s="253"/>
      <c r="H144" s="253"/>
      <c r="I144" s="253"/>
      <c r="J144" s="253"/>
      <c r="K144" s="253"/>
      <c r="L144" s="253"/>
      <c r="M144" s="253"/>
      <c r="N144" s="254"/>
      <c r="O144" s="255"/>
      <c r="P144" s="255"/>
      <c r="Q144" s="255"/>
      <c r="R144" s="255"/>
      <c r="S144" s="255"/>
      <c r="T144" s="255"/>
      <c r="U144" s="255"/>
      <c r="V144" s="255"/>
      <c r="W144" s="255"/>
      <c r="X144" s="255"/>
      <c r="Y144" s="255"/>
      <c r="Z144" s="255"/>
      <c r="AA144" s="255"/>
      <c r="AB144" s="255"/>
      <c r="AC144" s="255"/>
      <c r="AD144" s="255"/>
      <c r="AE144" s="255"/>
      <c r="AF144" s="255"/>
      <c r="AG144" s="255"/>
      <c r="AH144" s="255"/>
      <c r="AI144" s="255"/>
      <c r="AJ144" s="255"/>
      <c r="AK144" s="255"/>
      <c r="AL144" s="255"/>
      <c r="AM144" s="255"/>
      <c r="AN144" s="255"/>
      <c r="AO144" s="255"/>
      <c r="AP144" s="255"/>
      <c r="AQ144" s="255"/>
      <c r="AR144" s="255"/>
      <c r="AS144" s="255"/>
      <c r="AT144" s="255"/>
      <c r="AU144" s="255"/>
      <c r="AV144" s="255"/>
      <c r="AW144" s="255"/>
      <c r="AX144" s="255"/>
      <c r="AY144" s="255"/>
      <c r="AZ144" s="255"/>
      <c r="BA144" s="255"/>
      <c r="BB144" s="255"/>
      <c r="BC144" s="255"/>
      <c r="BD144" s="255"/>
      <c r="BE144" s="255"/>
      <c r="BF144" s="255"/>
      <c r="BG144" s="255"/>
      <c r="BH144" s="255"/>
      <c r="BI144" s="255"/>
      <c r="BJ144" s="255"/>
      <c r="BK144" s="255"/>
      <c r="BL144" s="255"/>
      <c r="BM144" s="255"/>
      <c r="BN144" s="255"/>
      <c r="BO144" s="255"/>
      <c r="BP144" s="255"/>
      <c r="BQ144" s="255"/>
      <c r="BR144" s="255"/>
      <c r="BS144" s="255"/>
      <c r="BT144" s="255"/>
      <c r="BU144" s="255"/>
      <c r="BV144" s="255"/>
      <c r="BW144" s="255"/>
      <c r="BX144" s="255"/>
      <c r="BY144" s="255"/>
      <c r="BZ144" s="255"/>
      <c r="CA144" s="255"/>
      <c r="CB144" s="255"/>
      <c r="CC144" s="255"/>
      <c r="CD144" s="255"/>
      <c r="CE144" s="255"/>
      <c r="CF144" s="255"/>
      <c r="CG144" s="255"/>
      <c r="CH144" s="255"/>
      <c r="CI144" s="255"/>
      <c r="CJ144" s="255"/>
      <c r="CK144" s="255"/>
      <c r="CL144" s="255"/>
      <c r="CM144" s="255"/>
      <c r="CN144" s="255"/>
      <c r="CO144" s="255"/>
      <c r="CP144" s="255"/>
      <c r="CQ144" s="255"/>
      <c r="CR144" s="255"/>
      <c r="CS144" s="255"/>
      <c r="CT144" s="255"/>
      <c r="CU144" s="255"/>
      <c r="CV144" s="255"/>
      <c r="CW144" s="255"/>
      <c r="CX144" s="256"/>
      <c r="CY144" s="256"/>
      <c r="CZ144" s="256"/>
      <c r="DA144" s="256"/>
      <c r="DB144" s="256"/>
      <c r="DC144" s="256"/>
      <c r="DD144" s="256"/>
      <c r="DE144" s="256"/>
      <c r="DF144" s="256"/>
      <c r="DG144" s="256"/>
      <c r="DH144" s="256"/>
      <c r="DI144" s="256"/>
      <c r="DJ144" s="257"/>
      <c r="DK144" s="257"/>
      <c r="DL144" s="57"/>
      <c r="DM144" s="57"/>
      <c r="DN144" s="57"/>
      <c r="DO144" s="57"/>
      <c r="DP144" s="57"/>
      <c r="DQ144" s="57"/>
      <c r="DR144" s="57"/>
      <c r="DS144" s="57"/>
      <c r="DT144" s="57"/>
      <c r="DU144" s="57"/>
    </row>
    <row r="145" spans="1:125" s="144" customFormat="1" ht="12.75" customHeight="1" x14ac:dyDescent="0.2">
      <c r="A145" s="66"/>
      <c r="D145" s="258"/>
      <c r="E145" s="258"/>
      <c r="F145" s="258"/>
      <c r="G145" s="258"/>
      <c r="H145" s="258"/>
      <c r="I145" s="258"/>
      <c r="J145" s="258"/>
      <c r="K145" s="258"/>
      <c r="L145" s="258"/>
      <c r="M145" s="258"/>
      <c r="N145" s="258"/>
      <c r="O145" s="258"/>
      <c r="P145" s="258"/>
      <c r="Q145" s="258"/>
      <c r="R145" s="258"/>
      <c r="S145" s="258"/>
      <c r="T145" s="258"/>
      <c r="U145" s="258"/>
      <c r="V145" s="258"/>
      <c r="W145" s="258"/>
      <c r="X145" s="258"/>
      <c r="Y145" s="258"/>
      <c r="Z145" s="258"/>
      <c r="AA145" s="258"/>
      <c r="AB145" s="258"/>
      <c r="AC145" s="258"/>
      <c r="AD145" s="258"/>
      <c r="AE145" s="258"/>
      <c r="AF145" s="258"/>
      <c r="AG145" s="258"/>
      <c r="AH145" s="258"/>
      <c r="AI145" s="258"/>
      <c r="AJ145" s="258"/>
      <c r="AK145" s="258"/>
      <c r="AL145" s="258"/>
      <c r="AM145" s="258"/>
      <c r="AN145" s="258"/>
      <c r="AO145" s="258"/>
      <c r="AP145" s="258"/>
      <c r="AQ145" s="258"/>
      <c r="AR145" s="258"/>
      <c r="AS145" s="258"/>
      <c r="AT145" s="258"/>
      <c r="AU145" s="258"/>
      <c r="AV145" s="258"/>
      <c r="AW145" s="258"/>
      <c r="AX145" s="258"/>
      <c r="AY145" s="258"/>
      <c r="AZ145" s="258"/>
      <c r="BA145" s="258"/>
      <c r="BB145" s="258"/>
      <c r="BC145" s="258"/>
      <c r="BD145" s="258"/>
      <c r="BE145" s="258"/>
      <c r="BF145" s="258"/>
      <c r="BG145" s="258"/>
      <c r="BH145" s="258"/>
      <c r="BI145" s="258"/>
      <c r="BJ145" s="258"/>
      <c r="BK145" s="258"/>
      <c r="BL145" s="258"/>
      <c r="BM145" s="258"/>
      <c r="BN145" s="258"/>
      <c r="BO145" s="258"/>
      <c r="BP145" s="258"/>
      <c r="BQ145" s="258"/>
      <c r="BR145" s="258"/>
      <c r="BS145" s="258"/>
      <c r="BT145" s="258"/>
      <c r="BU145" s="258"/>
      <c r="BV145" s="258"/>
      <c r="BW145" s="258"/>
      <c r="BX145" s="258"/>
      <c r="BY145" s="258"/>
      <c r="BZ145" s="258"/>
      <c r="CA145" s="258"/>
      <c r="CB145" s="258"/>
      <c r="CC145" s="258"/>
      <c r="CD145" s="258"/>
      <c r="CE145" s="258"/>
      <c r="CF145" s="258"/>
      <c r="CG145" s="258"/>
      <c r="CH145" s="258"/>
      <c r="CI145" s="258"/>
      <c r="CJ145" s="258"/>
      <c r="CK145" s="258"/>
      <c r="CL145" s="258"/>
      <c r="CM145" s="258"/>
      <c r="CN145" s="258"/>
      <c r="CO145" s="258"/>
      <c r="CP145" s="258"/>
      <c r="CQ145" s="258"/>
      <c r="CR145" s="258"/>
      <c r="CS145" s="258"/>
      <c r="CT145" s="258"/>
      <c r="CU145" s="258"/>
      <c r="CV145" s="258"/>
      <c r="CW145" s="258"/>
      <c r="CX145" s="258"/>
      <c r="CY145" s="258"/>
      <c r="CZ145" s="258"/>
      <c r="DA145" s="258"/>
      <c r="DB145" s="258"/>
      <c r="DC145" s="258"/>
      <c r="DD145" s="258"/>
      <c r="DE145" s="258"/>
      <c r="DF145" s="258"/>
      <c r="DG145" s="258"/>
      <c r="DH145" s="258"/>
      <c r="DI145" s="258"/>
      <c r="DJ145" s="258"/>
      <c r="DK145" s="258"/>
      <c r="DL145" s="258"/>
      <c r="DM145" s="258"/>
      <c r="DN145" s="258"/>
      <c r="DO145" s="258"/>
      <c r="DP145" s="258"/>
      <c r="DQ145" s="258"/>
      <c r="DR145" s="258"/>
      <c r="DS145" s="258"/>
      <c r="DT145" s="258"/>
      <c r="DU145" s="258"/>
    </row>
    <row r="146" spans="1:125" s="144" customFormat="1" ht="15" x14ac:dyDescent="0.2">
      <c r="A146" s="66"/>
      <c r="B146" s="144" t="s">
        <v>391</v>
      </c>
      <c r="P146" s="1403"/>
      <c r="Q146" s="1403"/>
      <c r="R146" s="1403"/>
      <c r="S146" s="1403"/>
      <c r="T146" s="1403"/>
      <c r="U146" s="1403"/>
      <c r="V146" s="1403"/>
      <c r="W146" s="1403"/>
      <c r="X146" s="1403"/>
      <c r="Y146" s="1403"/>
      <c r="Z146" s="1403"/>
      <c r="AA146" s="1403"/>
      <c r="AB146" s="1403"/>
      <c r="AE146" s="1404" t="s">
        <v>393</v>
      </c>
      <c r="AF146" s="1404"/>
      <c r="AG146" s="1404"/>
      <c r="AH146" s="1404"/>
      <c r="AI146" s="1404"/>
      <c r="AJ146" s="1404"/>
      <c r="AK146" s="1404"/>
      <c r="AL146" s="1404"/>
      <c r="AM146" s="1404"/>
      <c r="AN146" s="1404"/>
      <c r="AO146" s="1404"/>
      <c r="AP146" s="1404"/>
      <c r="AQ146" s="1404"/>
      <c r="AR146" s="1404"/>
      <c r="AS146" s="1404"/>
      <c r="AT146" s="1404"/>
      <c r="AU146" s="1404"/>
      <c r="AV146" s="1404"/>
      <c r="AW146" s="1404"/>
      <c r="AX146" s="1404"/>
      <c r="AY146" s="1404"/>
      <c r="AZ146" s="1404"/>
      <c r="BA146" s="1404"/>
      <c r="BY146" s="234" t="s">
        <v>395</v>
      </c>
      <c r="CE146" s="178"/>
      <c r="CF146" s="178"/>
      <c r="CG146" s="178"/>
      <c r="CH146" s="178"/>
      <c r="CI146" s="178"/>
      <c r="CJ146" s="178"/>
      <c r="CK146" s="178"/>
      <c r="CL146" s="178"/>
      <c r="CM146" s="178"/>
      <c r="CN146" s="178"/>
      <c r="CO146" s="178"/>
      <c r="CP146" s="178"/>
      <c r="CQ146" s="178"/>
      <c r="CR146" s="177"/>
      <c r="CS146" s="177"/>
      <c r="CT146" s="177"/>
      <c r="DC146" s="178"/>
      <c r="DD146" s="178"/>
      <c r="DE146" s="178"/>
      <c r="DF146" s="178"/>
      <c r="DG146" s="178"/>
      <c r="DH146" s="178"/>
      <c r="DI146" s="178"/>
      <c r="DJ146" s="1227" t="s">
        <v>398</v>
      </c>
      <c r="DK146" s="178"/>
    </row>
    <row r="147" spans="1:125" s="260" customFormat="1" ht="9.75" x14ac:dyDescent="0.2">
      <c r="A147" s="259"/>
      <c r="P147" s="1382" t="s">
        <v>396</v>
      </c>
      <c r="Q147" s="1382"/>
      <c r="R147" s="1382"/>
      <c r="S147" s="1382"/>
      <c r="T147" s="1382"/>
      <c r="U147" s="1382"/>
      <c r="V147" s="1382"/>
      <c r="W147" s="1382"/>
      <c r="X147" s="1382"/>
      <c r="Y147" s="1382"/>
      <c r="Z147" s="1382"/>
      <c r="AA147" s="1382"/>
      <c r="AB147" s="1382"/>
      <c r="AE147" s="1382" t="s">
        <v>397</v>
      </c>
      <c r="AF147" s="1382"/>
      <c r="AG147" s="1382"/>
      <c r="AH147" s="1382"/>
      <c r="AI147" s="1382"/>
      <c r="AJ147" s="1382"/>
      <c r="AK147" s="1382"/>
      <c r="AL147" s="1382"/>
      <c r="AM147" s="1382"/>
      <c r="AN147" s="1382"/>
      <c r="AO147" s="1382"/>
      <c r="AP147" s="1382"/>
      <c r="AQ147" s="1382"/>
      <c r="AR147" s="1382"/>
      <c r="AS147" s="1382"/>
      <c r="AT147" s="1382"/>
      <c r="AU147" s="1382"/>
      <c r="AV147" s="1382"/>
      <c r="AW147" s="1382"/>
      <c r="AX147" s="1382"/>
      <c r="AY147" s="1382"/>
      <c r="AZ147" s="1382"/>
      <c r="BA147" s="1382"/>
      <c r="CN147" s="261" t="s">
        <v>396</v>
      </c>
      <c r="CO147" s="261"/>
      <c r="CP147" s="261"/>
      <c r="CQ147" s="261"/>
      <c r="CR147" s="261"/>
      <c r="CS147" s="261"/>
      <c r="DF147" s="261"/>
      <c r="DG147" s="261"/>
      <c r="DH147" s="261"/>
      <c r="DI147" s="261"/>
      <c r="DJ147" s="261"/>
      <c r="DK147" s="261"/>
    </row>
    <row r="148" spans="1:125" s="260" customFormat="1" ht="9.75" x14ac:dyDescent="0.2">
      <c r="A148" s="259"/>
      <c r="P148" s="40"/>
      <c r="Q148" s="40"/>
      <c r="R148" s="40"/>
      <c r="S148" s="40"/>
      <c r="T148" s="40"/>
      <c r="U148" s="40"/>
      <c r="V148" s="40"/>
      <c r="W148" s="40"/>
      <c r="X148" s="40"/>
      <c r="Y148" s="40"/>
      <c r="Z148" s="40"/>
      <c r="AA148" s="40"/>
      <c r="AB148" s="40"/>
      <c r="AE148" s="40"/>
      <c r="AF148" s="40"/>
      <c r="AG148" s="40"/>
      <c r="AH148" s="40"/>
      <c r="AI148" s="40"/>
      <c r="AJ148" s="40"/>
      <c r="AK148" s="40"/>
      <c r="AL148" s="40"/>
      <c r="AM148" s="40"/>
      <c r="AN148" s="40"/>
      <c r="AO148" s="40"/>
      <c r="AP148" s="40"/>
      <c r="AQ148" s="40"/>
      <c r="AR148" s="40"/>
      <c r="AS148" s="40"/>
      <c r="AT148" s="40"/>
      <c r="AU148" s="40"/>
      <c r="AV148" s="40"/>
      <c r="AW148" s="40"/>
      <c r="AX148" s="40"/>
      <c r="AY148" s="40"/>
      <c r="AZ148" s="40"/>
      <c r="BA148" s="40"/>
      <c r="CN148" s="40"/>
      <c r="CO148" s="40"/>
      <c r="CP148" s="40"/>
      <c r="CQ148" s="40"/>
      <c r="CR148" s="40"/>
      <c r="CS148" s="40"/>
      <c r="DF148" s="40"/>
      <c r="DG148" s="40"/>
      <c r="DH148" s="40"/>
      <c r="DI148" s="40"/>
      <c r="DJ148" s="40"/>
      <c r="DK148" s="40"/>
    </row>
    <row r="149" spans="1:125" s="144" customFormat="1" x14ac:dyDescent="0.2">
      <c r="A149" s="66"/>
      <c r="B149" s="1395" t="s">
        <v>71</v>
      </c>
      <c r="C149" s="1395"/>
      <c r="D149" s="1396" t="s">
        <v>1241</v>
      </c>
      <c r="E149" s="1396"/>
      <c r="F149" s="1396"/>
      <c r="G149" s="1396"/>
      <c r="H149" s="1397" t="s">
        <v>71</v>
      </c>
      <c r="I149" s="1397"/>
      <c r="K149" s="1398" t="s">
        <v>392</v>
      </c>
      <c r="L149" s="1398"/>
      <c r="M149" s="1398"/>
      <c r="N149" s="1398"/>
      <c r="O149" s="1398"/>
      <c r="P149" s="1398"/>
      <c r="Q149" s="1398"/>
      <c r="R149" s="1398"/>
      <c r="S149" s="1398"/>
      <c r="T149" s="1398"/>
      <c r="U149" s="1398"/>
      <c r="V149" s="1398"/>
      <c r="W149" s="1398"/>
      <c r="X149" s="1398"/>
      <c r="Y149" s="1398"/>
      <c r="Z149" s="1398"/>
      <c r="AA149" s="1395">
        <v>20</v>
      </c>
      <c r="AB149" s="1395"/>
      <c r="AC149" s="1395"/>
      <c r="AD149" s="1395"/>
      <c r="AE149" s="1402" t="s">
        <v>270</v>
      </c>
      <c r="AF149" s="1402"/>
      <c r="AG149" s="1402"/>
    </row>
    <row r="150" spans="1:125" s="144" customFormat="1" ht="12" x14ac:dyDescent="0.2">
      <c r="A150" s="66"/>
      <c r="B150" s="234"/>
      <c r="C150" s="234"/>
      <c r="D150" s="262"/>
      <c r="E150" s="262"/>
      <c r="F150" s="262"/>
      <c r="G150" s="262"/>
      <c r="K150" s="263"/>
      <c r="L150" s="263"/>
      <c r="M150" s="263"/>
      <c r="N150" s="263"/>
      <c r="O150" s="263"/>
      <c r="P150" s="263"/>
      <c r="Q150" s="263"/>
      <c r="R150" s="263"/>
      <c r="S150" s="263"/>
      <c r="T150" s="263"/>
      <c r="U150" s="263"/>
      <c r="V150" s="263"/>
      <c r="W150" s="263"/>
      <c r="X150" s="263"/>
      <c r="Y150" s="263"/>
      <c r="Z150" s="263"/>
      <c r="AA150" s="234"/>
      <c r="AB150" s="234"/>
      <c r="AC150" s="234"/>
      <c r="AD150" s="234"/>
      <c r="AE150" s="264"/>
      <c r="AF150" s="264"/>
      <c r="AG150" s="264"/>
    </row>
    <row r="151" spans="1:125" s="144" customFormat="1" ht="12" x14ac:dyDescent="0.2">
      <c r="A151" s="66"/>
      <c r="B151" s="234"/>
      <c r="C151" s="234"/>
      <c r="D151" s="262"/>
      <c r="E151" s="262"/>
      <c r="F151" s="262"/>
      <c r="G151" s="262"/>
      <c r="K151" s="263"/>
      <c r="L151" s="263"/>
      <c r="M151" s="263"/>
      <c r="N151" s="263"/>
      <c r="O151" s="263"/>
      <c r="P151" s="263"/>
      <c r="Q151" s="263"/>
      <c r="R151" s="263"/>
      <c r="S151" s="263"/>
      <c r="T151" s="263"/>
      <c r="U151" s="263"/>
      <c r="V151" s="263"/>
      <c r="W151" s="263"/>
      <c r="X151" s="263"/>
      <c r="Y151" s="263"/>
      <c r="Z151" s="263"/>
      <c r="AA151" s="234"/>
      <c r="AB151" s="234"/>
      <c r="AC151" s="234"/>
      <c r="AD151" s="234"/>
      <c r="AE151" s="264"/>
      <c r="AF151" s="264"/>
      <c r="AG151" s="264"/>
    </row>
    <row r="152" spans="1:125" s="144" customFormat="1" ht="12" x14ac:dyDescent="0.2">
      <c r="A152" s="66"/>
      <c r="B152" s="234"/>
      <c r="C152" s="234"/>
      <c r="D152" s="262"/>
      <c r="E152" s="262"/>
      <c r="F152" s="262"/>
      <c r="G152" s="262"/>
      <c r="K152" s="263"/>
      <c r="L152" s="263"/>
      <c r="M152" s="263"/>
      <c r="N152" s="263"/>
      <c r="O152" s="263"/>
      <c r="P152" s="263"/>
      <c r="Q152" s="263"/>
      <c r="R152" s="263"/>
      <c r="S152" s="263"/>
      <c r="T152" s="263"/>
      <c r="U152" s="263"/>
      <c r="V152" s="263"/>
      <c r="W152" s="263"/>
      <c r="X152" s="263"/>
      <c r="Y152" s="263"/>
      <c r="Z152" s="263"/>
      <c r="AA152" s="234"/>
      <c r="AB152" s="234"/>
      <c r="AC152" s="234"/>
      <c r="AD152" s="234"/>
      <c r="AE152" s="264"/>
      <c r="AF152" s="264"/>
      <c r="AG152" s="264"/>
    </row>
    <row r="153" spans="1:125" s="5" customFormat="1" ht="11.25" x14ac:dyDescent="0.2">
      <c r="A153" s="67"/>
      <c r="B153" s="10"/>
      <c r="C153" s="10"/>
      <c r="D153" s="1377" t="s">
        <v>399</v>
      </c>
      <c r="E153" s="1377"/>
      <c r="F153" s="1377"/>
      <c r="G153" s="1377"/>
      <c r="H153" s="1377"/>
      <c r="I153" s="1377"/>
      <c r="J153" s="1377"/>
      <c r="K153" s="1377"/>
      <c r="L153" s="1377"/>
      <c r="M153" s="1377"/>
      <c r="N153" s="1377"/>
      <c r="O153" s="1377"/>
      <c r="P153" s="1377"/>
      <c r="Q153" s="1377"/>
      <c r="R153" s="1377"/>
      <c r="S153" s="1377"/>
      <c r="T153" s="1377"/>
      <c r="U153" s="1377"/>
      <c r="V153" s="1377"/>
      <c r="W153" s="1377"/>
      <c r="X153" s="1377"/>
      <c r="Y153" s="1377"/>
      <c r="Z153" s="1377"/>
      <c r="AA153" s="1377"/>
      <c r="AB153" s="1377"/>
      <c r="AC153" s="1377"/>
      <c r="AD153" s="1377"/>
      <c r="AE153" s="1377"/>
      <c r="AF153" s="1377"/>
      <c r="AG153" s="1377"/>
      <c r="AH153" s="1377"/>
      <c r="AI153" s="1377"/>
      <c r="AJ153" s="1377"/>
      <c r="AK153" s="1377"/>
      <c r="AL153" s="1377"/>
      <c r="AM153" s="1377"/>
      <c r="AN153" s="1377"/>
      <c r="AO153" s="1377"/>
      <c r="AP153" s="1377"/>
      <c r="AQ153" s="1377"/>
      <c r="AR153" s="1377"/>
      <c r="AS153" s="1377"/>
      <c r="AT153" s="1377"/>
      <c r="AU153" s="1377"/>
      <c r="AV153" s="1377"/>
      <c r="AW153" s="1377"/>
      <c r="AX153" s="1377"/>
      <c r="AY153" s="1377"/>
      <c r="AZ153" s="1377"/>
      <c r="BA153" s="1377"/>
      <c r="BB153" s="1377"/>
      <c r="BC153" s="1377"/>
      <c r="BD153" s="1377"/>
      <c r="BE153" s="1377"/>
      <c r="BF153" s="1377"/>
      <c r="BG153" s="1377"/>
      <c r="BH153" s="1377"/>
      <c r="BI153" s="1377"/>
      <c r="BJ153" s="1377"/>
      <c r="BK153" s="1377"/>
      <c r="BL153" s="1377"/>
      <c r="BM153" s="1377"/>
      <c r="BN153" s="1377"/>
      <c r="BO153" s="1377"/>
      <c r="BP153" s="1377"/>
      <c r="BQ153" s="1377"/>
      <c r="BR153" s="1377"/>
      <c r="BS153" s="1377"/>
      <c r="BT153" s="1377"/>
      <c r="BU153" s="1377"/>
      <c r="BV153" s="1377"/>
      <c r="BW153" s="1377"/>
      <c r="BX153" s="1377"/>
      <c r="BY153" s="1377"/>
      <c r="BZ153" s="1377"/>
      <c r="CA153" s="1377"/>
      <c r="CB153" s="1377"/>
      <c r="CC153" s="1377"/>
      <c r="CD153" s="1377"/>
      <c r="CE153" s="1377"/>
      <c r="CF153" s="1377"/>
      <c r="CG153" s="1377"/>
      <c r="CH153" s="1377"/>
      <c r="CI153" s="1377"/>
      <c r="CJ153" s="1377"/>
      <c r="CK153" s="1377"/>
      <c r="CL153" s="1377"/>
      <c r="CM153" s="1377"/>
      <c r="CN153" s="1377"/>
      <c r="CO153" s="1377"/>
      <c r="CP153" s="1377"/>
      <c r="CQ153" s="1377"/>
      <c r="CR153" s="1377"/>
      <c r="CS153" s="1377"/>
      <c r="CT153" s="1377"/>
      <c r="CU153" s="1377"/>
      <c r="CV153" s="1377"/>
      <c r="CW153" s="1377"/>
      <c r="CX153" s="1377"/>
      <c r="CY153" s="1377"/>
      <c r="CZ153" s="1377"/>
      <c r="DA153" s="1377"/>
      <c r="DB153" s="1377"/>
      <c r="DC153" s="1377"/>
      <c r="DD153" s="1377"/>
      <c r="DE153" s="1377"/>
      <c r="DF153" s="1377"/>
      <c r="DG153" s="1377"/>
      <c r="DH153" s="1377"/>
      <c r="DI153" s="1377"/>
      <c r="DJ153" s="1377"/>
      <c r="DK153" s="1377"/>
      <c r="DL153" s="1377"/>
      <c r="DM153" s="1377"/>
      <c r="DN153" s="1377"/>
      <c r="DO153" s="1377"/>
      <c r="DP153" s="1377"/>
      <c r="DQ153" s="1377"/>
      <c r="DR153" s="1377"/>
      <c r="DS153" s="1377"/>
      <c r="DT153" s="1377"/>
      <c r="DU153" s="1377"/>
    </row>
    <row r="154" spans="1:125" s="5" customFormat="1" ht="12.75" customHeight="1" x14ac:dyDescent="0.2">
      <c r="A154" s="67"/>
      <c r="D154" s="1378" t="s">
        <v>400</v>
      </c>
      <c r="E154" s="1378"/>
      <c r="F154" s="1378"/>
      <c r="G154" s="1378"/>
      <c r="H154" s="1378"/>
      <c r="I154" s="1378"/>
      <c r="J154" s="1378"/>
      <c r="K154" s="1378"/>
      <c r="L154" s="1378"/>
      <c r="M154" s="1378"/>
      <c r="N154" s="1378"/>
      <c r="O154" s="1378"/>
      <c r="P154" s="1378"/>
      <c r="Q154" s="1378"/>
      <c r="R154" s="1378"/>
      <c r="S154" s="1378"/>
      <c r="T154" s="1378"/>
      <c r="U154" s="1378"/>
      <c r="V154" s="1378"/>
      <c r="W154" s="1378"/>
      <c r="X154" s="1378"/>
      <c r="Y154" s="1378"/>
      <c r="Z154" s="1378"/>
      <c r="AA154" s="1378"/>
      <c r="AB154" s="1378"/>
      <c r="AC154" s="1378"/>
      <c r="AD154" s="1378"/>
      <c r="AE154" s="1378"/>
      <c r="AF154" s="1378"/>
      <c r="AG154" s="1378"/>
      <c r="AH154" s="1378"/>
      <c r="AI154" s="1378"/>
      <c r="AJ154" s="1378"/>
      <c r="AK154" s="1378"/>
      <c r="AL154" s="1378"/>
      <c r="AM154" s="1378"/>
      <c r="AN154" s="1378"/>
      <c r="AO154" s="1378"/>
      <c r="AP154" s="1378"/>
      <c r="AQ154" s="1378"/>
      <c r="AR154" s="1378"/>
      <c r="AS154" s="1378"/>
      <c r="AT154" s="1378"/>
      <c r="AU154" s="1378"/>
      <c r="AV154" s="1378"/>
      <c r="AW154" s="1378"/>
      <c r="AX154" s="1378"/>
      <c r="AY154" s="1378"/>
      <c r="AZ154" s="1378"/>
      <c r="BA154" s="1378"/>
      <c r="BB154" s="1378"/>
      <c r="BC154" s="1378"/>
      <c r="BD154" s="1378"/>
      <c r="BE154" s="1378"/>
      <c r="BF154" s="1378"/>
      <c r="BG154" s="1378"/>
      <c r="BH154" s="1378"/>
      <c r="BI154" s="1378"/>
      <c r="BJ154" s="1378"/>
      <c r="BK154" s="1378"/>
      <c r="BL154" s="1378"/>
      <c r="BM154" s="1378"/>
      <c r="BN154" s="1378"/>
      <c r="BO154" s="1378"/>
      <c r="BP154" s="1378"/>
      <c r="BQ154" s="1378"/>
      <c r="BR154" s="1378"/>
      <c r="BS154" s="1378"/>
      <c r="BT154" s="1378"/>
      <c r="BU154" s="1378"/>
      <c r="BV154" s="1378"/>
      <c r="BW154" s="1378"/>
      <c r="BX154" s="1378"/>
      <c r="BY154" s="1378"/>
      <c r="BZ154" s="1378"/>
      <c r="CA154" s="1378"/>
      <c r="CB154" s="1378"/>
      <c r="CC154" s="1378"/>
      <c r="CD154" s="1378"/>
      <c r="CE154" s="1378"/>
      <c r="CF154" s="1378"/>
      <c r="CG154" s="1378"/>
      <c r="CH154" s="1378"/>
      <c r="CI154" s="1378"/>
      <c r="CJ154" s="1378"/>
      <c r="CK154" s="1378"/>
      <c r="CL154" s="1378"/>
      <c r="CM154" s="1378"/>
      <c r="CN154" s="1378"/>
      <c r="CO154" s="1378"/>
      <c r="CP154" s="1378"/>
      <c r="CQ154" s="1378"/>
      <c r="CR154" s="1378"/>
      <c r="CS154" s="1378"/>
      <c r="CT154" s="1378"/>
      <c r="CU154" s="1378"/>
      <c r="CV154" s="1378"/>
      <c r="CW154" s="1378"/>
      <c r="CX154" s="1378"/>
      <c r="CY154" s="1378"/>
      <c r="CZ154" s="1378"/>
      <c r="DA154" s="1378"/>
      <c r="DB154" s="1378"/>
      <c r="DC154" s="1378"/>
      <c r="DD154" s="1378"/>
      <c r="DE154" s="1378"/>
      <c r="DF154" s="1378"/>
      <c r="DG154" s="1378"/>
      <c r="DH154" s="1378"/>
      <c r="DI154" s="1378"/>
      <c r="DJ154" s="1378"/>
      <c r="DK154" s="1378"/>
      <c r="DL154" s="1378"/>
      <c r="DM154" s="1378"/>
      <c r="DN154" s="1378"/>
      <c r="DO154" s="1378"/>
      <c r="DP154" s="1378"/>
      <c r="DQ154" s="1378"/>
      <c r="DR154" s="1378"/>
      <c r="DS154" s="1378"/>
      <c r="DT154" s="1378"/>
      <c r="DU154" s="1378"/>
    </row>
    <row r="155" spans="1:125" s="5" customFormat="1" ht="12.75" customHeight="1" x14ac:dyDescent="0.2">
      <c r="A155" s="67"/>
      <c r="D155" s="1378" t="s">
        <v>401</v>
      </c>
      <c r="E155" s="1378"/>
      <c r="F155" s="1378"/>
      <c r="G155" s="1378"/>
      <c r="H155" s="1378"/>
      <c r="I155" s="1378"/>
      <c r="J155" s="1378"/>
      <c r="K155" s="1378"/>
      <c r="L155" s="1378"/>
      <c r="M155" s="1378"/>
      <c r="N155" s="1378"/>
      <c r="O155" s="1378"/>
      <c r="P155" s="1378"/>
      <c r="Q155" s="1378"/>
      <c r="R155" s="1378"/>
      <c r="S155" s="1378"/>
      <c r="T155" s="1378"/>
      <c r="U155" s="1378"/>
      <c r="V155" s="1378"/>
      <c r="W155" s="1378"/>
      <c r="X155" s="1378"/>
      <c r="Y155" s="1378"/>
      <c r="Z155" s="1378"/>
      <c r="AA155" s="1378"/>
      <c r="AB155" s="1378"/>
      <c r="AC155" s="1378"/>
      <c r="AD155" s="1378"/>
      <c r="AE155" s="1378"/>
      <c r="AF155" s="1378"/>
      <c r="AG155" s="1378"/>
      <c r="AH155" s="1378"/>
      <c r="AI155" s="1378"/>
      <c r="AJ155" s="1378"/>
      <c r="AK155" s="1378"/>
      <c r="AL155" s="1378"/>
      <c r="AM155" s="1378"/>
      <c r="AN155" s="1378"/>
      <c r="AO155" s="1378"/>
      <c r="AP155" s="1378"/>
      <c r="AQ155" s="1378"/>
      <c r="AR155" s="1378"/>
      <c r="AS155" s="1378"/>
      <c r="AT155" s="1378"/>
      <c r="AU155" s="1378"/>
      <c r="AV155" s="1378"/>
      <c r="AW155" s="1378"/>
      <c r="AX155" s="1378"/>
      <c r="AY155" s="1378"/>
      <c r="AZ155" s="1378"/>
      <c r="BA155" s="1378"/>
      <c r="BB155" s="1378"/>
      <c r="BC155" s="1378"/>
      <c r="BD155" s="1378"/>
      <c r="BE155" s="1378"/>
      <c r="BF155" s="1378"/>
      <c r="BG155" s="1378"/>
      <c r="BH155" s="1378"/>
      <c r="BI155" s="1378"/>
      <c r="BJ155" s="1378"/>
      <c r="BK155" s="1378"/>
      <c r="BL155" s="1378"/>
      <c r="BM155" s="1378"/>
      <c r="BN155" s="1378"/>
      <c r="BO155" s="1378"/>
      <c r="BP155" s="1378"/>
      <c r="BQ155" s="1378"/>
      <c r="BR155" s="1378"/>
      <c r="BS155" s="1378"/>
      <c r="BT155" s="1378"/>
      <c r="BU155" s="1378"/>
      <c r="BV155" s="1378"/>
      <c r="BW155" s="1378"/>
      <c r="BX155" s="1378"/>
      <c r="BY155" s="1378"/>
      <c r="BZ155" s="1378"/>
      <c r="CA155" s="1378"/>
      <c r="CB155" s="1378"/>
      <c r="CC155" s="1378"/>
      <c r="CD155" s="1378"/>
      <c r="CE155" s="1378"/>
      <c r="CF155" s="1378"/>
      <c r="CG155" s="1378"/>
      <c r="CH155" s="1378"/>
      <c r="CI155" s="1378"/>
      <c r="CJ155" s="1378"/>
      <c r="CK155" s="1378"/>
      <c r="CL155" s="1378"/>
      <c r="CM155" s="1378"/>
      <c r="CN155" s="1378"/>
      <c r="CO155" s="1378"/>
      <c r="CP155" s="1378"/>
      <c r="CQ155" s="1378"/>
      <c r="CR155" s="1378"/>
      <c r="CS155" s="1378"/>
      <c r="CT155" s="1378"/>
      <c r="CU155" s="1378"/>
      <c r="CV155" s="1378"/>
      <c r="CW155" s="1378"/>
      <c r="CX155" s="1378"/>
      <c r="CY155" s="1378"/>
      <c r="CZ155" s="1378"/>
      <c r="DA155" s="1378"/>
      <c r="DB155" s="1378"/>
      <c r="DC155" s="1378"/>
      <c r="DD155" s="1378"/>
      <c r="DE155" s="1378"/>
      <c r="DF155" s="1378"/>
      <c r="DG155" s="1378"/>
      <c r="DH155" s="1378"/>
      <c r="DI155" s="1378"/>
      <c r="DJ155" s="1378"/>
      <c r="DK155" s="1378"/>
      <c r="DL155" s="1378"/>
      <c r="DM155" s="1378"/>
      <c r="DN155" s="1378"/>
      <c r="DO155" s="1378"/>
      <c r="DP155" s="1378"/>
      <c r="DQ155" s="1378"/>
      <c r="DR155" s="1378"/>
      <c r="DS155" s="1378"/>
      <c r="DT155" s="1378"/>
      <c r="DU155" s="1378"/>
    </row>
    <row r="156" spans="1:125" x14ac:dyDescent="0.2">
      <c r="B156" s="247"/>
      <c r="C156" s="247"/>
      <c r="D156" s="247"/>
      <c r="E156" s="247"/>
      <c r="F156" s="247"/>
      <c r="G156" s="247"/>
      <c r="H156" s="247"/>
      <c r="I156" s="247"/>
      <c r="J156" s="247"/>
      <c r="K156" s="247"/>
      <c r="L156" s="247"/>
      <c r="M156" s="247"/>
      <c r="N156" s="247"/>
      <c r="O156" s="247"/>
      <c r="P156" s="247"/>
      <c r="Q156" s="247"/>
      <c r="R156" s="247"/>
      <c r="S156" s="247"/>
      <c r="T156" s="247"/>
      <c r="U156" s="247"/>
      <c r="V156" s="247"/>
      <c r="W156" s="247"/>
      <c r="X156" s="247"/>
      <c r="Y156" s="247"/>
      <c r="Z156" s="247"/>
      <c r="AA156" s="247"/>
      <c r="AB156" s="247"/>
      <c r="AC156" s="247"/>
      <c r="AD156" s="247"/>
      <c r="AE156" s="247"/>
      <c r="AF156" s="247"/>
      <c r="AG156" s="247"/>
      <c r="AH156" s="247"/>
      <c r="AI156" s="247"/>
      <c r="AJ156" s="247"/>
      <c r="AK156" s="247"/>
      <c r="AL156" s="247"/>
      <c r="AM156" s="247"/>
      <c r="AN156" s="247"/>
      <c r="AO156" s="247"/>
      <c r="AP156" s="247"/>
      <c r="AQ156" s="247"/>
      <c r="AR156" s="247"/>
      <c r="AS156" s="247"/>
      <c r="AT156" s="247"/>
      <c r="AU156" s="247"/>
      <c r="AV156" s="247"/>
      <c r="AW156" s="247"/>
      <c r="AX156" s="247"/>
      <c r="AY156" s="247"/>
      <c r="AZ156" s="247"/>
      <c r="BA156" s="247"/>
      <c r="BB156" s="247"/>
      <c r="BC156" s="247"/>
      <c r="BD156" s="247"/>
      <c r="BE156" s="247"/>
      <c r="BF156" s="247"/>
      <c r="BG156" s="247"/>
      <c r="BH156" s="247"/>
      <c r="BI156" s="247"/>
      <c r="BJ156" s="247"/>
      <c r="BK156" s="247"/>
      <c r="BL156" s="247"/>
      <c r="BM156" s="247"/>
      <c r="BN156" s="247"/>
      <c r="BO156" s="247"/>
      <c r="BP156" s="247"/>
      <c r="BQ156" s="247"/>
      <c r="BR156" s="247"/>
      <c r="BS156" s="247"/>
      <c r="BT156" s="247"/>
      <c r="BU156" s="247"/>
      <c r="BV156" s="247"/>
      <c r="BW156" s="247"/>
      <c r="BX156" s="247"/>
      <c r="BY156" s="247"/>
      <c r="BZ156" s="247"/>
      <c r="CA156" s="247"/>
      <c r="CB156" s="247"/>
      <c r="CC156" s="247"/>
      <c r="CD156" s="247"/>
      <c r="CE156" s="247"/>
      <c r="CF156" s="247"/>
      <c r="CG156" s="247"/>
      <c r="CH156" s="247"/>
      <c r="CI156" s="247"/>
      <c r="CJ156" s="247"/>
      <c r="CK156" s="247"/>
      <c r="CL156" s="247"/>
      <c r="CM156" s="247"/>
      <c r="CN156" s="247"/>
      <c r="CO156" s="247"/>
      <c r="CP156" s="247"/>
      <c r="CQ156" s="247"/>
      <c r="CR156" s="247"/>
      <c r="CS156" s="247"/>
      <c r="CT156" s="247"/>
      <c r="CU156" s="247"/>
      <c r="CV156" s="247"/>
      <c r="CW156" s="247"/>
      <c r="CX156" s="247"/>
      <c r="CY156" s="247"/>
      <c r="CZ156" s="247"/>
      <c r="DA156" s="247"/>
      <c r="DB156" s="247"/>
      <c r="DC156" s="247"/>
      <c r="DD156" s="247"/>
      <c r="DE156" s="247"/>
      <c r="DF156" s="247"/>
      <c r="DG156" s="247"/>
      <c r="DH156" s="247"/>
      <c r="DI156" s="247"/>
    </row>
    <row r="157" spans="1:125" x14ac:dyDescent="0.2">
      <c r="B157" s="247"/>
      <c r="C157" s="247"/>
      <c r="D157" s="247"/>
      <c r="E157" s="247"/>
      <c r="F157" s="247"/>
      <c r="G157" s="247"/>
      <c r="H157" s="247"/>
      <c r="I157" s="247"/>
      <c r="J157" s="247"/>
      <c r="K157" s="247"/>
      <c r="L157" s="247"/>
      <c r="M157" s="247"/>
      <c r="N157" s="247"/>
      <c r="O157" s="247"/>
      <c r="P157" s="247"/>
      <c r="Q157" s="247"/>
      <c r="R157" s="247"/>
      <c r="S157" s="247"/>
      <c r="T157" s="247"/>
      <c r="U157" s="247"/>
      <c r="V157" s="247"/>
      <c r="W157" s="247"/>
      <c r="X157" s="247"/>
      <c r="Y157" s="247"/>
      <c r="Z157" s="247"/>
      <c r="AA157" s="247"/>
      <c r="AB157" s="247"/>
      <c r="AC157" s="247"/>
      <c r="AD157" s="247"/>
      <c r="AE157" s="247"/>
      <c r="AF157" s="247"/>
      <c r="AG157" s="247"/>
      <c r="AH157" s="247"/>
      <c r="AI157" s="247"/>
      <c r="AJ157" s="247"/>
      <c r="AK157" s="247"/>
      <c r="AL157" s="247"/>
      <c r="AM157" s="247"/>
      <c r="AN157" s="247"/>
      <c r="AO157" s="247"/>
      <c r="AP157" s="247"/>
      <c r="AQ157" s="247"/>
      <c r="AR157" s="247"/>
      <c r="AS157" s="247"/>
      <c r="AT157" s="247"/>
      <c r="AU157" s="247"/>
      <c r="AV157" s="247"/>
      <c r="AW157" s="247"/>
      <c r="AX157" s="247"/>
      <c r="AY157" s="247"/>
      <c r="AZ157" s="247"/>
      <c r="BA157" s="247"/>
      <c r="BB157" s="247"/>
      <c r="BC157" s="247"/>
      <c r="BD157" s="247"/>
      <c r="BE157" s="247"/>
      <c r="BF157" s="247"/>
      <c r="BG157" s="247"/>
      <c r="BH157" s="247"/>
      <c r="BI157" s="247"/>
      <c r="BJ157" s="247"/>
      <c r="BK157" s="247"/>
      <c r="BL157" s="247"/>
      <c r="BM157" s="247"/>
      <c r="BN157" s="247"/>
      <c r="BO157" s="247"/>
      <c r="BP157" s="247"/>
      <c r="BQ157" s="247"/>
      <c r="BR157" s="247"/>
      <c r="BS157" s="247"/>
      <c r="BT157" s="247"/>
      <c r="BU157" s="247"/>
      <c r="BV157" s="247"/>
      <c r="BW157" s="247"/>
      <c r="BX157" s="247"/>
      <c r="BY157" s="247"/>
      <c r="BZ157" s="247"/>
      <c r="CA157" s="247"/>
      <c r="CB157" s="247"/>
      <c r="CC157" s="247"/>
      <c r="CD157" s="247"/>
      <c r="CE157" s="247"/>
      <c r="CF157" s="247"/>
      <c r="CG157" s="247"/>
      <c r="CH157" s="247"/>
      <c r="CI157" s="247"/>
      <c r="CJ157" s="247"/>
      <c r="CK157" s="247"/>
      <c r="CL157" s="247"/>
      <c r="CM157" s="247"/>
      <c r="CN157" s="247"/>
      <c r="CO157" s="247"/>
      <c r="CP157" s="247"/>
      <c r="CQ157" s="247"/>
      <c r="CR157" s="247"/>
      <c r="CS157" s="247"/>
      <c r="CT157" s="247"/>
      <c r="CU157" s="247"/>
      <c r="CV157" s="247"/>
      <c r="CW157" s="247"/>
      <c r="CX157" s="247"/>
      <c r="CY157" s="247"/>
      <c r="CZ157" s="247"/>
      <c r="DA157" s="247"/>
      <c r="DB157" s="247"/>
      <c r="DC157" s="247"/>
      <c r="DD157" s="247"/>
      <c r="DE157" s="247"/>
      <c r="DF157" s="247"/>
      <c r="DG157" s="247"/>
      <c r="DH157" s="247"/>
      <c r="DI157" s="247"/>
    </row>
    <row r="158" spans="1:125" x14ac:dyDescent="0.2">
      <c r="B158" s="247"/>
      <c r="C158" s="247"/>
      <c r="D158" s="247"/>
      <c r="E158" s="247"/>
      <c r="F158" s="247"/>
      <c r="G158" s="247"/>
      <c r="H158" s="247"/>
      <c r="I158" s="247"/>
      <c r="J158" s="247"/>
      <c r="K158" s="247"/>
      <c r="L158" s="247"/>
      <c r="M158" s="247"/>
      <c r="N158" s="247"/>
      <c r="O158" s="247"/>
      <c r="P158" s="247"/>
      <c r="Q158" s="247"/>
      <c r="R158" s="247"/>
      <c r="S158" s="247"/>
      <c r="T158" s="247"/>
      <c r="U158" s="247"/>
      <c r="V158" s="247"/>
      <c r="W158" s="247"/>
      <c r="X158" s="247"/>
      <c r="Y158" s="247"/>
      <c r="Z158" s="247"/>
      <c r="AA158" s="247"/>
      <c r="AB158" s="247"/>
      <c r="AC158" s="247"/>
      <c r="AD158" s="247"/>
      <c r="AE158" s="247"/>
      <c r="AF158" s="247"/>
      <c r="AG158" s="247"/>
      <c r="AH158" s="247"/>
      <c r="AI158" s="247"/>
      <c r="AJ158" s="247"/>
      <c r="AK158" s="247"/>
      <c r="AL158" s="247"/>
      <c r="AM158" s="247"/>
      <c r="AN158" s="247"/>
      <c r="AO158" s="247"/>
      <c r="AP158" s="247"/>
      <c r="AQ158" s="247"/>
      <c r="AR158" s="247"/>
      <c r="AS158" s="247"/>
      <c r="AT158" s="247"/>
      <c r="AU158" s="247"/>
      <c r="AV158" s="247"/>
      <c r="AW158" s="247"/>
      <c r="AX158" s="247"/>
      <c r="AY158" s="247"/>
      <c r="AZ158" s="247"/>
      <c r="BA158" s="247"/>
      <c r="BB158" s="247"/>
      <c r="BC158" s="247"/>
      <c r="BD158" s="247"/>
      <c r="BE158" s="247"/>
      <c r="BF158" s="247"/>
      <c r="BG158" s="247"/>
      <c r="BH158" s="247"/>
      <c r="BI158" s="247"/>
      <c r="BJ158" s="247"/>
      <c r="BK158" s="247"/>
      <c r="BL158" s="247"/>
      <c r="BM158" s="247"/>
      <c r="BN158" s="247"/>
      <c r="BO158" s="247"/>
      <c r="BP158" s="247"/>
      <c r="BQ158" s="247"/>
      <c r="BR158" s="247"/>
      <c r="BS158" s="247"/>
      <c r="BT158" s="247"/>
      <c r="BU158" s="247"/>
      <c r="BV158" s="247"/>
      <c r="BW158" s="247"/>
      <c r="BX158" s="247"/>
      <c r="BY158" s="247"/>
      <c r="BZ158" s="247"/>
      <c r="CA158" s="247"/>
      <c r="CB158" s="247"/>
      <c r="CC158" s="247"/>
      <c r="CD158" s="247"/>
      <c r="CE158" s="247"/>
      <c r="CF158" s="247"/>
      <c r="CG158" s="247"/>
      <c r="CH158" s="247"/>
      <c r="CI158" s="247"/>
      <c r="CJ158" s="247"/>
      <c r="CK158" s="247"/>
      <c r="CL158" s="247"/>
      <c r="CM158" s="247"/>
      <c r="CN158" s="247"/>
      <c r="CO158" s="247"/>
      <c r="CP158" s="247"/>
      <c r="CQ158" s="247"/>
      <c r="CR158" s="247"/>
      <c r="CS158" s="247"/>
      <c r="CT158" s="247"/>
      <c r="CU158" s="247"/>
      <c r="CV158" s="247"/>
      <c r="CW158" s="247"/>
      <c r="CX158" s="247"/>
      <c r="CY158" s="247"/>
      <c r="CZ158" s="247"/>
      <c r="DA158" s="247"/>
      <c r="DB158" s="247"/>
      <c r="DC158" s="247"/>
      <c r="DD158" s="247"/>
      <c r="DE158" s="247"/>
      <c r="DF158" s="247"/>
      <c r="DG158" s="247"/>
      <c r="DH158" s="247"/>
      <c r="DI158" s="247"/>
    </row>
    <row r="159" spans="1:125" x14ac:dyDescent="0.2">
      <c r="B159" s="247"/>
      <c r="C159" s="247"/>
      <c r="D159" s="247"/>
      <c r="E159" s="247"/>
      <c r="F159" s="247"/>
      <c r="G159" s="247"/>
      <c r="H159" s="247"/>
      <c r="I159" s="247"/>
      <c r="J159" s="247"/>
      <c r="K159" s="247"/>
      <c r="L159" s="247"/>
      <c r="M159" s="247"/>
      <c r="N159" s="247"/>
      <c r="O159" s="247"/>
      <c r="P159" s="247"/>
      <c r="Q159" s="247"/>
      <c r="R159" s="247"/>
      <c r="S159" s="247"/>
      <c r="T159" s="247"/>
      <c r="U159" s="247"/>
      <c r="V159" s="247"/>
      <c r="W159" s="247"/>
      <c r="X159" s="247"/>
      <c r="Y159" s="247"/>
      <c r="Z159" s="247"/>
      <c r="AA159" s="247"/>
      <c r="AB159" s="247"/>
      <c r="AC159" s="247"/>
      <c r="AD159" s="247"/>
      <c r="AE159" s="247"/>
      <c r="AF159" s="247"/>
      <c r="AG159" s="247"/>
      <c r="AH159" s="247"/>
      <c r="AI159" s="247"/>
      <c r="AJ159" s="247"/>
      <c r="AK159" s="247"/>
      <c r="AL159" s="247"/>
      <c r="AM159" s="247"/>
      <c r="AN159" s="247"/>
      <c r="AO159" s="247"/>
      <c r="AP159" s="247"/>
      <c r="AQ159" s="247"/>
      <c r="AR159" s="247"/>
      <c r="AS159" s="247"/>
      <c r="AT159" s="247"/>
      <c r="AU159" s="247"/>
      <c r="AV159" s="247"/>
      <c r="AW159" s="247"/>
      <c r="AX159" s="247"/>
      <c r="AY159" s="247"/>
      <c r="AZ159" s="247"/>
      <c r="BA159" s="247"/>
      <c r="BB159" s="247"/>
      <c r="BC159" s="247"/>
      <c r="BD159" s="247"/>
      <c r="BE159" s="247"/>
      <c r="BF159" s="247"/>
      <c r="BG159" s="247"/>
      <c r="BH159" s="247"/>
      <c r="BI159" s="247"/>
      <c r="BJ159" s="247"/>
      <c r="BK159" s="247"/>
      <c r="BL159" s="247"/>
      <c r="BM159" s="247"/>
      <c r="BN159" s="247"/>
      <c r="BO159" s="247"/>
      <c r="BP159" s="247"/>
      <c r="BQ159" s="247"/>
      <c r="BR159" s="247"/>
      <c r="BS159" s="247"/>
      <c r="BT159" s="247"/>
      <c r="BU159" s="247"/>
      <c r="BV159" s="247"/>
      <c r="BW159" s="247"/>
      <c r="BX159" s="247"/>
      <c r="BY159" s="247"/>
      <c r="BZ159" s="247"/>
      <c r="CA159" s="247"/>
      <c r="CB159" s="247"/>
      <c r="CC159" s="247"/>
      <c r="CD159" s="247"/>
      <c r="CE159" s="247"/>
      <c r="CF159" s="247"/>
      <c r="CG159" s="247"/>
      <c r="CH159" s="247"/>
      <c r="CI159" s="247"/>
      <c r="CJ159" s="247"/>
      <c r="CK159" s="247"/>
      <c r="CL159" s="247"/>
      <c r="CM159" s="247"/>
      <c r="CN159" s="247"/>
      <c r="CO159" s="247"/>
      <c r="CP159" s="247"/>
      <c r="CQ159" s="247"/>
      <c r="CR159" s="247"/>
      <c r="CS159" s="247"/>
      <c r="CT159" s="247"/>
      <c r="CU159" s="247"/>
      <c r="CV159" s="247"/>
      <c r="CW159" s="247"/>
      <c r="CX159" s="247"/>
      <c r="CY159" s="247"/>
      <c r="CZ159" s="247"/>
      <c r="DA159" s="247"/>
      <c r="DB159" s="247"/>
      <c r="DC159" s="247"/>
      <c r="DD159" s="247"/>
      <c r="DE159" s="247"/>
      <c r="DF159" s="247"/>
      <c r="DG159" s="247"/>
      <c r="DH159" s="247"/>
      <c r="DI159" s="247"/>
    </row>
    <row r="160" spans="1:125" x14ac:dyDescent="0.2">
      <c r="B160" s="247"/>
      <c r="C160" s="247"/>
      <c r="D160" s="247"/>
      <c r="E160" s="247"/>
      <c r="F160" s="247"/>
      <c r="G160" s="247"/>
      <c r="H160" s="247"/>
      <c r="I160" s="247"/>
      <c r="J160" s="247"/>
      <c r="K160" s="247"/>
      <c r="L160" s="247"/>
      <c r="M160" s="247"/>
      <c r="N160" s="247"/>
      <c r="O160" s="247"/>
      <c r="P160" s="247"/>
      <c r="Q160" s="247"/>
      <c r="R160" s="247"/>
      <c r="S160" s="247"/>
      <c r="T160" s="247"/>
      <c r="U160" s="247"/>
      <c r="V160" s="247"/>
      <c r="W160" s="247"/>
      <c r="X160" s="247"/>
      <c r="Y160" s="247"/>
      <c r="Z160" s="247"/>
      <c r="AA160" s="247"/>
      <c r="AB160" s="247"/>
      <c r="AC160" s="247"/>
      <c r="AD160" s="247"/>
      <c r="AE160" s="247"/>
      <c r="AF160" s="247"/>
      <c r="AG160" s="247"/>
      <c r="AH160" s="247"/>
      <c r="AI160" s="247"/>
      <c r="AJ160" s="247"/>
      <c r="AK160" s="247"/>
      <c r="AL160" s="247"/>
      <c r="AM160" s="247"/>
      <c r="AN160" s="247"/>
      <c r="AO160" s="247"/>
      <c r="AP160" s="247"/>
      <c r="AQ160" s="247"/>
      <c r="AR160" s="247"/>
      <c r="AS160" s="247"/>
      <c r="AT160" s="247"/>
      <c r="AU160" s="247"/>
      <c r="AV160" s="247"/>
      <c r="AW160" s="247"/>
      <c r="AX160" s="247"/>
      <c r="AY160" s="247"/>
      <c r="AZ160" s="247"/>
      <c r="BA160" s="247"/>
      <c r="BB160" s="247"/>
      <c r="BC160" s="247"/>
      <c r="BD160" s="247"/>
      <c r="BE160" s="247"/>
      <c r="BF160" s="247"/>
      <c r="BG160" s="247"/>
      <c r="BH160" s="247"/>
      <c r="BI160" s="247"/>
      <c r="BJ160" s="247"/>
      <c r="BK160" s="247"/>
      <c r="BL160" s="247"/>
      <c r="BM160" s="247"/>
      <c r="BN160" s="247"/>
      <c r="BO160" s="247"/>
      <c r="BP160" s="247"/>
      <c r="BQ160" s="247"/>
      <c r="BR160" s="247"/>
      <c r="BS160" s="247"/>
      <c r="BT160" s="247"/>
      <c r="BU160" s="247"/>
      <c r="BV160" s="247"/>
      <c r="BW160" s="247"/>
      <c r="BX160" s="247"/>
      <c r="BY160" s="247"/>
      <c r="BZ160" s="247"/>
      <c r="CA160" s="247"/>
      <c r="CB160" s="247"/>
      <c r="CC160" s="247"/>
      <c r="CD160" s="247"/>
      <c r="CE160" s="247"/>
      <c r="CF160" s="247"/>
      <c r="CG160" s="247"/>
      <c r="CH160" s="247"/>
      <c r="CI160" s="247"/>
      <c r="CJ160" s="247"/>
      <c r="CK160" s="247"/>
      <c r="CL160" s="247"/>
      <c r="CM160" s="247"/>
      <c r="CN160" s="247"/>
      <c r="CO160" s="247"/>
      <c r="CP160" s="247"/>
      <c r="CQ160" s="247"/>
      <c r="CR160" s="247"/>
      <c r="CS160" s="247"/>
      <c r="CT160" s="247"/>
      <c r="CU160" s="247"/>
      <c r="CV160" s="247"/>
      <c r="CW160" s="247"/>
      <c r="CX160" s="247"/>
      <c r="CY160" s="247"/>
      <c r="CZ160" s="247"/>
      <c r="DA160" s="247"/>
      <c r="DB160" s="247"/>
      <c r="DC160" s="247"/>
      <c r="DD160" s="247"/>
      <c r="DE160" s="247"/>
      <c r="DF160" s="247"/>
      <c r="DG160" s="247"/>
      <c r="DH160" s="247"/>
      <c r="DI160" s="247"/>
    </row>
    <row r="161" spans="2:113" x14ac:dyDescent="0.2">
      <c r="B161" s="247"/>
      <c r="C161" s="247"/>
      <c r="D161" s="247"/>
      <c r="E161" s="247"/>
      <c r="F161" s="247"/>
      <c r="G161" s="247"/>
      <c r="H161" s="247"/>
      <c r="I161" s="247"/>
      <c r="J161" s="247"/>
      <c r="K161" s="247"/>
      <c r="L161" s="247"/>
      <c r="M161" s="247"/>
      <c r="N161" s="247"/>
      <c r="O161" s="247"/>
      <c r="P161" s="247"/>
      <c r="Q161" s="247"/>
      <c r="R161" s="247"/>
      <c r="S161" s="247"/>
      <c r="T161" s="247"/>
      <c r="U161" s="247"/>
      <c r="V161" s="247"/>
      <c r="W161" s="247"/>
      <c r="X161" s="247"/>
      <c r="Y161" s="247"/>
      <c r="Z161" s="247"/>
      <c r="AA161" s="247"/>
      <c r="AB161" s="247"/>
      <c r="AC161" s="247"/>
      <c r="AD161" s="247"/>
      <c r="AE161" s="247"/>
      <c r="AF161" s="247"/>
      <c r="AG161" s="247"/>
      <c r="AH161" s="247"/>
      <c r="AI161" s="247"/>
      <c r="AJ161" s="247"/>
      <c r="AK161" s="247"/>
      <c r="AL161" s="247"/>
      <c r="AM161" s="247"/>
      <c r="AN161" s="247"/>
      <c r="AO161" s="247"/>
      <c r="AP161" s="247"/>
      <c r="AQ161" s="247"/>
      <c r="AR161" s="247"/>
      <c r="AS161" s="247"/>
      <c r="AT161" s="247"/>
      <c r="AU161" s="247"/>
      <c r="AV161" s="247"/>
      <c r="AW161" s="247"/>
      <c r="AX161" s="247"/>
      <c r="AY161" s="247"/>
      <c r="AZ161" s="247"/>
      <c r="BA161" s="247"/>
      <c r="BB161" s="247"/>
      <c r="BC161" s="247"/>
      <c r="BD161" s="247"/>
      <c r="BE161" s="247"/>
      <c r="BF161" s="247"/>
      <c r="BG161" s="247"/>
      <c r="BH161" s="247"/>
      <c r="BI161" s="247"/>
      <c r="BJ161" s="247"/>
      <c r="BK161" s="247"/>
      <c r="BL161" s="247"/>
      <c r="BM161" s="247"/>
      <c r="BN161" s="247"/>
      <c r="BO161" s="247"/>
      <c r="BP161" s="247"/>
      <c r="BQ161" s="247"/>
      <c r="BR161" s="247"/>
      <c r="BS161" s="247"/>
      <c r="BT161" s="247"/>
      <c r="BU161" s="247"/>
      <c r="BV161" s="247"/>
      <c r="BW161" s="247"/>
      <c r="BX161" s="247"/>
      <c r="BY161" s="247"/>
      <c r="BZ161" s="247"/>
      <c r="CA161" s="247"/>
      <c r="CB161" s="247"/>
      <c r="CC161" s="247"/>
      <c r="CD161" s="247"/>
      <c r="CE161" s="247"/>
      <c r="CF161" s="247"/>
      <c r="CG161" s="247"/>
      <c r="CH161" s="247"/>
      <c r="CI161" s="247"/>
      <c r="CJ161" s="247"/>
      <c r="CK161" s="247"/>
      <c r="CL161" s="247"/>
      <c r="CM161" s="247"/>
      <c r="CN161" s="247"/>
      <c r="CO161" s="247"/>
      <c r="CP161" s="247"/>
      <c r="CQ161" s="247"/>
      <c r="CR161" s="247"/>
      <c r="CS161" s="247"/>
      <c r="CT161" s="247"/>
      <c r="CU161" s="247"/>
      <c r="CV161" s="247"/>
      <c r="CW161" s="247"/>
      <c r="CX161" s="247"/>
      <c r="CY161" s="247"/>
      <c r="CZ161" s="247"/>
      <c r="DA161" s="247"/>
      <c r="DB161" s="247"/>
      <c r="DC161" s="247"/>
      <c r="DD161" s="247"/>
      <c r="DE161" s="247"/>
      <c r="DF161" s="247"/>
      <c r="DG161" s="247"/>
      <c r="DH161" s="247"/>
      <c r="DI161" s="247"/>
    </row>
    <row r="162" spans="2:113" x14ac:dyDescent="0.2">
      <c r="B162" s="247"/>
      <c r="C162" s="247"/>
      <c r="D162" s="247"/>
      <c r="E162" s="247"/>
      <c r="F162" s="247"/>
      <c r="G162" s="247"/>
      <c r="H162" s="247"/>
      <c r="I162" s="247"/>
      <c r="J162" s="247"/>
      <c r="K162" s="247"/>
      <c r="L162" s="247"/>
      <c r="M162" s="247"/>
      <c r="N162" s="247"/>
      <c r="O162" s="247"/>
      <c r="P162" s="247"/>
      <c r="Q162" s="247"/>
      <c r="R162" s="247"/>
      <c r="S162" s="247"/>
      <c r="T162" s="247"/>
      <c r="U162" s="247"/>
      <c r="V162" s="247"/>
      <c r="W162" s="247"/>
      <c r="X162" s="247"/>
      <c r="Y162" s="247"/>
      <c r="Z162" s="247"/>
      <c r="AA162" s="247"/>
      <c r="AB162" s="247"/>
      <c r="AC162" s="247"/>
      <c r="AD162" s="247"/>
      <c r="AE162" s="247"/>
      <c r="AF162" s="247"/>
      <c r="AG162" s="247"/>
      <c r="AH162" s="247"/>
      <c r="AI162" s="247"/>
      <c r="AJ162" s="247"/>
      <c r="AK162" s="247"/>
      <c r="AL162" s="247"/>
      <c r="AM162" s="247"/>
      <c r="AN162" s="247"/>
      <c r="AO162" s="247"/>
      <c r="AP162" s="247"/>
      <c r="AQ162" s="247"/>
      <c r="AR162" s="247"/>
      <c r="AS162" s="247"/>
      <c r="AT162" s="247"/>
      <c r="AU162" s="247"/>
      <c r="AV162" s="247"/>
      <c r="AW162" s="247"/>
      <c r="AX162" s="247"/>
      <c r="AY162" s="247"/>
      <c r="AZ162" s="247"/>
      <c r="BA162" s="247"/>
      <c r="BB162" s="247"/>
      <c r="BC162" s="247"/>
      <c r="BD162" s="247"/>
      <c r="BE162" s="247"/>
      <c r="BF162" s="247"/>
      <c r="BG162" s="247"/>
      <c r="BH162" s="247"/>
      <c r="BI162" s="247"/>
      <c r="BJ162" s="247"/>
      <c r="BK162" s="247"/>
      <c r="BL162" s="247"/>
      <c r="BM162" s="247"/>
      <c r="BN162" s="247"/>
      <c r="BO162" s="247"/>
      <c r="BP162" s="247"/>
      <c r="BQ162" s="247"/>
      <c r="BR162" s="247"/>
      <c r="BS162" s="247"/>
      <c r="BT162" s="247"/>
      <c r="BU162" s="247"/>
      <c r="BV162" s="247"/>
      <c r="BW162" s="247"/>
      <c r="BX162" s="247"/>
      <c r="BY162" s="247"/>
      <c r="BZ162" s="247"/>
      <c r="CA162" s="247"/>
      <c r="CB162" s="247"/>
      <c r="CC162" s="247"/>
      <c r="CD162" s="247"/>
      <c r="CE162" s="247"/>
      <c r="CF162" s="247"/>
      <c r="CG162" s="247"/>
      <c r="CH162" s="247"/>
      <c r="CI162" s="247"/>
      <c r="CJ162" s="247"/>
      <c r="CK162" s="247"/>
      <c r="CL162" s="247"/>
      <c r="CM162" s="247"/>
      <c r="CN162" s="247"/>
      <c r="CO162" s="247"/>
      <c r="CP162" s="247"/>
      <c r="CQ162" s="247"/>
      <c r="CR162" s="247"/>
      <c r="CS162" s="247"/>
      <c r="CT162" s="247"/>
      <c r="CU162" s="247"/>
      <c r="CV162" s="247"/>
      <c r="CW162" s="247"/>
      <c r="CX162" s="247"/>
      <c r="CY162" s="247"/>
      <c r="CZ162" s="247"/>
      <c r="DA162" s="247"/>
      <c r="DB162" s="247"/>
      <c r="DC162" s="247"/>
      <c r="DD162" s="247"/>
      <c r="DE162" s="247"/>
      <c r="DF162" s="247"/>
      <c r="DG162" s="247"/>
      <c r="DH162" s="247"/>
      <c r="DI162" s="247"/>
    </row>
    <row r="163" spans="2:113" x14ac:dyDescent="0.2">
      <c r="B163" s="247"/>
      <c r="C163" s="247"/>
      <c r="D163" s="247"/>
      <c r="E163" s="247"/>
      <c r="F163" s="247"/>
      <c r="G163" s="247"/>
      <c r="H163" s="247"/>
      <c r="I163" s="247"/>
      <c r="J163" s="247"/>
      <c r="K163" s="247"/>
      <c r="L163" s="247"/>
      <c r="M163" s="247"/>
      <c r="N163" s="247"/>
      <c r="O163" s="247"/>
      <c r="P163" s="247"/>
      <c r="Q163" s="247"/>
      <c r="R163" s="247"/>
      <c r="S163" s="247"/>
      <c r="T163" s="247"/>
      <c r="U163" s="247"/>
      <c r="V163" s="247"/>
      <c r="W163" s="247"/>
      <c r="X163" s="247"/>
      <c r="Y163" s="247"/>
      <c r="Z163" s="247"/>
      <c r="AA163" s="247"/>
      <c r="AB163" s="247"/>
      <c r="AC163" s="247"/>
      <c r="AD163" s="247"/>
      <c r="AE163" s="247"/>
      <c r="AF163" s="247"/>
      <c r="AG163" s="247"/>
      <c r="AH163" s="247"/>
      <c r="AI163" s="247"/>
      <c r="AJ163" s="247"/>
      <c r="AK163" s="247"/>
      <c r="AL163" s="247"/>
      <c r="AM163" s="247"/>
      <c r="AN163" s="247"/>
      <c r="AO163" s="247"/>
      <c r="AP163" s="247"/>
      <c r="AQ163" s="247"/>
      <c r="AR163" s="247"/>
      <c r="AS163" s="247"/>
      <c r="AT163" s="247"/>
      <c r="AU163" s="247"/>
      <c r="AV163" s="247"/>
      <c r="AW163" s="247"/>
      <c r="AX163" s="247"/>
      <c r="AY163" s="247"/>
      <c r="AZ163" s="247"/>
      <c r="BA163" s="247"/>
      <c r="BB163" s="247"/>
      <c r="BC163" s="247"/>
      <c r="BD163" s="247"/>
      <c r="BE163" s="247"/>
      <c r="BF163" s="247"/>
      <c r="BG163" s="247"/>
      <c r="BH163" s="247"/>
      <c r="BI163" s="247"/>
      <c r="BJ163" s="247"/>
      <c r="BK163" s="247"/>
      <c r="BL163" s="247"/>
      <c r="BM163" s="247"/>
      <c r="BN163" s="247"/>
      <c r="BO163" s="247"/>
      <c r="BP163" s="247"/>
      <c r="BQ163" s="247"/>
      <c r="BR163" s="247"/>
      <c r="BS163" s="247"/>
      <c r="BT163" s="247"/>
      <c r="BU163" s="247"/>
      <c r="BV163" s="247"/>
      <c r="BW163" s="247"/>
      <c r="BX163" s="247"/>
      <c r="BY163" s="247"/>
      <c r="BZ163" s="247"/>
      <c r="CA163" s="247"/>
      <c r="CB163" s="247"/>
      <c r="CC163" s="247"/>
      <c r="CD163" s="247"/>
      <c r="CE163" s="247"/>
      <c r="CF163" s="247"/>
      <c r="CG163" s="247"/>
      <c r="CH163" s="247"/>
      <c r="CI163" s="247"/>
      <c r="CJ163" s="247"/>
      <c r="CK163" s="247"/>
      <c r="CL163" s="247"/>
      <c r="CM163" s="247"/>
      <c r="CN163" s="247"/>
      <c r="CO163" s="247"/>
      <c r="CP163" s="247"/>
      <c r="CQ163" s="247"/>
      <c r="CR163" s="247"/>
      <c r="CS163" s="247"/>
      <c r="CT163" s="247"/>
      <c r="CU163" s="247"/>
      <c r="CV163" s="247"/>
      <c r="CW163" s="247"/>
      <c r="CX163" s="247"/>
      <c r="CY163" s="247"/>
      <c r="CZ163" s="247"/>
      <c r="DA163" s="247"/>
      <c r="DB163" s="247"/>
      <c r="DC163" s="247"/>
      <c r="DD163" s="247"/>
      <c r="DE163" s="247"/>
      <c r="DF163" s="247"/>
      <c r="DG163" s="247"/>
      <c r="DH163" s="247"/>
      <c r="DI163" s="247"/>
    </row>
    <row r="164" spans="2:113" x14ac:dyDescent="0.2">
      <c r="B164" s="247"/>
      <c r="C164" s="247"/>
      <c r="D164" s="247"/>
      <c r="E164" s="247"/>
      <c r="F164" s="247"/>
      <c r="G164" s="247"/>
      <c r="H164" s="247"/>
      <c r="I164" s="247"/>
      <c r="J164" s="247"/>
      <c r="K164" s="247"/>
      <c r="L164" s="247"/>
      <c r="M164" s="247"/>
      <c r="N164" s="247"/>
      <c r="O164" s="247"/>
      <c r="P164" s="247"/>
      <c r="Q164" s="247"/>
      <c r="R164" s="247"/>
      <c r="S164" s="247"/>
      <c r="T164" s="247"/>
      <c r="U164" s="247"/>
      <c r="V164" s="247"/>
      <c r="W164" s="247"/>
      <c r="X164" s="247"/>
      <c r="Y164" s="247"/>
      <c r="Z164" s="247"/>
      <c r="AA164" s="247"/>
      <c r="AB164" s="247"/>
      <c r="AC164" s="247"/>
      <c r="AD164" s="247"/>
      <c r="AE164" s="247"/>
      <c r="AF164" s="247"/>
      <c r="AG164" s="247"/>
      <c r="AH164" s="247"/>
      <c r="AI164" s="247"/>
      <c r="AJ164" s="247"/>
      <c r="AK164" s="247"/>
      <c r="AL164" s="247"/>
      <c r="AM164" s="247"/>
      <c r="AN164" s="247"/>
      <c r="AO164" s="247"/>
      <c r="AP164" s="247"/>
      <c r="AQ164" s="247"/>
      <c r="AR164" s="247"/>
      <c r="AS164" s="247"/>
      <c r="AT164" s="247"/>
      <c r="AU164" s="247"/>
      <c r="AV164" s="247"/>
      <c r="AW164" s="247"/>
      <c r="AX164" s="247"/>
      <c r="AY164" s="247"/>
      <c r="AZ164" s="247"/>
      <c r="BA164" s="247"/>
      <c r="BB164" s="247"/>
      <c r="BC164" s="247"/>
      <c r="BD164" s="247"/>
      <c r="BE164" s="247"/>
      <c r="BF164" s="247"/>
      <c r="BG164" s="247"/>
      <c r="BH164" s="247"/>
      <c r="BI164" s="247"/>
      <c r="BJ164" s="247"/>
      <c r="BK164" s="247"/>
      <c r="BL164" s="247"/>
      <c r="BM164" s="247"/>
      <c r="BN164" s="247"/>
      <c r="BO164" s="247"/>
      <c r="BP164" s="247"/>
      <c r="BQ164" s="247"/>
      <c r="BR164" s="247"/>
      <c r="BS164" s="247"/>
      <c r="BT164" s="247"/>
      <c r="BU164" s="247"/>
      <c r="BV164" s="247"/>
      <c r="BW164" s="247"/>
      <c r="BX164" s="247"/>
      <c r="BY164" s="247"/>
      <c r="BZ164" s="247"/>
      <c r="CA164" s="247"/>
      <c r="CB164" s="247"/>
      <c r="CC164" s="247"/>
      <c r="CD164" s="247"/>
      <c r="CE164" s="247"/>
      <c r="CF164" s="247"/>
      <c r="CG164" s="247"/>
      <c r="CH164" s="247"/>
      <c r="CI164" s="247"/>
      <c r="CJ164" s="247"/>
      <c r="CK164" s="247"/>
      <c r="CL164" s="247"/>
      <c r="CM164" s="247"/>
      <c r="CN164" s="247"/>
      <c r="CO164" s="247"/>
      <c r="CP164" s="247"/>
      <c r="CQ164" s="247"/>
      <c r="CR164" s="247"/>
      <c r="CS164" s="247"/>
      <c r="CT164" s="247"/>
      <c r="CU164" s="247"/>
      <c r="CV164" s="247"/>
      <c r="CW164" s="247"/>
      <c r="CX164" s="247"/>
      <c r="CY164" s="247"/>
      <c r="CZ164" s="247"/>
      <c r="DA164" s="247"/>
      <c r="DB164" s="247"/>
      <c r="DC164" s="247"/>
      <c r="DD164" s="247"/>
      <c r="DE164" s="247"/>
      <c r="DF164" s="247"/>
      <c r="DG164" s="247"/>
      <c r="DH164" s="247"/>
      <c r="DI164" s="247"/>
    </row>
    <row r="165" spans="2:113" x14ac:dyDescent="0.2">
      <c r="B165" s="247"/>
      <c r="C165" s="247"/>
      <c r="D165" s="247"/>
      <c r="E165" s="247"/>
      <c r="F165" s="247"/>
      <c r="G165" s="247"/>
      <c r="H165" s="247"/>
      <c r="I165" s="247"/>
      <c r="J165" s="247"/>
      <c r="K165" s="247"/>
      <c r="L165" s="247"/>
      <c r="M165" s="247"/>
      <c r="N165" s="247"/>
      <c r="O165" s="247"/>
      <c r="P165" s="247"/>
      <c r="Q165" s="247"/>
      <c r="R165" s="247"/>
      <c r="S165" s="247"/>
      <c r="T165" s="247"/>
      <c r="U165" s="247"/>
      <c r="V165" s="247"/>
      <c r="W165" s="247"/>
      <c r="X165" s="247"/>
      <c r="Y165" s="247"/>
      <c r="Z165" s="247"/>
      <c r="AA165" s="247"/>
      <c r="AB165" s="247"/>
      <c r="AC165" s="247"/>
      <c r="AD165" s="247"/>
      <c r="AE165" s="247"/>
      <c r="AF165" s="247"/>
      <c r="AG165" s="247"/>
      <c r="AH165" s="247"/>
      <c r="AI165" s="247"/>
      <c r="AJ165" s="247"/>
      <c r="AK165" s="247"/>
      <c r="AL165" s="247"/>
      <c r="AM165" s="247"/>
      <c r="AN165" s="247"/>
      <c r="AO165" s="247"/>
      <c r="AP165" s="247"/>
      <c r="AQ165" s="247"/>
      <c r="AR165" s="247"/>
      <c r="AS165" s="247"/>
      <c r="AT165" s="247"/>
      <c r="AU165" s="247"/>
      <c r="AV165" s="247"/>
      <c r="AW165" s="247"/>
      <c r="AX165" s="247"/>
      <c r="AY165" s="247"/>
      <c r="AZ165" s="247"/>
      <c r="BA165" s="247"/>
      <c r="BB165" s="247"/>
      <c r="BC165" s="247"/>
      <c r="BD165" s="247"/>
      <c r="BE165" s="247"/>
      <c r="BF165" s="247"/>
      <c r="BG165" s="247"/>
      <c r="BH165" s="247"/>
      <c r="BI165" s="247"/>
      <c r="BJ165" s="247"/>
      <c r="BK165" s="247"/>
      <c r="BL165" s="247"/>
      <c r="BM165" s="247"/>
      <c r="BN165" s="247"/>
      <c r="BO165" s="247"/>
      <c r="BP165" s="247"/>
      <c r="BQ165" s="247"/>
      <c r="BR165" s="247"/>
      <c r="BS165" s="247"/>
      <c r="BT165" s="247"/>
      <c r="BU165" s="247"/>
      <c r="BV165" s="247"/>
      <c r="BW165" s="247"/>
      <c r="BX165" s="247"/>
      <c r="BY165" s="247"/>
      <c r="BZ165" s="247"/>
      <c r="CA165" s="247"/>
      <c r="CB165" s="247"/>
      <c r="CC165" s="247"/>
      <c r="CD165" s="247"/>
      <c r="CE165" s="247"/>
      <c r="CF165" s="247"/>
      <c r="CG165" s="247"/>
      <c r="CH165" s="247"/>
      <c r="CI165" s="247"/>
      <c r="CJ165" s="247"/>
      <c r="CK165" s="247"/>
      <c r="CL165" s="247"/>
      <c r="CM165" s="247"/>
      <c r="CN165" s="247"/>
      <c r="CO165" s="247"/>
      <c r="CP165" s="247"/>
      <c r="CQ165" s="247"/>
      <c r="CR165" s="247"/>
      <c r="CS165" s="247"/>
      <c r="CT165" s="247"/>
      <c r="CU165" s="247"/>
      <c r="CV165" s="247"/>
      <c r="CW165" s="247"/>
      <c r="CX165" s="247"/>
      <c r="CY165" s="247"/>
      <c r="CZ165" s="247"/>
      <c r="DA165" s="247"/>
      <c r="DB165" s="247"/>
      <c r="DC165" s="247"/>
      <c r="DD165" s="247"/>
      <c r="DE165" s="247"/>
      <c r="DF165" s="247"/>
      <c r="DG165" s="247"/>
      <c r="DH165" s="247"/>
      <c r="DI165" s="247"/>
    </row>
    <row r="166" spans="2:113" x14ac:dyDescent="0.2">
      <c r="B166" s="247"/>
      <c r="C166" s="247"/>
      <c r="D166" s="247"/>
      <c r="E166" s="247"/>
      <c r="F166" s="247"/>
      <c r="G166" s="247"/>
      <c r="H166" s="247"/>
      <c r="I166" s="247"/>
      <c r="J166" s="247"/>
      <c r="K166" s="247"/>
      <c r="L166" s="247"/>
      <c r="M166" s="247"/>
      <c r="N166" s="247"/>
      <c r="O166" s="247"/>
      <c r="P166" s="247"/>
      <c r="Q166" s="247"/>
      <c r="R166" s="247"/>
      <c r="S166" s="247"/>
      <c r="T166" s="247"/>
      <c r="U166" s="247"/>
      <c r="V166" s="247"/>
      <c r="W166" s="247"/>
      <c r="X166" s="247"/>
      <c r="Y166" s="247"/>
      <c r="Z166" s="247"/>
      <c r="AA166" s="247"/>
      <c r="AB166" s="247"/>
      <c r="AC166" s="247"/>
      <c r="AD166" s="247"/>
      <c r="AE166" s="247"/>
      <c r="AF166" s="247"/>
      <c r="AG166" s="247"/>
      <c r="AH166" s="247"/>
      <c r="AI166" s="247"/>
      <c r="AJ166" s="247"/>
      <c r="AK166" s="247"/>
      <c r="AL166" s="247"/>
      <c r="AM166" s="247"/>
      <c r="AN166" s="247"/>
      <c r="AO166" s="247"/>
      <c r="AP166" s="247"/>
      <c r="AQ166" s="247"/>
      <c r="AR166" s="247"/>
      <c r="AS166" s="247"/>
      <c r="AT166" s="247"/>
      <c r="AU166" s="247"/>
      <c r="AV166" s="247"/>
      <c r="AW166" s="247"/>
      <c r="AX166" s="247"/>
      <c r="AY166" s="247"/>
      <c r="AZ166" s="247"/>
      <c r="BA166" s="247"/>
      <c r="BB166" s="247"/>
      <c r="BC166" s="247"/>
      <c r="BD166" s="247"/>
      <c r="BE166" s="247"/>
      <c r="BF166" s="247"/>
      <c r="BG166" s="247"/>
      <c r="BH166" s="247"/>
      <c r="BI166" s="247"/>
      <c r="BJ166" s="247"/>
      <c r="BK166" s="247"/>
      <c r="BL166" s="247"/>
      <c r="BM166" s="247"/>
      <c r="BN166" s="247"/>
      <c r="BO166" s="247"/>
      <c r="BP166" s="247"/>
      <c r="BQ166" s="247"/>
      <c r="BR166" s="247"/>
      <c r="BS166" s="247"/>
      <c r="BT166" s="247"/>
      <c r="BU166" s="247"/>
      <c r="BV166" s="247"/>
      <c r="BW166" s="247"/>
      <c r="BX166" s="247"/>
      <c r="BY166" s="247"/>
      <c r="BZ166" s="247"/>
      <c r="CA166" s="247"/>
      <c r="CB166" s="247"/>
      <c r="CC166" s="247"/>
      <c r="CD166" s="247"/>
      <c r="CE166" s="247"/>
      <c r="CF166" s="247"/>
      <c r="CG166" s="247"/>
      <c r="CH166" s="247"/>
      <c r="CI166" s="247"/>
      <c r="CJ166" s="247"/>
      <c r="CK166" s="247"/>
      <c r="CL166" s="247"/>
      <c r="CM166" s="247"/>
      <c r="CN166" s="247"/>
      <c r="CO166" s="247"/>
      <c r="CP166" s="247"/>
      <c r="CQ166" s="247"/>
      <c r="CR166" s="247"/>
      <c r="CS166" s="247"/>
      <c r="CT166" s="247"/>
      <c r="CU166" s="247"/>
      <c r="CV166" s="247"/>
      <c r="CW166" s="247"/>
      <c r="CX166" s="247"/>
      <c r="CY166" s="247"/>
      <c r="CZ166" s="247"/>
      <c r="DA166" s="247"/>
      <c r="DB166" s="247"/>
      <c r="DC166" s="247"/>
      <c r="DD166" s="247"/>
      <c r="DE166" s="247"/>
      <c r="DF166" s="247"/>
      <c r="DG166" s="247"/>
      <c r="DH166" s="247"/>
      <c r="DI166" s="247"/>
    </row>
    <row r="167" spans="2:113" x14ac:dyDescent="0.2">
      <c r="B167" s="247"/>
      <c r="C167" s="247"/>
      <c r="D167" s="247"/>
      <c r="E167" s="247"/>
      <c r="F167" s="247"/>
      <c r="G167" s="247"/>
      <c r="H167" s="247"/>
      <c r="I167" s="247"/>
      <c r="J167" s="247"/>
      <c r="K167" s="247"/>
      <c r="L167" s="247"/>
      <c r="M167" s="247"/>
      <c r="N167" s="247"/>
      <c r="O167" s="247"/>
      <c r="P167" s="247"/>
      <c r="Q167" s="247"/>
      <c r="R167" s="247"/>
      <c r="S167" s="247"/>
      <c r="T167" s="247"/>
      <c r="U167" s="247"/>
      <c r="V167" s="247"/>
      <c r="W167" s="247"/>
      <c r="X167" s="247"/>
      <c r="Y167" s="247"/>
      <c r="Z167" s="247"/>
      <c r="AA167" s="247"/>
      <c r="AB167" s="247"/>
      <c r="AC167" s="247"/>
      <c r="AD167" s="247"/>
      <c r="AE167" s="247"/>
      <c r="AF167" s="247"/>
      <c r="AG167" s="247"/>
      <c r="AH167" s="247"/>
      <c r="AI167" s="247"/>
      <c r="AJ167" s="247"/>
      <c r="AK167" s="247"/>
      <c r="AL167" s="247"/>
      <c r="AM167" s="247"/>
      <c r="AN167" s="247"/>
      <c r="AO167" s="247"/>
      <c r="AP167" s="247"/>
      <c r="AQ167" s="247"/>
      <c r="AR167" s="247"/>
      <c r="AS167" s="247"/>
      <c r="AT167" s="247"/>
      <c r="AU167" s="247"/>
      <c r="AV167" s="247"/>
      <c r="AW167" s="247"/>
      <c r="AX167" s="247"/>
      <c r="AY167" s="247"/>
      <c r="AZ167" s="247"/>
      <c r="BA167" s="247"/>
      <c r="BB167" s="247"/>
      <c r="BC167" s="247"/>
      <c r="BD167" s="247"/>
      <c r="BE167" s="247"/>
      <c r="BF167" s="247"/>
      <c r="BG167" s="247"/>
      <c r="BH167" s="247"/>
      <c r="BI167" s="247"/>
      <c r="BJ167" s="247"/>
      <c r="BK167" s="247"/>
      <c r="BL167" s="247"/>
      <c r="BM167" s="247"/>
      <c r="BN167" s="247"/>
      <c r="BO167" s="247"/>
      <c r="BP167" s="247"/>
      <c r="BQ167" s="247"/>
      <c r="BR167" s="247"/>
      <c r="BS167" s="247"/>
      <c r="BT167" s="247"/>
      <c r="BU167" s="247"/>
      <c r="BV167" s="247"/>
      <c r="BW167" s="247"/>
      <c r="BX167" s="247"/>
      <c r="BY167" s="247"/>
      <c r="BZ167" s="247"/>
      <c r="CA167" s="247"/>
      <c r="CB167" s="247"/>
      <c r="CC167" s="247"/>
      <c r="CD167" s="247"/>
      <c r="CE167" s="247"/>
      <c r="CF167" s="247"/>
      <c r="CG167" s="247"/>
      <c r="CH167" s="247"/>
      <c r="CI167" s="247"/>
      <c r="CJ167" s="247"/>
      <c r="CK167" s="247"/>
      <c r="CL167" s="247"/>
      <c r="CM167" s="247"/>
      <c r="CN167" s="247"/>
      <c r="CO167" s="247"/>
      <c r="CP167" s="247"/>
      <c r="CQ167" s="247"/>
      <c r="CR167" s="247"/>
      <c r="CS167" s="247"/>
      <c r="CT167" s="247"/>
      <c r="CU167" s="247"/>
      <c r="CV167" s="247"/>
      <c r="CW167" s="247"/>
      <c r="CX167" s="247"/>
      <c r="CY167" s="247"/>
      <c r="CZ167" s="247"/>
      <c r="DA167" s="247"/>
      <c r="DB167" s="247"/>
      <c r="DC167" s="247"/>
      <c r="DD167" s="247"/>
      <c r="DE167" s="247"/>
      <c r="DF167" s="247"/>
      <c r="DG167" s="247"/>
      <c r="DH167" s="247"/>
      <c r="DI167" s="247"/>
    </row>
    <row r="168" spans="2:113" x14ac:dyDescent="0.2">
      <c r="B168" s="247"/>
      <c r="C168" s="247"/>
      <c r="D168" s="247"/>
      <c r="E168" s="247"/>
      <c r="F168" s="247"/>
      <c r="G168" s="247"/>
      <c r="H168" s="247"/>
      <c r="I168" s="247"/>
      <c r="J168" s="247"/>
      <c r="K168" s="247"/>
      <c r="L168" s="247"/>
      <c r="M168" s="247"/>
      <c r="N168" s="247"/>
      <c r="O168" s="247"/>
      <c r="P168" s="247"/>
      <c r="Q168" s="247"/>
      <c r="R168" s="247"/>
      <c r="S168" s="247"/>
      <c r="T168" s="247"/>
      <c r="U168" s="247"/>
      <c r="V168" s="247"/>
      <c r="W168" s="247"/>
      <c r="X168" s="247"/>
      <c r="Y168" s="247"/>
      <c r="Z168" s="247"/>
      <c r="AA168" s="247"/>
      <c r="AB168" s="247"/>
      <c r="AC168" s="247"/>
      <c r="AD168" s="247"/>
      <c r="AE168" s="247"/>
      <c r="AF168" s="247"/>
      <c r="AG168" s="247"/>
      <c r="AH168" s="247"/>
      <c r="AI168" s="247"/>
      <c r="AJ168" s="247"/>
      <c r="AK168" s="247"/>
      <c r="AL168" s="247"/>
      <c r="AM168" s="247"/>
      <c r="AN168" s="247"/>
      <c r="AO168" s="247"/>
      <c r="AP168" s="247"/>
      <c r="AQ168" s="247"/>
      <c r="AR168" s="247"/>
      <c r="AS168" s="247"/>
      <c r="AT168" s="247"/>
      <c r="AU168" s="247"/>
      <c r="AV168" s="247"/>
      <c r="AW168" s="247"/>
      <c r="AX168" s="247"/>
      <c r="AY168" s="247"/>
      <c r="AZ168" s="247"/>
      <c r="BA168" s="247"/>
      <c r="BB168" s="247"/>
      <c r="BC168" s="247"/>
      <c r="BD168" s="247"/>
      <c r="BE168" s="247"/>
      <c r="BF168" s="247"/>
      <c r="BG168" s="247"/>
      <c r="BH168" s="247"/>
      <c r="BI168" s="247"/>
      <c r="BJ168" s="247"/>
      <c r="BK168" s="247"/>
      <c r="BL168" s="247"/>
      <c r="BM168" s="247"/>
      <c r="BN168" s="247"/>
      <c r="BO168" s="247"/>
      <c r="BP168" s="247"/>
      <c r="BQ168" s="247"/>
      <c r="BR168" s="247"/>
      <c r="BS168" s="247"/>
      <c r="BT168" s="247"/>
      <c r="BU168" s="247"/>
      <c r="BV168" s="247"/>
      <c r="BW168" s="247"/>
      <c r="BX168" s="247"/>
      <c r="BY168" s="247"/>
      <c r="BZ168" s="247"/>
      <c r="CA168" s="247"/>
      <c r="CB168" s="247"/>
      <c r="CC168" s="247"/>
      <c r="CD168" s="247"/>
      <c r="CE168" s="247"/>
      <c r="CF168" s="247"/>
      <c r="CG168" s="247"/>
      <c r="CH168" s="247"/>
      <c r="CI168" s="247"/>
      <c r="CJ168" s="247"/>
      <c r="CK168" s="247"/>
      <c r="CL168" s="247"/>
      <c r="CM168" s="247"/>
      <c r="CN168" s="247"/>
      <c r="CO168" s="247"/>
      <c r="CP168" s="247"/>
      <c r="CQ168" s="247"/>
      <c r="CR168" s="247"/>
      <c r="CS168" s="247"/>
      <c r="CT168" s="247"/>
      <c r="CU168" s="247"/>
      <c r="CV168" s="247"/>
      <c r="CW168" s="247"/>
      <c r="CX168" s="247"/>
      <c r="CY168" s="247"/>
      <c r="CZ168" s="247"/>
      <c r="DA168" s="247"/>
      <c r="DB168" s="247"/>
      <c r="DC168" s="247"/>
      <c r="DD168" s="247"/>
      <c r="DE168" s="247"/>
      <c r="DF168" s="247"/>
      <c r="DG168" s="247"/>
      <c r="DH168" s="247"/>
      <c r="DI168" s="247"/>
    </row>
    <row r="169" spans="2:113" x14ac:dyDescent="0.2">
      <c r="B169" s="247"/>
      <c r="C169" s="247"/>
      <c r="D169" s="247"/>
      <c r="E169" s="247"/>
      <c r="F169" s="247"/>
      <c r="G169" s="247"/>
      <c r="H169" s="247"/>
      <c r="I169" s="247"/>
      <c r="J169" s="247"/>
      <c r="K169" s="247"/>
      <c r="L169" s="247"/>
      <c r="M169" s="247"/>
      <c r="N169" s="247"/>
      <c r="O169" s="247"/>
      <c r="P169" s="247"/>
      <c r="Q169" s="247"/>
      <c r="R169" s="247"/>
      <c r="S169" s="247"/>
      <c r="T169" s="247"/>
      <c r="U169" s="247"/>
      <c r="V169" s="247"/>
      <c r="W169" s="247"/>
      <c r="X169" s="247"/>
      <c r="Y169" s="247"/>
      <c r="Z169" s="247"/>
      <c r="AA169" s="247"/>
      <c r="AB169" s="247"/>
      <c r="AC169" s="247"/>
      <c r="AD169" s="247"/>
      <c r="AE169" s="247"/>
      <c r="AF169" s="247"/>
      <c r="AG169" s="247"/>
      <c r="AH169" s="247"/>
      <c r="AI169" s="247"/>
      <c r="AJ169" s="247"/>
      <c r="AK169" s="247"/>
      <c r="AL169" s="247"/>
      <c r="AM169" s="247"/>
      <c r="AN169" s="247"/>
      <c r="AO169" s="247"/>
      <c r="AP169" s="247"/>
      <c r="AQ169" s="247"/>
      <c r="AR169" s="247"/>
      <c r="AS169" s="247"/>
      <c r="AT169" s="247"/>
      <c r="AU169" s="247"/>
      <c r="AV169" s="247"/>
      <c r="AW169" s="247"/>
      <c r="AX169" s="247"/>
      <c r="AY169" s="247"/>
      <c r="AZ169" s="247"/>
      <c r="BA169" s="247"/>
      <c r="BB169" s="247"/>
      <c r="BC169" s="247"/>
      <c r="BD169" s="247"/>
      <c r="BE169" s="247"/>
      <c r="BF169" s="247"/>
      <c r="BG169" s="247"/>
      <c r="BH169" s="247"/>
      <c r="BI169" s="247"/>
      <c r="BJ169" s="247"/>
      <c r="BK169" s="247"/>
      <c r="BL169" s="247"/>
      <c r="BM169" s="247"/>
      <c r="BN169" s="247"/>
      <c r="BO169" s="247"/>
      <c r="BP169" s="247"/>
      <c r="BQ169" s="247"/>
      <c r="BR169" s="247"/>
      <c r="BS169" s="247"/>
      <c r="BT169" s="247"/>
      <c r="BU169" s="247"/>
      <c r="BV169" s="247"/>
      <c r="BW169" s="247"/>
      <c r="BX169" s="247"/>
      <c r="BY169" s="247"/>
      <c r="BZ169" s="247"/>
      <c r="CA169" s="247"/>
      <c r="CB169" s="247"/>
      <c r="CC169" s="247"/>
      <c r="CD169" s="247"/>
      <c r="CE169" s="247"/>
      <c r="CF169" s="247"/>
      <c r="CG169" s="247"/>
      <c r="CH169" s="247"/>
      <c r="CI169" s="247"/>
      <c r="CJ169" s="247"/>
      <c r="CK169" s="247"/>
      <c r="CL169" s="247"/>
      <c r="CM169" s="247"/>
      <c r="CN169" s="247"/>
      <c r="CO169" s="247"/>
      <c r="CP169" s="247"/>
      <c r="CQ169" s="247"/>
      <c r="CR169" s="247"/>
      <c r="CS169" s="247"/>
      <c r="CT169" s="247"/>
      <c r="CU169" s="247"/>
      <c r="CV169" s="247"/>
      <c r="CW169" s="247"/>
      <c r="CX169" s="247"/>
      <c r="CY169" s="247"/>
      <c r="CZ169" s="247"/>
      <c r="DA169" s="247"/>
      <c r="DB169" s="247"/>
      <c r="DC169" s="247"/>
      <c r="DD169" s="247"/>
      <c r="DE169" s="247"/>
      <c r="DF169" s="247"/>
      <c r="DG169" s="247"/>
      <c r="DH169" s="247"/>
      <c r="DI169" s="247"/>
    </row>
    <row r="170" spans="2:113" x14ac:dyDescent="0.2">
      <c r="B170" s="247"/>
      <c r="C170" s="247"/>
      <c r="D170" s="247"/>
      <c r="E170" s="247"/>
      <c r="F170" s="247"/>
      <c r="G170" s="247"/>
      <c r="H170" s="247"/>
      <c r="I170" s="247"/>
      <c r="J170" s="247"/>
      <c r="K170" s="247"/>
      <c r="L170" s="247"/>
      <c r="M170" s="247"/>
      <c r="N170" s="247"/>
      <c r="O170" s="247"/>
      <c r="P170" s="247"/>
      <c r="Q170" s="247"/>
      <c r="R170" s="247"/>
      <c r="S170" s="247"/>
      <c r="T170" s="247"/>
      <c r="U170" s="247"/>
      <c r="V170" s="247"/>
      <c r="W170" s="247"/>
      <c r="X170" s="247"/>
      <c r="Y170" s="247"/>
      <c r="Z170" s="247"/>
      <c r="AA170" s="247"/>
      <c r="AB170" s="247"/>
      <c r="AC170" s="247"/>
      <c r="AD170" s="247"/>
      <c r="AE170" s="247"/>
      <c r="AF170" s="247"/>
      <c r="AG170" s="247"/>
      <c r="AH170" s="247"/>
      <c r="AI170" s="247"/>
      <c r="AJ170" s="247"/>
      <c r="AK170" s="247"/>
      <c r="AL170" s="247"/>
      <c r="AM170" s="247"/>
      <c r="AN170" s="247"/>
      <c r="AO170" s="247"/>
      <c r="AP170" s="247"/>
      <c r="AQ170" s="247"/>
      <c r="AR170" s="247"/>
      <c r="AS170" s="247"/>
      <c r="AT170" s="247"/>
      <c r="AU170" s="247"/>
      <c r="AV170" s="247"/>
      <c r="AW170" s="247"/>
      <c r="AX170" s="247"/>
      <c r="AY170" s="247"/>
      <c r="AZ170" s="247"/>
      <c r="BA170" s="247"/>
      <c r="BB170" s="247"/>
      <c r="BC170" s="247"/>
      <c r="BD170" s="247"/>
      <c r="BE170" s="247"/>
      <c r="BF170" s="247"/>
      <c r="BG170" s="247"/>
      <c r="BH170" s="247"/>
      <c r="BI170" s="247"/>
      <c r="BJ170" s="247"/>
      <c r="BK170" s="247"/>
      <c r="BL170" s="247"/>
      <c r="BM170" s="247"/>
      <c r="BN170" s="247"/>
      <c r="BO170" s="247"/>
      <c r="BP170" s="247"/>
      <c r="BQ170" s="247"/>
      <c r="BR170" s="247"/>
      <c r="BS170" s="247"/>
      <c r="BT170" s="247"/>
      <c r="BU170" s="247"/>
      <c r="BV170" s="247"/>
      <c r="BW170" s="247"/>
      <c r="BX170" s="247"/>
      <c r="BY170" s="247"/>
      <c r="BZ170" s="247"/>
      <c r="CA170" s="247"/>
      <c r="CB170" s="247"/>
      <c r="CC170" s="247"/>
      <c r="CD170" s="247"/>
      <c r="CE170" s="247"/>
      <c r="CF170" s="247"/>
      <c r="CG170" s="247"/>
      <c r="CH170" s="247"/>
      <c r="CI170" s="247"/>
      <c r="CJ170" s="247"/>
      <c r="CK170" s="247"/>
      <c r="CL170" s="247"/>
      <c r="CM170" s="247"/>
      <c r="CN170" s="247"/>
      <c r="CO170" s="247"/>
      <c r="CP170" s="247"/>
      <c r="CQ170" s="247"/>
      <c r="CR170" s="247"/>
      <c r="CS170" s="247"/>
      <c r="CT170" s="247"/>
      <c r="CU170" s="247"/>
      <c r="CV170" s="247"/>
      <c r="CW170" s="247"/>
      <c r="CX170" s="247"/>
      <c r="CY170" s="247"/>
      <c r="CZ170" s="247"/>
      <c r="DA170" s="247"/>
      <c r="DB170" s="247"/>
      <c r="DC170" s="247"/>
      <c r="DD170" s="247"/>
      <c r="DE170" s="247"/>
      <c r="DF170" s="247"/>
      <c r="DG170" s="247"/>
      <c r="DH170" s="247"/>
      <c r="DI170" s="247"/>
    </row>
    <row r="171" spans="2:113" x14ac:dyDescent="0.2">
      <c r="B171" s="247"/>
      <c r="C171" s="247"/>
      <c r="D171" s="247"/>
      <c r="E171" s="247"/>
      <c r="F171" s="247"/>
      <c r="G171" s="247"/>
      <c r="H171" s="247"/>
      <c r="I171" s="247"/>
      <c r="J171" s="247"/>
      <c r="K171" s="247"/>
      <c r="L171" s="247"/>
      <c r="M171" s="247"/>
      <c r="N171" s="247"/>
      <c r="O171" s="247"/>
      <c r="P171" s="247"/>
      <c r="Q171" s="247"/>
      <c r="R171" s="247"/>
      <c r="S171" s="247"/>
      <c r="T171" s="247"/>
      <c r="U171" s="247"/>
      <c r="V171" s="247"/>
      <c r="W171" s="247"/>
      <c r="X171" s="247"/>
      <c r="Y171" s="247"/>
      <c r="Z171" s="247"/>
      <c r="AA171" s="247"/>
      <c r="AB171" s="247"/>
      <c r="AC171" s="247"/>
      <c r="AD171" s="247"/>
      <c r="AE171" s="247"/>
      <c r="AF171" s="247"/>
      <c r="AG171" s="247"/>
      <c r="AH171" s="247"/>
      <c r="AI171" s="247"/>
      <c r="AJ171" s="247"/>
      <c r="AK171" s="247"/>
      <c r="AL171" s="247"/>
      <c r="AM171" s="247"/>
      <c r="AN171" s="247"/>
      <c r="AO171" s="247"/>
      <c r="AP171" s="247"/>
      <c r="AQ171" s="247"/>
      <c r="AR171" s="247"/>
      <c r="AS171" s="247"/>
      <c r="AT171" s="247"/>
      <c r="AU171" s="247"/>
      <c r="AV171" s="247"/>
      <c r="AW171" s="247"/>
      <c r="AX171" s="247"/>
      <c r="AY171" s="247"/>
      <c r="AZ171" s="247"/>
      <c r="BA171" s="247"/>
      <c r="BB171" s="247"/>
      <c r="BC171" s="247"/>
      <c r="BD171" s="247"/>
      <c r="BE171" s="247"/>
      <c r="BF171" s="247"/>
      <c r="BG171" s="247"/>
      <c r="BH171" s="247"/>
      <c r="BI171" s="247"/>
      <c r="BJ171" s="247"/>
      <c r="BK171" s="247"/>
      <c r="BL171" s="247"/>
      <c r="BM171" s="247"/>
      <c r="BN171" s="247"/>
      <c r="BO171" s="247"/>
      <c r="BP171" s="247"/>
      <c r="BQ171" s="247"/>
      <c r="BR171" s="247"/>
      <c r="BS171" s="247"/>
      <c r="BT171" s="247"/>
      <c r="BU171" s="247"/>
      <c r="BV171" s="247"/>
      <c r="BW171" s="247"/>
      <c r="BX171" s="247"/>
      <c r="BY171" s="247"/>
      <c r="BZ171" s="247"/>
      <c r="CA171" s="247"/>
      <c r="CB171" s="247"/>
      <c r="CC171" s="247"/>
      <c r="CD171" s="247"/>
      <c r="CE171" s="247"/>
      <c r="CF171" s="247"/>
      <c r="CG171" s="247"/>
      <c r="CH171" s="247"/>
      <c r="CI171" s="247"/>
      <c r="CJ171" s="247"/>
      <c r="CK171" s="247"/>
      <c r="CL171" s="247"/>
      <c r="CM171" s="247"/>
      <c r="CN171" s="247"/>
      <c r="CO171" s="247"/>
      <c r="CP171" s="247"/>
      <c r="CQ171" s="247"/>
      <c r="CR171" s="247"/>
      <c r="CS171" s="247"/>
      <c r="CT171" s="247"/>
      <c r="CU171" s="247"/>
      <c r="CV171" s="247"/>
      <c r="CW171" s="247"/>
      <c r="CX171" s="247"/>
      <c r="CY171" s="247"/>
      <c r="CZ171" s="247"/>
      <c r="DA171" s="247"/>
      <c r="DB171" s="247"/>
      <c r="DC171" s="247"/>
      <c r="DD171" s="247"/>
      <c r="DE171" s="247"/>
      <c r="DF171" s="247"/>
      <c r="DG171" s="247"/>
      <c r="DH171" s="247"/>
      <c r="DI171" s="247"/>
    </row>
    <row r="172" spans="2:113" x14ac:dyDescent="0.2">
      <c r="B172" s="247"/>
      <c r="C172" s="247"/>
      <c r="D172" s="247"/>
      <c r="E172" s="247"/>
      <c r="F172" s="247"/>
      <c r="G172" s="247"/>
      <c r="H172" s="247"/>
      <c r="I172" s="247"/>
      <c r="J172" s="247"/>
      <c r="K172" s="247"/>
      <c r="L172" s="247"/>
      <c r="M172" s="247"/>
      <c r="N172" s="247"/>
      <c r="O172" s="247"/>
      <c r="P172" s="247"/>
      <c r="Q172" s="247"/>
      <c r="R172" s="247"/>
      <c r="S172" s="247"/>
      <c r="T172" s="247"/>
      <c r="U172" s="247"/>
      <c r="V172" s="247"/>
      <c r="W172" s="247"/>
      <c r="X172" s="247"/>
      <c r="Y172" s="247"/>
      <c r="Z172" s="247"/>
      <c r="AA172" s="247"/>
      <c r="AB172" s="247"/>
      <c r="AC172" s="247"/>
      <c r="AD172" s="247"/>
      <c r="AE172" s="247"/>
      <c r="AF172" s="247"/>
      <c r="AG172" s="247"/>
      <c r="AH172" s="247"/>
      <c r="AI172" s="247"/>
      <c r="AJ172" s="247"/>
      <c r="AK172" s="247"/>
      <c r="AL172" s="247"/>
      <c r="AM172" s="247"/>
      <c r="AN172" s="247"/>
      <c r="AO172" s="247"/>
      <c r="AP172" s="247"/>
      <c r="AQ172" s="247"/>
      <c r="AR172" s="247"/>
      <c r="AS172" s="247"/>
      <c r="AT172" s="247"/>
      <c r="AU172" s="247"/>
      <c r="AV172" s="247"/>
      <c r="AW172" s="247"/>
      <c r="AX172" s="247"/>
      <c r="AY172" s="247"/>
      <c r="AZ172" s="247"/>
      <c r="BA172" s="247"/>
      <c r="BB172" s="247"/>
      <c r="BC172" s="247"/>
      <c r="BD172" s="247"/>
      <c r="BE172" s="247"/>
      <c r="BF172" s="247"/>
      <c r="BG172" s="247"/>
      <c r="BH172" s="247"/>
      <c r="BI172" s="247"/>
      <c r="BJ172" s="247"/>
      <c r="BK172" s="247"/>
      <c r="BL172" s="247"/>
      <c r="BM172" s="247"/>
      <c r="BN172" s="247"/>
      <c r="BO172" s="247"/>
      <c r="BP172" s="247"/>
      <c r="BQ172" s="247"/>
      <c r="BR172" s="247"/>
      <c r="BS172" s="247"/>
      <c r="BT172" s="247"/>
      <c r="BU172" s="247"/>
      <c r="BV172" s="247"/>
      <c r="BW172" s="247"/>
      <c r="BX172" s="247"/>
      <c r="BY172" s="247"/>
      <c r="BZ172" s="247"/>
      <c r="CA172" s="247"/>
      <c r="CB172" s="247"/>
      <c r="CC172" s="247"/>
      <c r="CD172" s="247"/>
      <c r="CE172" s="247"/>
      <c r="CF172" s="247"/>
      <c r="CG172" s="247"/>
      <c r="CH172" s="247"/>
      <c r="CI172" s="247"/>
      <c r="CJ172" s="247"/>
      <c r="CK172" s="247"/>
      <c r="CL172" s="247"/>
      <c r="CM172" s="247"/>
      <c r="CN172" s="247"/>
      <c r="CO172" s="247"/>
      <c r="CP172" s="247"/>
      <c r="CQ172" s="247"/>
      <c r="CR172" s="247"/>
      <c r="CS172" s="247"/>
      <c r="CT172" s="247"/>
      <c r="CU172" s="247"/>
      <c r="CV172" s="247"/>
      <c r="CW172" s="247"/>
      <c r="CX172" s="247"/>
      <c r="CY172" s="247"/>
      <c r="CZ172" s="247"/>
      <c r="DA172" s="247"/>
      <c r="DB172" s="247"/>
      <c r="DC172" s="247"/>
      <c r="DD172" s="247"/>
      <c r="DE172" s="247"/>
      <c r="DF172" s="247"/>
      <c r="DG172" s="247"/>
      <c r="DH172" s="247"/>
      <c r="DI172" s="247"/>
    </row>
    <row r="173" spans="2:113" x14ac:dyDescent="0.2">
      <c r="B173" s="247"/>
      <c r="C173" s="247"/>
      <c r="D173" s="247"/>
      <c r="E173" s="247"/>
      <c r="F173" s="247"/>
      <c r="G173" s="247"/>
      <c r="H173" s="247"/>
      <c r="I173" s="247"/>
      <c r="J173" s="247"/>
      <c r="K173" s="247"/>
      <c r="L173" s="247"/>
      <c r="M173" s="247"/>
      <c r="N173" s="247"/>
      <c r="O173" s="247"/>
      <c r="P173" s="247"/>
      <c r="Q173" s="247"/>
      <c r="R173" s="247"/>
      <c r="S173" s="247"/>
      <c r="T173" s="247"/>
      <c r="U173" s="247"/>
      <c r="V173" s="247"/>
      <c r="W173" s="247"/>
      <c r="X173" s="247"/>
      <c r="Y173" s="247"/>
      <c r="Z173" s="247"/>
      <c r="AA173" s="247"/>
      <c r="AB173" s="247"/>
      <c r="AC173" s="247"/>
      <c r="AD173" s="247"/>
      <c r="AE173" s="247"/>
      <c r="AF173" s="247"/>
      <c r="AG173" s="247"/>
      <c r="AH173" s="247"/>
      <c r="AI173" s="247"/>
      <c r="AJ173" s="247"/>
      <c r="AK173" s="247"/>
      <c r="AL173" s="247"/>
      <c r="AM173" s="247"/>
      <c r="AN173" s="247"/>
      <c r="AO173" s="247"/>
      <c r="AP173" s="247"/>
      <c r="AQ173" s="247"/>
      <c r="AR173" s="247"/>
      <c r="AS173" s="247"/>
      <c r="AT173" s="247"/>
      <c r="AU173" s="247"/>
      <c r="AV173" s="247"/>
      <c r="AW173" s="247"/>
      <c r="AX173" s="247"/>
      <c r="AY173" s="247"/>
      <c r="AZ173" s="247"/>
      <c r="BA173" s="247"/>
      <c r="BB173" s="247"/>
      <c r="BC173" s="247"/>
      <c r="BD173" s="247"/>
      <c r="BE173" s="247"/>
      <c r="BF173" s="247"/>
      <c r="BG173" s="247"/>
      <c r="BH173" s="247"/>
      <c r="BI173" s="247"/>
      <c r="BJ173" s="247"/>
      <c r="BK173" s="247"/>
      <c r="BL173" s="247"/>
      <c r="BM173" s="247"/>
      <c r="BN173" s="247"/>
      <c r="BO173" s="247"/>
      <c r="BP173" s="247"/>
      <c r="BQ173" s="247"/>
      <c r="BR173" s="247"/>
      <c r="BS173" s="247"/>
      <c r="BT173" s="247"/>
      <c r="BU173" s="247"/>
      <c r="BV173" s="247"/>
      <c r="BW173" s="247"/>
      <c r="BX173" s="247"/>
      <c r="BY173" s="247"/>
      <c r="BZ173" s="247"/>
      <c r="CA173" s="247"/>
      <c r="CB173" s="247"/>
      <c r="CC173" s="247"/>
      <c r="CD173" s="247"/>
      <c r="CE173" s="247"/>
      <c r="CF173" s="247"/>
      <c r="CG173" s="247"/>
      <c r="CH173" s="247"/>
      <c r="CI173" s="247"/>
      <c r="CJ173" s="247"/>
      <c r="CK173" s="247"/>
      <c r="CL173" s="247"/>
      <c r="CM173" s="247"/>
      <c r="CN173" s="247"/>
      <c r="CO173" s="247"/>
      <c r="CP173" s="247"/>
      <c r="CQ173" s="247"/>
      <c r="CR173" s="247"/>
      <c r="CS173" s="247"/>
      <c r="CT173" s="247"/>
      <c r="CU173" s="247"/>
      <c r="CV173" s="247"/>
      <c r="CW173" s="247"/>
      <c r="CX173" s="247"/>
      <c r="CY173" s="247"/>
      <c r="CZ173" s="247"/>
      <c r="DA173" s="247"/>
      <c r="DB173" s="247"/>
      <c r="DC173" s="247"/>
      <c r="DD173" s="247"/>
      <c r="DE173" s="247"/>
      <c r="DF173" s="247"/>
      <c r="DG173" s="247"/>
      <c r="DH173" s="247"/>
      <c r="DI173" s="247"/>
    </row>
    <row r="174" spans="2:113" x14ac:dyDescent="0.2">
      <c r="B174" s="247"/>
      <c r="C174" s="247"/>
      <c r="D174" s="247"/>
      <c r="E174" s="247"/>
      <c r="F174" s="247"/>
      <c r="G174" s="247"/>
      <c r="H174" s="247"/>
      <c r="I174" s="247"/>
      <c r="J174" s="247"/>
      <c r="K174" s="247"/>
      <c r="L174" s="247"/>
      <c r="M174" s="247"/>
      <c r="N174" s="247"/>
      <c r="O174" s="247"/>
      <c r="P174" s="247"/>
      <c r="Q174" s="247"/>
      <c r="R174" s="247"/>
      <c r="S174" s="247"/>
      <c r="T174" s="247"/>
      <c r="U174" s="247"/>
      <c r="V174" s="247"/>
      <c r="W174" s="247"/>
      <c r="X174" s="247"/>
      <c r="Y174" s="247"/>
      <c r="Z174" s="247"/>
      <c r="AA174" s="247"/>
      <c r="AB174" s="247"/>
      <c r="AC174" s="247"/>
      <c r="AD174" s="247"/>
      <c r="AE174" s="247"/>
      <c r="AF174" s="247"/>
      <c r="AG174" s="247"/>
      <c r="AH174" s="247"/>
      <c r="AI174" s="247"/>
      <c r="AJ174" s="247"/>
      <c r="AK174" s="247"/>
      <c r="AL174" s="247"/>
      <c r="AM174" s="247"/>
      <c r="AN174" s="247"/>
      <c r="AO174" s="247"/>
      <c r="AP174" s="247"/>
      <c r="AQ174" s="247"/>
      <c r="AR174" s="247"/>
      <c r="AS174" s="247"/>
      <c r="AT174" s="247"/>
      <c r="AU174" s="247"/>
      <c r="AV174" s="247"/>
      <c r="AW174" s="247"/>
      <c r="AX174" s="247"/>
      <c r="AY174" s="247"/>
      <c r="AZ174" s="247"/>
      <c r="BA174" s="247"/>
      <c r="BB174" s="247"/>
      <c r="BC174" s="247"/>
      <c r="BD174" s="247"/>
      <c r="BE174" s="247"/>
      <c r="BF174" s="247"/>
      <c r="BG174" s="247"/>
      <c r="BH174" s="247"/>
      <c r="BI174" s="247"/>
      <c r="BJ174" s="247"/>
      <c r="BK174" s="247"/>
      <c r="BL174" s="247"/>
      <c r="BM174" s="247"/>
      <c r="BN174" s="247"/>
      <c r="BO174" s="247"/>
      <c r="BP174" s="247"/>
      <c r="BQ174" s="247"/>
      <c r="BR174" s="247"/>
      <c r="BS174" s="247"/>
      <c r="BT174" s="247"/>
      <c r="BU174" s="247"/>
      <c r="BV174" s="247"/>
      <c r="BW174" s="247"/>
      <c r="BX174" s="247"/>
      <c r="BY174" s="247"/>
      <c r="BZ174" s="247"/>
      <c r="CA174" s="247"/>
      <c r="CB174" s="247"/>
      <c r="CC174" s="247"/>
      <c r="CD174" s="247"/>
      <c r="CE174" s="247"/>
      <c r="CF174" s="247"/>
      <c r="CG174" s="247"/>
      <c r="CH174" s="247"/>
      <c r="CI174" s="247"/>
      <c r="CJ174" s="247"/>
      <c r="CK174" s="247"/>
      <c r="CL174" s="247"/>
      <c r="CM174" s="247"/>
      <c r="CN174" s="247"/>
      <c r="CO174" s="247"/>
      <c r="CP174" s="247"/>
      <c r="CQ174" s="247"/>
      <c r="CR174" s="247"/>
      <c r="CS174" s="247"/>
      <c r="CT174" s="247"/>
      <c r="CU174" s="247"/>
      <c r="CV174" s="247"/>
      <c r="CW174" s="247"/>
      <c r="CX174" s="247"/>
      <c r="CY174" s="247"/>
      <c r="CZ174" s="247"/>
      <c r="DA174" s="247"/>
      <c r="DB174" s="247"/>
      <c r="DC174" s="247"/>
      <c r="DD174" s="247"/>
      <c r="DE174" s="247"/>
      <c r="DF174" s="247"/>
      <c r="DG174" s="247"/>
      <c r="DH174" s="247"/>
      <c r="DI174" s="247"/>
    </row>
    <row r="175" spans="2:113" x14ac:dyDescent="0.2">
      <c r="B175" s="247"/>
      <c r="C175" s="247"/>
      <c r="D175" s="247"/>
      <c r="E175" s="247"/>
      <c r="F175" s="247"/>
      <c r="G175" s="247"/>
      <c r="H175" s="247"/>
      <c r="I175" s="247"/>
      <c r="J175" s="247"/>
      <c r="K175" s="247"/>
      <c r="L175" s="247"/>
      <c r="M175" s="247"/>
      <c r="N175" s="247"/>
      <c r="O175" s="247"/>
      <c r="P175" s="247"/>
      <c r="Q175" s="247"/>
      <c r="R175" s="247"/>
      <c r="S175" s="247"/>
      <c r="T175" s="247"/>
      <c r="U175" s="247"/>
      <c r="V175" s="247"/>
      <c r="W175" s="247"/>
      <c r="X175" s="247"/>
      <c r="Y175" s="247"/>
      <c r="Z175" s="247"/>
      <c r="AA175" s="247"/>
      <c r="AB175" s="247"/>
      <c r="AC175" s="247"/>
      <c r="AD175" s="247"/>
      <c r="AE175" s="247"/>
      <c r="AF175" s="247"/>
      <c r="AG175" s="247"/>
      <c r="AH175" s="247"/>
      <c r="AI175" s="247"/>
      <c r="AJ175" s="247"/>
      <c r="AK175" s="247"/>
      <c r="AL175" s="247"/>
      <c r="AM175" s="247"/>
      <c r="AN175" s="247"/>
      <c r="AO175" s="247"/>
      <c r="AP175" s="247"/>
      <c r="AQ175" s="247"/>
      <c r="AR175" s="247"/>
      <c r="AS175" s="247"/>
      <c r="AT175" s="247"/>
      <c r="AU175" s="247"/>
      <c r="AV175" s="247"/>
      <c r="AW175" s="247"/>
      <c r="AX175" s="247"/>
      <c r="AY175" s="247"/>
      <c r="AZ175" s="247"/>
      <c r="BA175" s="247"/>
      <c r="BB175" s="247"/>
      <c r="BC175" s="247"/>
      <c r="BD175" s="247"/>
      <c r="BE175" s="247"/>
      <c r="BF175" s="247"/>
      <c r="BG175" s="247"/>
      <c r="BH175" s="247"/>
      <c r="BI175" s="247"/>
      <c r="BJ175" s="247"/>
      <c r="BK175" s="247"/>
      <c r="BL175" s="247"/>
      <c r="BM175" s="247"/>
      <c r="BN175" s="247"/>
      <c r="BO175" s="247"/>
      <c r="BP175" s="247"/>
      <c r="BQ175" s="247"/>
      <c r="BR175" s="247"/>
      <c r="BS175" s="247"/>
      <c r="BT175" s="247"/>
      <c r="BU175" s="247"/>
      <c r="BV175" s="247"/>
      <c r="BW175" s="247"/>
      <c r="BX175" s="247"/>
      <c r="BY175" s="247"/>
      <c r="BZ175" s="247"/>
      <c r="CA175" s="247"/>
      <c r="CB175" s="247"/>
      <c r="CC175" s="247"/>
      <c r="CD175" s="247"/>
      <c r="CE175" s="247"/>
      <c r="CF175" s="247"/>
      <c r="CG175" s="247"/>
      <c r="CH175" s="247"/>
      <c r="CI175" s="247"/>
      <c r="CJ175" s="247"/>
      <c r="CK175" s="247"/>
      <c r="CL175" s="247"/>
      <c r="CM175" s="247"/>
      <c r="CN175" s="247"/>
      <c r="CO175" s="247"/>
      <c r="CP175" s="247"/>
      <c r="CQ175" s="247"/>
      <c r="CR175" s="247"/>
      <c r="CS175" s="247"/>
      <c r="CT175" s="247"/>
      <c r="CU175" s="247"/>
      <c r="CV175" s="247"/>
      <c r="CW175" s="247"/>
      <c r="CX175" s="247"/>
      <c r="CY175" s="247"/>
      <c r="CZ175" s="247"/>
      <c r="DA175" s="247"/>
      <c r="DB175" s="247"/>
      <c r="DC175" s="247"/>
      <c r="DD175" s="247"/>
      <c r="DE175" s="247"/>
      <c r="DF175" s="247"/>
      <c r="DG175" s="247"/>
      <c r="DH175" s="247"/>
      <c r="DI175" s="247"/>
    </row>
    <row r="176" spans="2:113" x14ac:dyDescent="0.2">
      <c r="B176" s="247"/>
      <c r="C176" s="247"/>
      <c r="D176" s="247"/>
      <c r="E176" s="247"/>
      <c r="F176" s="247"/>
      <c r="G176" s="247"/>
      <c r="H176" s="247"/>
      <c r="I176" s="247"/>
      <c r="J176" s="247"/>
      <c r="K176" s="247"/>
      <c r="L176" s="247"/>
      <c r="M176" s="247"/>
      <c r="N176" s="247"/>
      <c r="O176" s="247"/>
      <c r="P176" s="247"/>
      <c r="Q176" s="247"/>
      <c r="R176" s="247"/>
      <c r="S176" s="247"/>
      <c r="T176" s="247"/>
      <c r="U176" s="247"/>
      <c r="V176" s="247"/>
      <c r="W176" s="247"/>
      <c r="X176" s="247"/>
      <c r="Y176" s="247"/>
      <c r="Z176" s="247"/>
      <c r="AA176" s="247"/>
      <c r="AB176" s="247"/>
      <c r="AC176" s="247"/>
      <c r="AD176" s="247"/>
      <c r="AE176" s="247"/>
      <c r="AF176" s="247"/>
      <c r="AG176" s="247"/>
      <c r="AH176" s="247"/>
      <c r="AI176" s="247"/>
      <c r="AJ176" s="247"/>
      <c r="AK176" s="247"/>
      <c r="AL176" s="247"/>
      <c r="AM176" s="247"/>
      <c r="AN176" s="247"/>
      <c r="AO176" s="247"/>
      <c r="AP176" s="247"/>
      <c r="AQ176" s="247"/>
      <c r="AR176" s="247"/>
      <c r="AS176" s="247"/>
      <c r="AT176" s="247"/>
      <c r="AU176" s="247"/>
      <c r="AV176" s="247"/>
      <c r="AW176" s="247"/>
      <c r="AX176" s="247"/>
      <c r="AY176" s="247"/>
      <c r="AZ176" s="247"/>
      <c r="BA176" s="247"/>
      <c r="BB176" s="247"/>
      <c r="BC176" s="247"/>
      <c r="BD176" s="247"/>
      <c r="BE176" s="247"/>
      <c r="BF176" s="247"/>
      <c r="BG176" s="247"/>
      <c r="BH176" s="247"/>
      <c r="BI176" s="247"/>
      <c r="BJ176" s="247"/>
      <c r="BK176" s="247"/>
      <c r="BL176" s="247"/>
      <c r="BM176" s="247"/>
      <c r="BN176" s="247"/>
      <c r="BO176" s="247"/>
      <c r="BP176" s="247"/>
      <c r="BQ176" s="247"/>
      <c r="BR176" s="247"/>
      <c r="BS176" s="247"/>
      <c r="BT176" s="247"/>
      <c r="BU176" s="247"/>
      <c r="BV176" s="247"/>
      <c r="BW176" s="247"/>
      <c r="BX176" s="247"/>
      <c r="BY176" s="247"/>
      <c r="BZ176" s="247"/>
      <c r="CA176" s="247"/>
      <c r="CB176" s="247"/>
      <c r="CC176" s="247"/>
      <c r="CD176" s="247"/>
      <c r="CE176" s="247"/>
      <c r="CF176" s="247"/>
      <c r="CG176" s="247"/>
      <c r="CH176" s="247"/>
      <c r="CI176" s="247"/>
      <c r="CJ176" s="247"/>
      <c r="CK176" s="247"/>
      <c r="CL176" s="247"/>
      <c r="CM176" s="247"/>
      <c r="CN176" s="247"/>
      <c r="CO176" s="247"/>
      <c r="CP176" s="247"/>
      <c r="CQ176" s="247"/>
      <c r="CR176" s="247"/>
      <c r="CS176" s="247"/>
      <c r="CT176" s="247"/>
      <c r="CU176" s="247"/>
      <c r="CV176" s="247"/>
      <c r="CW176" s="247"/>
      <c r="CX176" s="247"/>
      <c r="CY176" s="247"/>
      <c r="CZ176" s="247"/>
      <c r="DA176" s="247"/>
      <c r="DB176" s="247"/>
      <c r="DC176" s="247"/>
      <c r="DD176" s="247"/>
      <c r="DE176" s="247"/>
      <c r="DF176" s="247"/>
      <c r="DG176" s="247"/>
      <c r="DH176" s="247"/>
      <c r="DI176" s="247"/>
    </row>
    <row r="177" spans="2:113" x14ac:dyDescent="0.2">
      <c r="B177" s="247"/>
      <c r="C177" s="247"/>
      <c r="D177" s="247"/>
      <c r="E177" s="247"/>
      <c r="F177" s="247"/>
      <c r="G177" s="247"/>
      <c r="H177" s="247"/>
      <c r="I177" s="247"/>
      <c r="J177" s="247"/>
      <c r="K177" s="247"/>
      <c r="L177" s="247"/>
      <c r="M177" s="247"/>
      <c r="N177" s="247"/>
      <c r="O177" s="247"/>
      <c r="P177" s="247"/>
      <c r="Q177" s="247"/>
      <c r="R177" s="247"/>
      <c r="S177" s="247"/>
      <c r="T177" s="247"/>
      <c r="U177" s="247"/>
      <c r="V177" s="247"/>
      <c r="W177" s="247"/>
      <c r="X177" s="247"/>
      <c r="Y177" s="247"/>
      <c r="Z177" s="247"/>
      <c r="AA177" s="247"/>
      <c r="AB177" s="247"/>
      <c r="AC177" s="247"/>
      <c r="AD177" s="247"/>
      <c r="AE177" s="247"/>
      <c r="AF177" s="247"/>
      <c r="AG177" s="247"/>
      <c r="AH177" s="247"/>
      <c r="AI177" s="247"/>
      <c r="AJ177" s="247"/>
      <c r="AK177" s="247"/>
      <c r="AL177" s="247"/>
      <c r="AM177" s="247"/>
      <c r="AN177" s="247"/>
      <c r="AO177" s="247"/>
      <c r="AP177" s="247"/>
      <c r="AQ177" s="247"/>
      <c r="AR177" s="247"/>
      <c r="AS177" s="247"/>
      <c r="AT177" s="247"/>
      <c r="AU177" s="247"/>
      <c r="AV177" s="247"/>
      <c r="AW177" s="247"/>
      <c r="AX177" s="247"/>
      <c r="AY177" s="247"/>
      <c r="AZ177" s="247"/>
      <c r="BA177" s="247"/>
      <c r="BB177" s="247"/>
      <c r="BC177" s="247"/>
      <c r="BD177" s="247"/>
      <c r="BE177" s="247"/>
      <c r="BF177" s="247"/>
      <c r="BG177" s="247"/>
      <c r="BH177" s="247"/>
      <c r="BI177" s="247"/>
      <c r="BJ177" s="247"/>
      <c r="BK177" s="247"/>
      <c r="BL177" s="247"/>
      <c r="BM177" s="247"/>
      <c r="BN177" s="247"/>
      <c r="BO177" s="247"/>
      <c r="BP177" s="247"/>
      <c r="BQ177" s="247"/>
      <c r="BR177" s="247"/>
      <c r="BS177" s="247"/>
      <c r="BT177" s="247"/>
      <c r="BU177" s="247"/>
      <c r="BV177" s="247"/>
      <c r="BW177" s="247"/>
      <c r="BX177" s="247"/>
      <c r="BY177" s="247"/>
      <c r="BZ177" s="247"/>
      <c r="CA177" s="247"/>
      <c r="CB177" s="247"/>
      <c r="CC177" s="247"/>
      <c r="CD177" s="247"/>
      <c r="CE177" s="247"/>
      <c r="CF177" s="247"/>
      <c r="CG177" s="247"/>
      <c r="CH177" s="247"/>
      <c r="CI177" s="247"/>
      <c r="CJ177" s="247"/>
      <c r="CK177" s="247"/>
      <c r="CL177" s="247"/>
      <c r="CM177" s="247"/>
      <c r="CN177" s="247"/>
      <c r="CO177" s="247"/>
      <c r="CP177" s="247"/>
      <c r="CQ177" s="247"/>
      <c r="CR177" s="247"/>
      <c r="CS177" s="247"/>
      <c r="CT177" s="247"/>
      <c r="CU177" s="247"/>
      <c r="CV177" s="247"/>
      <c r="CW177" s="247"/>
      <c r="CX177" s="247"/>
      <c r="CY177" s="247"/>
      <c r="CZ177" s="247"/>
      <c r="DA177" s="247"/>
      <c r="DB177" s="247"/>
      <c r="DC177" s="247"/>
      <c r="DD177" s="247"/>
      <c r="DE177" s="247"/>
      <c r="DF177" s="247"/>
      <c r="DG177" s="247"/>
      <c r="DH177" s="247"/>
      <c r="DI177" s="247"/>
    </row>
    <row r="178" spans="2:113" x14ac:dyDescent="0.2">
      <c r="B178" s="247"/>
      <c r="C178" s="247"/>
      <c r="D178" s="247"/>
      <c r="E178" s="247"/>
      <c r="F178" s="247"/>
      <c r="G178" s="247"/>
      <c r="H178" s="247"/>
      <c r="I178" s="247"/>
      <c r="J178" s="247"/>
      <c r="K178" s="247"/>
      <c r="L178" s="247"/>
      <c r="M178" s="247"/>
      <c r="N178" s="247"/>
      <c r="O178" s="247"/>
      <c r="P178" s="247"/>
      <c r="Q178" s="247"/>
      <c r="R178" s="247"/>
      <c r="S178" s="247"/>
      <c r="T178" s="247"/>
      <c r="U178" s="247"/>
      <c r="V178" s="247"/>
      <c r="W178" s="247"/>
      <c r="X178" s="247"/>
      <c r="Y178" s="247"/>
      <c r="Z178" s="247"/>
      <c r="AA178" s="247"/>
      <c r="AB178" s="247"/>
      <c r="AC178" s="247"/>
      <c r="AD178" s="247"/>
      <c r="AE178" s="247"/>
      <c r="AF178" s="247"/>
      <c r="AG178" s="247"/>
      <c r="AH178" s="247"/>
      <c r="AI178" s="247"/>
      <c r="AJ178" s="247"/>
      <c r="AK178" s="247"/>
      <c r="AL178" s="247"/>
      <c r="AM178" s="247"/>
      <c r="AN178" s="247"/>
      <c r="AO178" s="247"/>
      <c r="AP178" s="247"/>
      <c r="AQ178" s="247"/>
      <c r="AR178" s="247"/>
      <c r="AS178" s="247"/>
      <c r="AT178" s="247"/>
      <c r="AU178" s="247"/>
      <c r="AV178" s="247"/>
      <c r="AW178" s="247"/>
      <c r="AX178" s="247"/>
      <c r="AY178" s="247"/>
      <c r="AZ178" s="247"/>
      <c r="BA178" s="247"/>
      <c r="BB178" s="247"/>
      <c r="BC178" s="247"/>
      <c r="BD178" s="247"/>
      <c r="BE178" s="247"/>
      <c r="BF178" s="247"/>
      <c r="BG178" s="247"/>
      <c r="BH178" s="247"/>
      <c r="BI178" s="247"/>
      <c r="BJ178" s="247"/>
      <c r="BK178" s="247"/>
      <c r="BL178" s="247"/>
      <c r="BM178" s="247"/>
      <c r="BN178" s="247"/>
      <c r="BO178" s="247"/>
      <c r="BP178" s="247"/>
      <c r="BQ178" s="247"/>
      <c r="BR178" s="247"/>
      <c r="BS178" s="247"/>
      <c r="BT178" s="247"/>
      <c r="BU178" s="247"/>
      <c r="BV178" s="247"/>
      <c r="BW178" s="247"/>
      <c r="BX178" s="247"/>
      <c r="BY178" s="247"/>
      <c r="BZ178" s="247"/>
      <c r="CA178" s="247"/>
      <c r="CB178" s="247"/>
      <c r="CC178" s="247"/>
      <c r="CD178" s="247"/>
      <c r="CE178" s="247"/>
      <c r="CF178" s="247"/>
      <c r="CG178" s="247"/>
      <c r="CH178" s="247"/>
      <c r="CI178" s="247"/>
      <c r="CJ178" s="247"/>
      <c r="CK178" s="247"/>
      <c r="CL178" s="247"/>
      <c r="CM178" s="247"/>
      <c r="CN178" s="247"/>
      <c r="CO178" s="247"/>
      <c r="CP178" s="247"/>
      <c r="CQ178" s="247"/>
      <c r="CR178" s="247"/>
      <c r="CS178" s="247"/>
      <c r="CT178" s="247"/>
      <c r="CU178" s="247"/>
      <c r="CV178" s="247"/>
      <c r="CW178" s="247"/>
      <c r="CX178" s="247"/>
      <c r="CY178" s="247"/>
      <c r="CZ178" s="247"/>
      <c r="DA178" s="247"/>
      <c r="DB178" s="247"/>
      <c r="DC178" s="247"/>
      <c r="DD178" s="247"/>
      <c r="DE178" s="247"/>
      <c r="DF178" s="247"/>
      <c r="DG178" s="247"/>
      <c r="DH178" s="247"/>
      <c r="DI178" s="247"/>
    </row>
    <row r="179" spans="2:113" x14ac:dyDescent="0.2">
      <c r="N179" s="247"/>
      <c r="O179" s="247"/>
      <c r="P179" s="247"/>
      <c r="Q179" s="247"/>
      <c r="R179" s="247"/>
      <c r="S179" s="247"/>
      <c r="T179" s="247"/>
      <c r="U179" s="247"/>
      <c r="V179" s="247"/>
      <c r="W179" s="247"/>
      <c r="X179" s="247"/>
      <c r="Y179" s="247"/>
      <c r="Z179" s="247"/>
      <c r="AA179" s="247"/>
      <c r="AB179" s="247"/>
      <c r="AC179" s="247"/>
      <c r="AD179" s="247"/>
      <c r="AE179" s="247"/>
      <c r="AF179" s="247"/>
      <c r="AG179" s="247"/>
      <c r="AH179" s="247"/>
      <c r="AI179" s="247"/>
      <c r="AJ179" s="247"/>
      <c r="AK179" s="247"/>
      <c r="AL179" s="247"/>
      <c r="AM179" s="247"/>
      <c r="AN179" s="247"/>
      <c r="AO179" s="247"/>
      <c r="AP179" s="247"/>
      <c r="AQ179" s="247"/>
      <c r="AR179" s="247"/>
      <c r="AS179" s="247"/>
      <c r="AT179" s="247"/>
      <c r="AU179" s="247"/>
      <c r="AV179" s="247"/>
      <c r="AW179" s="247"/>
      <c r="AX179" s="247"/>
      <c r="AY179" s="247"/>
      <c r="AZ179" s="247"/>
      <c r="BA179" s="247"/>
      <c r="BB179" s="247"/>
      <c r="BC179" s="247"/>
      <c r="BD179" s="247"/>
      <c r="BE179" s="247"/>
      <c r="BF179" s="247"/>
      <c r="BG179" s="247"/>
      <c r="BH179" s="247"/>
      <c r="BI179" s="247"/>
      <c r="BJ179" s="247"/>
      <c r="BK179" s="247"/>
      <c r="BL179" s="247"/>
      <c r="BM179" s="247"/>
      <c r="BN179" s="247"/>
      <c r="BO179" s="247"/>
      <c r="BP179" s="247"/>
      <c r="BQ179" s="247"/>
      <c r="BR179" s="247"/>
      <c r="BS179" s="247"/>
      <c r="BT179" s="247"/>
      <c r="BU179" s="247"/>
      <c r="BV179" s="247"/>
      <c r="BW179" s="247"/>
      <c r="BX179" s="247"/>
      <c r="BY179" s="247"/>
      <c r="BZ179" s="247"/>
      <c r="CA179" s="247"/>
      <c r="CB179" s="247"/>
      <c r="CC179" s="247"/>
      <c r="CD179" s="247"/>
      <c r="CE179" s="247"/>
      <c r="CF179" s="247"/>
      <c r="CG179" s="247"/>
      <c r="CH179" s="247"/>
      <c r="CI179" s="247"/>
      <c r="CJ179" s="247"/>
      <c r="CK179" s="247"/>
      <c r="CL179" s="247"/>
      <c r="CM179" s="247"/>
      <c r="CN179" s="247"/>
      <c r="CO179" s="247"/>
      <c r="CP179" s="247"/>
      <c r="CQ179" s="247"/>
      <c r="CR179" s="247"/>
      <c r="CS179" s="247"/>
      <c r="CT179" s="247"/>
      <c r="CU179" s="247"/>
      <c r="CV179" s="247"/>
      <c r="CW179" s="247"/>
      <c r="CX179" s="247"/>
      <c r="CY179" s="247"/>
      <c r="CZ179" s="247"/>
      <c r="DA179" s="247"/>
      <c r="DB179" s="247"/>
      <c r="DC179" s="247"/>
      <c r="DD179" s="247"/>
      <c r="DE179" s="247"/>
      <c r="DF179" s="247"/>
      <c r="DG179" s="247"/>
      <c r="DH179" s="247"/>
      <c r="DI179" s="247"/>
    </row>
    <row r="180" spans="2:113" x14ac:dyDescent="0.2">
      <c r="N180" s="247"/>
      <c r="O180" s="247"/>
      <c r="P180" s="247"/>
      <c r="Q180" s="247"/>
      <c r="R180" s="247"/>
      <c r="S180" s="247"/>
      <c r="T180" s="247"/>
      <c r="U180" s="247"/>
      <c r="V180" s="247"/>
      <c r="W180" s="247"/>
      <c r="X180" s="247"/>
      <c r="Y180" s="247"/>
      <c r="Z180" s="247"/>
      <c r="AA180" s="247"/>
      <c r="AB180" s="247"/>
      <c r="AC180" s="247"/>
      <c r="AD180" s="247"/>
      <c r="AE180" s="247"/>
      <c r="AF180" s="247"/>
      <c r="AG180" s="247"/>
      <c r="AH180" s="247"/>
      <c r="AI180" s="247"/>
      <c r="AJ180" s="247"/>
      <c r="AK180" s="247"/>
      <c r="AL180" s="247"/>
      <c r="AM180" s="247"/>
      <c r="AN180" s="247"/>
      <c r="AO180" s="247"/>
      <c r="AP180" s="247"/>
      <c r="AQ180" s="247"/>
      <c r="AR180" s="247"/>
      <c r="AS180" s="247"/>
      <c r="AT180" s="247"/>
      <c r="AU180" s="247"/>
      <c r="AV180" s="247"/>
      <c r="AW180" s="247"/>
      <c r="AX180" s="247"/>
      <c r="AY180" s="247"/>
      <c r="AZ180" s="247"/>
      <c r="BA180" s="247"/>
      <c r="BB180" s="247"/>
      <c r="BC180" s="247"/>
      <c r="BD180" s="247"/>
      <c r="BE180" s="247"/>
      <c r="BF180" s="247"/>
      <c r="BG180" s="247"/>
      <c r="BH180" s="247"/>
      <c r="BI180" s="247"/>
      <c r="BJ180" s="247"/>
      <c r="BK180" s="247"/>
      <c r="BL180" s="247"/>
      <c r="BM180" s="247"/>
      <c r="BN180" s="247"/>
      <c r="BO180" s="247"/>
      <c r="BP180" s="247"/>
      <c r="BQ180" s="247"/>
      <c r="BR180" s="247"/>
      <c r="BS180" s="247"/>
      <c r="BT180" s="247"/>
      <c r="BU180" s="247"/>
      <c r="BV180" s="247"/>
      <c r="BW180" s="247"/>
      <c r="BX180" s="247"/>
      <c r="BY180" s="247"/>
      <c r="BZ180" s="247"/>
      <c r="CA180" s="247"/>
      <c r="CB180" s="247"/>
      <c r="CC180" s="247"/>
      <c r="CD180" s="247"/>
      <c r="CE180" s="247"/>
      <c r="CF180" s="247"/>
      <c r="CG180" s="247"/>
      <c r="CH180" s="247"/>
      <c r="CI180" s="247"/>
      <c r="CJ180" s="247"/>
      <c r="CK180" s="247"/>
      <c r="CL180" s="247"/>
      <c r="CM180" s="247"/>
      <c r="CN180" s="247"/>
      <c r="CO180" s="247"/>
      <c r="CP180" s="247"/>
      <c r="CQ180" s="247"/>
      <c r="CR180" s="247"/>
      <c r="CS180" s="247"/>
      <c r="CT180" s="247"/>
      <c r="CU180" s="247"/>
      <c r="CV180" s="247"/>
      <c r="CW180" s="247"/>
      <c r="CX180" s="247"/>
      <c r="CY180" s="247"/>
      <c r="CZ180" s="247"/>
      <c r="DA180" s="247"/>
      <c r="DB180" s="247"/>
      <c r="DC180" s="247"/>
      <c r="DD180" s="247"/>
      <c r="DE180" s="247"/>
      <c r="DF180" s="247"/>
      <c r="DG180" s="247"/>
      <c r="DH180" s="247"/>
      <c r="DI180" s="247"/>
    </row>
    <row r="181" spans="2:113" x14ac:dyDescent="0.2">
      <c r="N181" s="247"/>
      <c r="O181" s="247"/>
      <c r="P181" s="247"/>
      <c r="Q181" s="247"/>
      <c r="R181" s="247"/>
      <c r="S181" s="247"/>
      <c r="T181" s="247"/>
      <c r="U181" s="247"/>
      <c r="V181" s="247"/>
      <c r="W181" s="247"/>
      <c r="X181" s="247"/>
      <c r="Y181" s="247"/>
      <c r="Z181" s="247"/>
      <c r="AA181" s="247"/>
      <c r="AB181" s="247"/>
      <c r="AC181" s="247"/>
      <c r="AD181" s="247"/>
      <c r="AE181" s="247"/>
      <c r="AF181" s="247"/>
      <c r="AG181" s="247"/>
      <c r="AH181" s="247"/>
      <c r="AI181" s="247"/>
      <c r="AJ181" s="247"/>
      <c r="AK181" s="247"/>
      <c r="AL181" s="247"/>
      <c r="AM181" s="247"/>
      <c r="AN181" s="247"/>
      <c r="AO181" s="247"/>
      <c r="AP181" s="247"/>
      <c r="AQ181" s="247"/>
      <c r="AR181" s="247"/>
      <c r="AS181" s="247"/>
      <c r="AT181" s="247"/>
      <c r="AU181" s="247"/>
      <c r="AV181" s="247"/>
      <c r="AW181" s="247"/>
      <c r="AX181" s="247"/>
      <c r="AY181" s="247"/>
      <c r="AZ181" s="247"/>
      <c r="BA181" s="247"/>
      <c r="BB181" s="247"/>
      <c r="BC181" s="247"/>
      <c r="BD181" s="247"/>
      <c r="BE181" s="247"/>
      <c r="BF181" s="247"/>
      <c r="BG181" s="247"/>
      <c r="BH181" s="247"/>
      <c r="BI181" s="247"/>
      <c r="BJ181" s="247"/>
      <c r="BK181" s="247"/>
      <c r="BL181" s="247"/>
      <c r="BM181" s="247"/>
      <c r="BN181" s="247"/>
      <c r="BO181" s="247"/>
      <c r="BP181" s="247"/>
      <c r="BQ181" s="247"/>
      <c r="BR181" s="247"/>
      <c r="BS181" s="247"/>
      <c r="BT181" s="247"/>
      <c r="BU181" s="247"/>
      <c r="BV181" s="247"/>
      <c r="BW181" s="247"/>
      <c r="BX181" s="247"/>
      <c r="BY181" s="247"/>
      <c r="BZ181" s="247"/>
      <c r="CA181" s="247"/>
      <c r="CB181" s="247"/>
      <c r="CC181" s="247"/>
      <c r="CD181" s="247"/>
      <c r="CE181" s="247"/>
      <c r="CF181" s="247"/>
      <c r="CG181" s="247"/>
      <c r="CH181" s="247"/>
      <c r="CI181" s="247"/>
      <c r="CJ181" s="247"/>
      <c r="CK181" s="247"/>
      <c r="CL181" s="247"/>
      <c r="CM181" s="247"/>
      <c r="CN181" s="247"/>
      <c r="CO181" s="247"/>
      <c r="CP181" s="247"/>
      <c r="CQ181" s="247"/>
      <c r="CR181" s="247"/>
      <c r="CS181" s="247"/>
      <c r="CT181" s="247"/>
      <c r="CU181" s="247"/>
      <c r="CV181" s="247"/>
      <c r="CW181" s="247"/>
      <c r="CX181" s="247"/>
      <c r="CY181" s="247"/>
      <c r="CZ181" s="247"/>
      <c r="DA181" s="247"/>
      <c r="DB181" s="247"/>
      <c r="DC181" s="247"/>
      <c r="DD181" s="247"/>
      <c r="DE181" s="247"/>
      <c r="DF181" s="247"/>
      <c r="DG181" s="247"/>
      <c r="DH181" s="247"/>
      <c r="DI181" s="247"/>
    </row>
  </sheetData>
  <sheetProtection formatCells="0" formatColumns="0" autoFilter="0"/>
  <mergeCells count="385">
    <mergeCell ref="O101:CV101"/>
    <mergeCell ref="B101:M101"/>
    <mergeCell ref="CX101:DI101"/>
    <mergeCell ref="DK4:DL4"/>
    <mergeCell ref="DK5:DL5"/>
    <mergeCell ref="DK13:DL13"/>
    <mergeCell ref="DK10:DL10"/>
    <mergeCell ref="DK9:DL9"/>
    <mergeCell ref="DK8:DL8"/>
    <mergeCell ref="DK7:DL7"/>
    <mergeCell ref="DK6:DL6"/>
    <mergeCell ref="DK11:DL12"/>
    <mergeCell ref="B24:M24"/>
    <mergeCell ref="O24:CW24"/>
    <mergeCell ref="B25:M25"/>
    <mergeCell ref="O25:CW25"/>
    <mergeCell ref="B23:M23"/>
    <mergeCell ref="O23:CW23"/>
    <mergeCell ref="CX23:DI23"/>
    <mergeCell ref="CX24:DI24"/>
    <mergeCell ref="B26:M26"/>
    <mergeCell ref="O26:CW26"/>
    <mergeCell ref="B31:M31"/>
    <mergeCell ref="O31:CW31"/>
    <mergeCell ref="B3:DH3"/>
    <mergeCell ref="B17:M19"/>
    <mergeCell ref="N17:CW19"/>
    <mergeCell ref="CX17:DI19"/>
    <mergeCell ref="B20:M22"/>
    <mergeCell ref="N21:CW21"/>
    <mergeCell ref="O22:CW22"/>
    <mergeCell ref="N20:CW20"/>
    <mergeCell ref="CX20:DI22"/>
    <mergeCell ref="AD4:AT4"/>
    <mergeCell ref="AU4:AX4"/>
    <mergeCell ref="AY4:CS4"/>
    <mergeCell ref="CX31:DI31"/>
    <mergeCell ref="CX25:DI25"/>
    <mergeCell ref="CX26:DI26"/>
    <mergeCell ref="B27:M27"/>
    <mergeCell ref="O27:CW27"/>
    <mergeCell ref="CX27:DI27"/>
    <mergeCell ref="B28:M28"/>
    <mergeCell ref="O28:CW28"/>
    <mergeCell ref="CX28:DI28"/>
    <mergeCell ref="B29:M29"/>
    <mergeCell ref="O29:CW29"/>
    <mergeCell ref="CX29:DI29"/>
    <mergeCell ref="B30:M30"/>
    <mergeCell ref="O30:CW30"/>
    <mergeCell ref="CX30:DI30"/>
    <mergeCell ref="B32:M32"/>
    <mergeCell ref="O32:CW32"/>
    <mergeCell ref="CX35:DI35"/>
    <mergeCell ref="B35:M35"/>
    <mergeCell ref="O35:CW35"/>
    <mergeCell ref="CX32:DI32"/>
    <mergeCell ref="B34:M34"/>
    <mergeCell ref="O34:CW34"/>
    <mergeCell ref="CX34:DI34"/>
    <mergeCell ref="B33:M33"/>
    <mergeCell ref="O33:CW33"/>
    <mergeCell ref="CX33:DI33"/>
    <mergeCell ref="B36:M36"/>
    <mergeCell ref="O36:CW36"/>
    <mergeCell ref="CX36:DI36"/>
    <mergeCell ref="B40:M40"/>
    <mergeCell ref="O40:CW40"/>
    <mergeCell ref="B39:M39"/>
    <mergeCell ref="O39:CW39"/>
    <mergeCell ref="CX39:DI39"/>
    <mergeCell ref="B37:M37"/>
    <mergeCell ref="O37:CW37"/>
    <mergeCell ref="CX37:DI37"/>
    <mergeCell ref="O38:CW38"/>
    <mergeCell ref="B38:M38"/>
    <mergeCell ref="CX38:DI38"/>
    <mergeCell ref="B41:M41"/>
    <mergeCell ref="N41:CW41"/>
    <mergeCell ref="CX41:DI41"/>
    <mergeCell ref="CX40:DI40"/>
    <mergeCell ref="B42:M42"/>
    <mergeCell ref="N42:CW42"/>
    <mergeCell ref="B43:M43"/>
    <mergeCell ref="O43:CW43"/>
    <mergeCell ref="CX42:DI42"/>
    <mergeCell ref="CX43:DI43"/>
    <mergeCell ref="B44:M44"/>
    <mergeCell ref="O44:CW44"/>
    <mergeCell ref="B45:M45"/>
    <mergeCell ref="O45:CV45"/>
    <mergeCell ref="CX44:DI44"/>
    <mergeCell ref="B48:M48"/>
    <mergeCell ref="O48:CV48"/>
    <mergeCell ref="CX50:DI50"/>
    <mergeCell ref="CX51:DI51"/>
    <mergeCell ref="CX46:DI46"/>
    <mergeCell ref="B50:M50"/>
    <mergeCell ref="O50:CW50"/>
    <mergeCell ref="B51:M51"/>
    <mergeCell ref="O51:CW51"/>
    <mergeCell ref="CX48:DI48"/>
    <mergeCell ref="B49:M49"/>
    <mergeCell ref="O49:CV49"/>
    <mergeCell ref="CX49:DI49"/>
    <mergeCell ref="CX45:DI45"/>
    <mergeCell ref="B46:M46"/>
    <mergeCell ref="O46:CV46"/>
    <mergeCell ref="B47:M47"/>
    <mergeCell ref="O47:CV47"/>
    <mergeCell ref="CX47:DI47"/>
    <mergeCell ref="B57:M57"/>
    <mergeCell ref="O57:CW57"/>
    <mergeCell ref="B54:M54"/>
    <mergeCell ref="O54:CW54"/>
    <mergeCell ref="CX54:DI54"/>
    <mergeCell ref="CX52:DI52"/>
    <mergeCell ref="B53:M53"/>
    <mergeCell ref="O53:CW53"/>
    <mergeCell ref="CX53:DI53"/>
    <mergeCell ref="B52:M52"/>
    <mergeCell ref="O52:CW52"/>
    <mergeCell ref="CX55:DI56"/>
    <mergeCell ref="B55:M55"/>
    <mergeCell ref="O55:CW55"/>
    <mergeCell ref="B56:M56"/>
    <mergeCell ref="O56:CW56"/>
    <mergeCell ref="CX57:DI57"/>
    <mergeCell ref="B60:M60"/>
    <mergeCell ref="O60:CW60"/>
    <mergeCell ref="CX60:DI60"/>
    <mergeCell ref="B59:M59"/>
    <mergeCell ref="O59:CW59"/>
    <mergeCell ref="CX59:DI59"/>
    <mergeCell ref="B58:M58"/>
    <mergeCell ref="O58:CW58"/>
    <mergeCell ref="CX58:DI58"/>
    <mergeCell ref="CX61:DI61"/>
    <mergeCell ref="B62:M62"/>
    <mergeCell ref="O62:CW62"/>
    <mergeCell ref="CX62:DI62"/>
    <mergeCell ref="CX63:DI63"/>
    <mergeCell ref="B63:M63"/>
    <mergeCell ref="O63:CW63"/>
    <mergeCell ref="B61:M61"/>
    <mergeCell ref="O61:CW61"/>
    <mergeCell ref="B66:M66"/>
    <mergeCell ref="O66:CW66"/>
    <mergeCell ref="CX66:DI66"/>
    <mergeCell ref="B67:M67"/>
    <mergeCell ref="O67:CW67"/>
    <mergeCell ref="B64:M64"/>
    <mergeCell ref="O64:CW64"/>
    <mergeCell ref="CX64:DI64"/>
    <mergeCell ref="B65:M65"/>
    <mergeCell ref="O65:CW65"/>
    <mergeCell ref="CX65:DI65"/>
    <mergeCell ref="CX67:DI67"/>
    <mergeCell ref="CX69:DI69"/>
    <mergeCell ref="B68:M68"/>
    <mergeCell ref="O68:CW68"/>
    <mergeCell ref="CX68:DI68"/>
    <mergeCell ref="B70:M70"/>
    <mergeCell ref="O70:CW70"/>
    <mergeCell ref="CX70:DI70"/>
    <mergeCell ref="B69:M69"/>
    <mergeCell ref="O69:CW69"/>
    <mergeCell ref="B71:M71"/>
    <mergeCell ref="O71:CW71"/>
    <mergeCell ref="B72:M72"/>
    <mergeCell ref="O72:CW72"/>
    <mergeCell ref="CX71:DI71"/>
    <mergeCell ref="CX72:DI72"/>
    <mergeCell ref="B75:M75"/>
    <mergeCell ref="O75:CW75"/>
    <mergeCell ref="CX74:DI74"/>
    <mergeCell ref="B76:M76"/>
    <mergeCell ref="O76:CW76"/>
    <mergeCell ref="CX76:DI76"/>
    <mergeCell ref="B73:M73"/>
    <mergeCell ref="O73:CW73"/>
    <mergeCell ref="B74:M74"/>
    <mergeCell ref="O74:CW74"/>
    <mergeCell ref="CX73:DI73"/>
    <mergeCell ref="CX75:DI75"/>
    <mergeCell ref="B79:M79"/>
    <mergeCell ref="O79:CW79"/>
    <mergeCell ref="B77:M77"/>
    <mergeCell ref="O77:CW77"/>
    <mergeCell ref="CX79:DI79"/>
    <mergeCell ref="CX80:DI80"/>
    <mergeCell ref="B80:M80"/>
    <mergeCell ref="O80:CW80"/>
    <mergeCell ref="B78:M78"/>
    <mergeCell ref="O78:CW78"/>
    <mergeCell ref="CX78:DI78"/>
    <mergeCell ref="CX77:DI77"/>
    <mergeCell ref="B84:M84"/>
    <mergeCell ref="O84:CW84"/>
    <mergeCell ref="CX84:DI84"/>
    <mergeCell ref="B81:M81"/>
    <mergeCell ref="O81:CW81"/>
    <mergeCell ref="CX82:DI82"/>
    <mergeCell ref="B83:M83"/>
    <mergeCell ref="O83:CW83"/>
    <mergeCell ref="CX83:DI83"/>
    <mergeCell ref="B82:M82"/>
    <mergeCell ref="O82:CW82"/>
    <mergeCell ref="CX81:DI81"/>
    <mergeCell ref="CX85:DI85"/>
    <mergeCell ref="CX86:DI86"/>
    <mergeCell ref="B87:M87"/>
    <mergeCell ref="O87:CW87"/>
    <mergeCell ref="CX87:DI87"/>
    <mergeCell ref="B88:M88"/>
    <mergeCell ref="O88:CW88"/>
    <mergeCell ref="CX88:DI88"/>
    <mergeCell ref="B85:M85"/>
    <mergeCell ref="O85:CW85"/>
    <mergeCell ref="B86:M86"/>
    <mergeCell ref="O86:CW86"/>
    <mergeCell ref="B90:M90"/>
    <mergeCell ref="O90:CW90"/>
    <mergeCell ref="CX89:DI89"/>
    <mergeCell ref="B89:M89"/>
    <mergeCell ref="O89:CW89"/>
    <mergeCell ref="B91:M91"/>
    <mergeCell ref="O91:CW91"/>
    <mergeCell ref="CX91:DI91"/>
    <mergeCell ref="O93:CW93"/>
    <mergeCell ref="CX93:DI93"/>
    <mergeCell ref="B92:M92"/>
    <mergeCell ref="O92:CW92"/>
    <mergeCell ref="CX92:DI92"/>
    <mergeCell ref="CX90:DI90"/>
    <mergeCell ref="B99:M99"/>
    <mergeCell ref="N99:CW99"/>
    <mergeCell ref="CX95:DI97"/>
    <mergeCell ref="B98:M98"/>
    <mergeCell ref="N98:CW98"/>
    <mergeCell ref="CX98:DI100"/>
    <mergeCell ref="B95:M97"/>
    <mergeCell ref="N95:CW97"/>
    <mergeCell ref="B100:M100"/>
    <mergeCell ref="N100:CW100"/>
    <mergeCell ref="B103:M103"/>
    <mergeCell ref="O103:CW103"/>
    <mergeCell ref="CX103:DI103"/>
    <mergeCell ref="B102:M102"/>
    <mergeCell ref="O102:CW102"/>
    <mergeCell ref="CX102:DI102"/>
    <mergeCell ref="B104:M104"/>
    <mergeCell ref="O104:CW104"/>
    <mergeCell ref="CX104:DI104"/>
    <mergeCell ref="B106:M106"/>
    <mergeCell ref="O106:CW106"/>
    <mergeCell ref="B109:M109"/>
    <mergeCell ref="O109:CW109"/>
    <mergeCell ref="CX109:DI109"/>
    <mergeCell ref="CX108:DI108"/>
    <mergeCell ref="B105:M105"/>
    <mergeCell ref="O105:CW105"/>
    <mergeCell ref="CX105:DI105"/>
    <mergeCell ref="B107:M107"/>
    <mergeCell ref="B108:M108"/>
    <mergeCell ref="O108:CW108"/>
    <mergeCell ref="CX106:DI106"/>
    <mergeCell ref="B115:M115"/>
    <mergeCell ref="O115:CW115"/>
    <mergeCell ref="CX117:DI117"/>
    <mergeCell ref="B116:M116"/>
    <mergeCell ref="O116:CW116"/>
    <mergeCell ref="CX115:DI115"/>
    <mergeCell ref="CX116:DI116"/>
    <mergeCell ref="CX111:DI112"/>
    <mergeCell ref="O107:CW107"/>
    <mergeCell ref="CX107:DI107"/>
    <mergeCell ref="B111:M111"/>
    <mergeCell ref="O111:CW111"/>
    <mergeCell ref="CX114:DI114"/>
    <mergeCell ref="CX110:DI110"/>
    <mergeCell ref="B110:M110"/>
    <mergeCell ref="O110:CW110"/>
    <mergeCell ref="B113:M113"/>
    <mergeCell ref="O113:CW113"/>
    <mergeCell ref="B112:M112"/>
    <mergeCell ref="O112:CW112"/>
    <mergeCell ref="B114:M114"/>
    <mergeCell ref="O114:CW114"/>
    <mergeCell ref="CX113:DI113"/>
    <mergeCell ref="CX119:DI119"/>
    <mergeCell ref="B119:M119"/>
    <mergeCell ref="O119:CW119"/>
    <mergeCell ref="B117:M117"/>
    <mergeCell ref="O117:CW117"/>
    <mergeCell ref="B121:M121"/>
    <mergeCell ref="O121:CW121"/>
    <mergeCell ref="CX121:DI121"/>
    <mergeCell ref="B118:M118"/>
    <mergeCell ref="B120:M120"/>
    <mergeCell ref="O120:CW120"/>
    <mergeCell ref="CX120:DI120"/>
    <mergeCell ref="O118:CW118"/>
    <mergeCell ref="CX118:DI118"/>
    <mergeCell ref="B123:M123"/>
    <mergeCell ref="O123:CW123"/>
    <mergeCell ref="CX124:DI124"/>
    <mergeCell ref="B124:M124"/>
    <mergeCell ref="O124:CW124"/>
    <mergeCell ref="B122:M122"/>
    <mergeCell ref="O122:CW122"/>
    <mergeCell ref="CX122:DI123"/>
    <mergeCell ref="B127:M127"/>
    <mergeCell ref="O127:CW127"/>
    <mergeCell ref="CX127:DI127"/>
    <mergeCell ref="B128:M128"/>
    <mergeCell ref="O128:CW128"/>
    <mergeCell ref="B125:M125"/>
    <mergeCell ref="O125:CW125"/>
    <mergeCell ref="CX125:DI125"/>
    <mergeCell ref="B126:M126"/>
    <mergeCell ref="O126:CW126"/>
    <mergeCell ref="CX126:DI126"/>
    <mergeCell ref="CX128:DI128"/>
    <mergeCell ref="CX130:DI130"/>
    <mergeCell ref="B129:M129"/>
    <mergeCell ref="O129:CW129"/>
    <mergeCell ref="CX129:DI129"/>
    <mergeCell ref="B131:M131"/>
    <mergeCell ref="O131:CW131"/>
    <mergeCell ref="CX131:DI131"/>
    <mergeCell ref="B130:M130"/>
    <mergeCell ref="O130:CW130"/>
    <mergeCell ref="CX135:DI135"/>
    <mergeCell ref="B136:M136"/>
    <mergeCell ref="O136:CW136"/>
    <mergeCell ref="CX136:DI136"/>
    <mergeCell ref="B135:M135"/>
    <mergeCell ref="O135:CW135"/>
    <mergeCell ref="CX138:DI138"/>
    <mergeCell ref="B132:M132"/>
    <mergeCell ref="O132:CW132"/>
    <mergeCell ref="B133:M133"/>
    <mergeCell ref="O133:CW133"/>
    <mergeCell ref="CX132:DI132"/>
    <mergeCell ref="CX133:DI133"/>
    <mergeCell ref="CX134:DI134"/>
    <mergeCell ref="B137:M137"/>
    <mergeCell ref="O137:CW137"/>
    <mergeCell ref="CX137:DI137"/>
    <mergeCell ref="B134:M134"/>
    <mergeCell ref="O134:CW134"/>
    <mergeCell ref="P146:AB146"/>
    <mergeCell ref="AE146:BA146"/>
    <mergeCell ref="AE147:BA147"/>
    <mergeCell ref="O143:CW143"/>
    <mergeCell ref="B138:M138"/>
    <mergeCell ref="O138:CW138"/>
    <mergeCell ref="B139:M139"/>
    <mergeCell ref="O139:CW139"/>
    <mergeCell ref="CX139:DI139"/>
    <mergeCell ref="DJ122:DJ123"/>
    <mergeCell ref="DK122:DK123"/>
    <mergeCell ref="DL122:DL123"/>
    <mergeCell ref="D153:DU153"/>
    <mergeCell ref="D154:DU154"/>
    <mergeCell ref="D155:DU155"/>
    <mergeCell ref="CX142:DI142"/>
    <mergeCell ref="P147:AB147"/>
    <mergeCell ref="CX143:DI143"/>
    <mergeCell ref="B141:M141"/>
    <mergeCell ref="O141:CW141"/>
    <mergeCell ref="CX141:DI141"/>
    <mergeCell ref="B142:M142"/>
    <mergeCell ref="O142:CW142"/>
    <mergeCell ref="CX140:DI140"/>
    <mergeCell ref="B140:M140"/>
    <mergeCell ref="B149:C149"/>
    <mergeCell ref="D149:G149"/>
    <mergeCell ref="H149:I149"/>
    <mergeCell ref="K149:Z149"/>
    <mergeCell ref="B143:M143"/>
    <mergeCell ref="O140:CW140"/>
    <mergeCell ref="AA149:AD149"/>
    <mergeCell ref="AE149:AG149"/>
  </mergeCells>
  <pageMargins left="1.1811023622047245" right="0.78740157480314965" top="0.59055118110236227" bottom="0.39370078740157483" header="0.19685039370078741" footer="0.19685039370078741"/>
  <pageSetup paperSize="9" scale="59" fitToHeight="2" orientation="portrait" r:id="rId1"/>
  <headerFooter alignWithMargins="0"/>
  <rowBreaks count="1" manualBreakCount="1">
    <brk id="93" min="1" max="11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00"/>
  </sheetPr>
  <dimension ref="A1:DI76"/>
  <sheetViews>
    <sheetView topLeftCell="B55" zoomScaleNormal="100" zoomScaleSheetLayoutView="100" workbookViewId="0">
      <selection activeCell="D73" sqref="D73"/>
    </sheetView>
  </sheetViews>
  <sheetFormatPr defaultColWidth="0.85546875" defaultRowHeight="12.75" x14ac:dyDescent="0.2"/>
  <cols>
    <col min="1" max="1" width="9.28515625" style="64" hidden="1" customWidth="1"/>
    <col min="2" max="13" width="0.85546875" style="1" customWidth="1"/>
    <col min="14" max="63" width="1.140625" style="1" customWidth="1"/>
    <col min="64" max="64" width="2.140625" style="1" customWidth="1"/>
    <col min="65" max="71" width="1.140625" style="1" customWidth="1"/>
    <col min="72" max="72" width="19.7109375" style="1" customWidth="1"/>
    <col min="73" max="73" width="21.140625" style="1" customWidth="1"/>
    <col min="74" max="74" width="0.85546875" style="1"/>
    <col min="75" max="75" width="17.5703125" style="1" customWidth="1"/>
    <col min="76" max="76" width="11.28515625" style="1" customWidth="1"/>
    <col min="77" max="77" width="3.5703125" style="1" customWidth="1"/>
    <col min="78" max="16384" width="0.85546875" style="1"/>
  </cols>
  <sheetData>
    <row r="1" spans="1:73" ht="17.25" customHeight="1" x14ac:dyDescent="0.2"/>
    <row r="2" spans="1:73" s="65" customFormat="1" ht="15" x14ac:dyDescent="0.25">
      <c r="A2" s="232"/>
      <c r="B2" s="1488" t="s">
        <v>408</v>
      </c>
      <c r="C2" s="1488"/>
      <c r="D2" s="1488"/>
      <c r="E2" s="1488"/>
      <c r="F2" s="1488"/>
      <c r="G2" s="1488"/>
      <c r="H2" s="1488"/>
      <c r="I2" s="1488"/>
      <c r="J2" s="1488"/>
      <c r="K2" s="1488"/>
      <c r="L2" s="1488"/>
      <c r="M2" s="1488"/>
      <c r="N2" s="1488"/>
      <c r="O2" s="1488"/>
      <c r="P2" s="1488"/>
      <c r="Q2" s="1488"/>
      <c r="R2" s="1488"/>
      <c r="S2" s="1488"/>
      <c r="T2" s="1488"/>
      <c r="U2" s="1488"/>
      <c r="V2" s="1488"/>
      <c r="W2" s="1488"/>
      <c r="X2" s="1488"/>
      <c r="Y2" s="1488"/>
      <c r="Z2" s="1488"/>
      <c r="AA2" s="1488"/>
      <c r="AB2" s="1488"/>
      <c r="AC2" s="1488"/>
      <c r="AD2" s="1488"/>
      <c r="AE2" s="1488"/>
      <c r="AF2" s="1488"/>
      <c r="AG2" s="1488"/>
      <c r="AH2" s="1488"/>
      <c r="AI2" s="1488"/>
      <c r="AJ2" s="1488"/>
      <c r="AK2" s="1488"/>
      <c r="AL2" s="1488"/>
      <c r="AM2" s="1488"/>
      <c r="AN2" s="1488"/>
      <c r="AO2" s="1488"/>
      <c r="AP2" s="1488"/>
      <c r="AQ2" s="1488"/>
      <c r="AR2" s="1488"/>
      <c r="AS2" s="1488"/>
      <c r="AT2" s="1488"/>
      <c r="AU2" s="1488"/>
      <c r="AV2" s="1488"/>
      <c r="AW2" s="1488"/>
      <c r="AX2" s="1488"/>
      <c r="AY2" s="1488"/>
      <c r="AZ2" s="1488"/>
      <c r="BA2" s="1488"/>
      <c r="BB2" s="1488"/>
      <c r="BC2" s="1488"/>
      <c r="BD2" s="1488"/>
      <c r="BE2" s="1488"/>
      <c r="BF2" s="1488"/>
      <c r="BG2" s="1488"/>
      <c r="BH2" s="1488"/>
      <c r="BI2" s="1488"/>
      <c r="BJ2" s="1488"/>
      <c r="BK2" s="1488"/>
      <c r="BL2" s="1488"/>
      <c r="BM2" s="1488"/>
      <c r="BN2" s="1488"/>
      <c r="BO2" s="1488"/>
      <c r="BP2" s="1488"/>
      <c r="BQ2" s="1488"/>
      <c r="BR2" s="1488"/>
      <c r="BS2" s="1488"/>
      <c r="BT2" s="1488"/>
    </row>
    <row r="3" spans="1:73" s="144" customFormat="1" ht="15" thickBot="1" x14ac:dyDescent="0.25">
      <c r="A3" s="66"/>
      <c r="B3" s="2"/>
      <c r="C3" s="2"/>
      <c r="D3" s="2"/>
      <c r="E3" s="2"/>
      <c r="F3" s="2"/>
      <c r="G3" s="2"/>
      <c r="H3" s="2"/>
      <c r="I3" s="2"/>
      <c r="J3" s="2"/>
      <c r="K3" s="2"/>
      <c r="L3" s="2"/>
      <c r="M3" s="2"/>
      <c r="N3" s="2"/>
      <c r="O3" s="2"/>
      <c r="P3" s="2"/>
      <c r="Q3" s="2"/>
      <c r="R3" s="2"/>
      <c r="S3" s="2"/>
      <c r="T3" s="2"/>
      <c r="U3" s="2"/>
      <c r="V3" s="2"/>
      <c r="Z3" s="2"/>
      <c r="AA3" s="2"/>
      <c r="AB3" s="2"/>
      <c r="AC3" s="265" t="s">
        <v>405</v>
      </c>
      <c r="AD3" s="2"/>
      <c r="AE3" s="1573" t="s">
        <v>404</v>
      </c>
      <c r="AF3" s="1573"/>
      <c r="AG3" s="1573"/>
      <c r="AH3" s="1573"/>
      <c r="AI3" s="1573"/>
      <c r="AJ3" s="1573"/>
      <c r="AK3" s="1573"/>
      <c r="AL3" s="1573"/>
      <c r="AM3" s="1573"/>
      <c r="AN3" s="1573"/>
      <c r="AO3" s="1573"/>
      <c r="AP3" s="1573"/>
      <c r="AQ3" s="1573"/>
      <c r="AR3" s="1573"/>
      <c r="AS3" s="1573"/>
      <c r="AT3" s="1573"/>
      <c r="AU3" s="1573"/>
      <c r="AV3" s="1573"/>
      <c r="AW3" s="1573"/>
      <c r="AX3" s="1574">
        <v>20</v>
      </c>
      <c r="AY3" s="1574"/>
      <c r="AZ3" s="1574"/>
      <c r="BA3" s="1574"/>
      <c r="BB3" s="1575" t="s">
        <v>254</v>
      </c>
      <c r="BC3" s="1575"/>
      <c r="BD3" s="1575"/>
      <c r="BE3" s="1575"/>
      <c r="BF3" s="2" t="s">
        <v>336</v>
      </c>
      <c r="BH3" s="2"/>
      <c r="BI3" s="2"/>
      <c r="BJ3" s="2"/>
      <c r="BK3" s="2"/>
      <c r="BL3" s="2"/>
      <c r="BM3" s="2"/>
      <c r="BN3" s="2"/>
      <c r="BO3" s="2"/>
      <c r="BP3" s="2"/>
      <c r="BQ3" s="2"/>
      <c r="BR3" s="2"/>
      <c r="BS3" s="2"/>
      <c r="BT3" s="2"/>
      <c r="BU3" s="266" t="s">
        <v>282</v>
      </c>
    </row>
    <row r="4" spans="1:73" s="144" customFormat="1" ht="12" x14ac:dyDescent="0.2">
      <c r="A4" s="66"/>
      <c r="BT4" s="1271" t="s">
        <v>274</v>
      </c>
      <c r="BU4" s="267" t="s">
        <v>129</v>
      </c>
    </row>
    <row r="5" spans="1:73" s="144" customFormat="1" ht="12" x14ac:dyDescent="0.2">
      <c r="A5" s="66"/>
      <c r="BT5" s="1271" t="s">
        <v>275</v>
      </c>
      <c r="BU5" s="187" t="s">
        <v>268</v>
      </c>
    </row>
    <row r="6" spans="1:73" s="144" customFormat="1" ht="12" x14ac:dyDescent="0.2">
      <c r="A6" s="66"/>
      <c r="B6" s="1272" t="s">
        <v>283</v>
      </c>
      <c r="C6" s="1272"/>
      <c r="D6" s="1272"/>
      <c r="E6" s="1272"/>
      <c r="F6" s="1272"/>
      <c r="G6" s="1272"/>
      <c r="H6" s="1272"/>
      <c r="I6" s="1272"/>
      <c r="J6" s="1272"/>
      <c r="K6" s="1272"/>
      <c r="L6" s="1272"/>
      <c r="M6" s="1272"/>
      <c r="N6" s="1272"/>
      <c r="O6" s="82"/>
      <c r="P6" s="82" t="s">
        <v>284</v>
      </c>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2"/>
      <c r="AR6" s="82"/>
      <c r="AS6" s="82"/>
      <c r="AT6" s="82"/>
      <c r="AU6" s="82"/>
      <c r="AV6" s="82"/>
      <c r="AW6" s="82"/>
      <c r="AX6" s="82"/>
      <c r="AY6" s="82"/>
      <c r="AZ6" s="82"/>
      <c r="BA6" s="82"/>
      <c r="BB6" s="82"/>
      <c r="BC6" s="82"/>
      <c r="BD6" s="82"/>
      <c r="BE6" s="82"/>
      <c r="BF6" s="82"/>
      <c r="BG6" s="82"/>
      <c r="BH6" s="82"/>
      <c r="BI6" s="82"/>
      <c r="BJ6" s="82"/>
      <c r="BK6" s="82"/>
      <c r="BL6" s="82"/>
      <c r="BM6" s="82"/>
      <c r="BN6" s="82"/>
      <c r="BO6" s="82"/>
      <c r="BP6" s="82"/>
      <c r="BQ6" s="82"/>
      <c r="BR6" s="82"/>
      <c r="BS6" s="82"/>
      <c r="BT6" s="239" t="s">
        <v>276</v>
      </c>
      <c r="BU6" s="187" t="s">
        <v>264</v>
      </c>
    </row>
    <row r="7" spans="1:73" s="144" customFormat="1" ht="12" x14ac:dyDescent="0.2">
      <c r="A7" s="66"/>
      <c r="B7" s="1272" t="s">
        <v>285</v>
      </c>
      <c r="C7" s="1272"/>
      <c r="D7" s="1272"/>
      <c r="E7" s="1272"/>
      <c r="F7" s="1272"/>
      <c r="G7" s="1272"/>
      <c r="H7" s="1272"/>
      <c r="I7" s="1272"/>
      <c r="J7" s="1272"/>
      <c r="K7" s="1272"/>
      <c r="L7" s="1272"/>
      <c r="M7" s="1272"/>
      <c r="N7" s="1272"/>
      <c r="O7" s="1272"/>
      <c r="P7" s="1272"/>
      <c r="Q7" s="1272"/>
      <c r="R7" s="1272"/>
      <c r="S7" s="1272"/>
      <c r="T7" s="1272"/>
      <c r="U7" s="1272"/>
      <c r="V7" s="1272"/>
      <c r="W7" s="1272"/>
      <c r="X7" s="1272"/>
      <c r="Y7" s="1272"/>
      <c r="Z7" s="1272"/>
      <c r="AA7" s="1272"/>
      <c r="AB7" s="1272"/>
      <c r="AC7" s="1272"/>
      <c r="AD7" s="1272"/>
      <c r="AE7" s="1272"/>
      <c r="AF7" s="1272"/>
      <c r="AG7" s="1272"/>
      <c r="AH7" s="1272"/>
      <c r="AI7" s="1272"/>
      <c r="AJ7" s="1272"/>
      <c r="AK7" s="1272"/>
      <c r="AL7" s="1272"/>
      <c r="AM7" s="1272"/>
      <c r="AN7" s="1272"/>
      <c r="AO7" s="1272"/>
      <c r="AP7" s="1272"/>
      <c r="AQ7" s="1272"/>
      <c r="AR7" s="1272"/>
      <c r="AS7" s="1272"/>
      <c r="AT7" s="1272"/>
      <c r="AU7" s="1272"/>
      <c r="AV7" s="1272"/>
      <c r="AW7" s="1272"/>
      <c r="AX7" s="1272"/>
      <c r="AY7" s="1272"/>
      <c r="AZ7" s="1272"/>
      <c r="BA7" s="1272"/>
      <c r="BB7" s="1272"/>
      <c r="BC7" s="1272"/>
      <c r="BD7" s="1272"/>
      <c r="BE7" s="1272"/>
      <c r="BF7" s="1272"/>
      <c r="BG7" s="1272"/>
      <c r="BH7" s="1272"/>
      <c r="BI7" s="1272"/>
      <c r="BJ7" s="1272"/>
      <c r="BK7" s="1272"/>
      <c r="BL7" s="1272"/>
      <c r="BM7" s="1272"/>
      <c r="BN7" s="1272"/>
      <c r="BO7" s="1272"/>
      <c r="BP7" s="1272"/>
      <c r="BQ7" s="1272"/>
      <c r="BR7" s="1272"/>
      <c r="BS7" s="1272"/>
      <c r="BT7" s="1299" t="s">
        <v>277</v>
      </c>
      <c r="BU7" s="187" t="s">
        <v>265</v>
      </c>
    </row>
    <row r="8" spans="1:73" s="144" customFormat="1" ht="12" customHeight="1" x14ac:dyDescent="0.2">
      <c r="A8" s="66"/>
      <c r="B8" s="20" t="s">
        <v>286</v>
      </c>
      <c r="C8" s="235"/>
      <c r="D8" s="235"/>
      <c r="E8" s="235"/>
      <c r="F8" s="235"/>
      <c r="G8" s="235"/>
      <c r="H8" s="235"/>
      <c r="I8" s="235"/>
      <c r="J8" s="235"/>
      <c r="K8" s="235"/>
      <c r="L8" s="235"/>
      <c r="M8" s="235"/>
      <c r="N8" s="235"/>
      <c r="O8" s="235"/>
      <c r="P8" s="235"/>
      <c r="Q8" s="235"/>
      <c r="R8" s="235"/>
      <c r="S8" s="235"/>
      <c r="T8" s="235"/>
      <c r="U8" s="235"/>
      <c r="V8" s="1272"/>
      <c r="W8" s="1272"/>
      <c r="X8" s="1272"/>
      <c r="Y8" s="1272"/>
      <c r="Z8" s="1272"/>
      <c r="AA8" s="1272"/>
      <c r="AB8" s="1272"/>
      <c r="AC8" s="1272"/>
      <c r="AD8" s="1272"/>
      <c r="AE8" s="1272"/>
      <c r="AF8" s="1272"/>
      <c r="AG8" s="1272"/>
      <c r="AH8" s="1272"/>
      <c r="AI8" s="1272"/>
      <c r="AJ8" s="1272"/>
      <c r="AK8" s="1272"/>
      <c r="AL8" s="1272"/>
      <c r="AM8" s="1272"/>
      <c r="AN8" s="1272"/>
      <c r="AO8" s="1272"/>
      <c r="AP8" s="1272"/>
      <c r="AQ8" s="1272"/>
      <c r="AR8" s="1272"/>
      <c r="AS8" s="1272"/>
      <c r="AT8" s="1272"/>
      <c r="AU8" s="1272"/>
      <c r="AV8" s="1272"/>
      <c r="AW8" s="1272"/>
      <c r="AX8" s="1272"/>
      <c r="AY8" s="1272"/>
      <c r="AZ8" s="1272"/>
      <c r="BA8" s="1272"/>
      <c r="BB8" s="1272"/>
      <c r="BC8" s="1272"/>
      <c r="BD8" s="1272"/>
      <c r="BE8" s="1272"/>
      <c r="BF8" s="1272"/>
      <c r="BG8" s="1272"/>
      <c r="BH8" s="1272"/>
      <c r="BI8" s="1272"/>
      <c r="BJ8" s="1272"/>
      <c r="BK8" s="1272"/>
      <c r="BL8" s="1272"/>
      <c r="BM8" s="1272"/>
      <c r="BN8" s="1272"/>
      <c r="BO8" s="1272"/>
      <c r="BP8" s="1272"/>
      <c r="BQ8" s="1272"/>
      <c r="BR8" s="1272"/>
      <c r="BS8" s="1272"/>
      <c r="BT8" s="1299" t="s">
        <v>278</v>
      </c>
      <c r="BU8" s="1576" t="s">
        <v>266</v>
      </c>
    </row>
    <row r="9" spans="1:73" s="144" customFormat="1" ht="12" customHeight="1" x14ac:dyDescent="0.2">
      <c r="A9" s="66"/>
      <c r="B9" s="20" t="s">
        <v>287</v>
      </c>
      <c r="C9" s="235"/>
      <c r="D9" s="235"/>
      <c r="E9" s="235"/>
      <c r="F9" s="235"/>
      <c r="G9" s="235"/>
      <c r="H9" s="235"/>
      <c r="I9" s="235"/>
      <c r="J9" s="235"/>
      <c r="K9" s="235"/>
      <c r="L9" s="235"/>
      <c r="M9" s="235"/>
      <c r="N9" s="235"/>
      <c r="O9" s="235"/>
      <c r="P9" s="235"/>
      <c r="Q9" s="155"/>
      <c r="R9" s="155"/>
      <c r="S9" s="155"/>
      <c r="T9" s="155"/>
      <c r="U9" s="155"/>
      <c r="V9" s="82" t="s">
        <v>288</v>
      </c>
      <c r="W9" s="82"/>
      <c r="X9" s="82"/>
      <c r="Y9" s="82"/>
      <c r="Z9" s="82"/>
      <c r="AA9" s="82"/>
      <c r="AB9" s="82"/>
      <c r="AC9" s="82"/>
      <c r="AD9" s="82"/>
      <c r="AE9" s="82"/>
      <c r="AF9" s="82"/>
      <c r="AG9" s="82"/>
      <c r="AH9" s="82"/>
      <c r="AI9" s="82"/>
      <c r="AJ9" s="82"/>
      <c r="AK9" s="82"/>
      <c r="AL9" s="82"/>
      <c r="AM9" s="82"/>
      <c r="AN9" s="82"/>
      <c r="AO9" s="82"/>
      <c r="AP9" s="82"/>
      <c r="AQ9" s="82"/>
      <c r="AR9" s="82"/>
      <c r="AS9" s="82"/>
      <c r="AT9" s="82"/>
      <c r="AU9" s="82"/>
      <c r="AV9" s="82"/>
      <c r="AW9" s="82"/>
      <c r="AX9" s="82"/>
      <c r="AY9" s="82"/>
      <c r="AZ9" s="82"/>
      <c r="BA9" s="82"/>
      <c r="BB9" s="82"/>
      <c r="BC9" s="148"/>
      <c r="BD9" s="148"/>
      <c r="BE9" s="148"/>
      <c r="BF9" s="148"/>
      <c r="BG9" s="148"/>
      <c r="BH9" s="148"/>
      <c r="BI9" s="148"/>
      <c r="BJ9" s="148"/>
      <c r="BK9" s="148"/>
      <c r="BL9" s="148"/>
      <c r="BM9" s="148"/>
      <c r="BN9" s="148"/>
      <c r="BO9" s="148"/>
      <c r="BP9" s="148"/>
      <c r="BQ9" s="148"/>
      <c r="BR9" s="148"/>
      <c r="BS9" s="148"/>
      <c r="BT9" s="239" t="s">
        <v>279</v>
      </c>
      <c r="BU9" s="1577"/>
    </row>
    <row r="10" spans="1:73" s="144" customFormat="1" ht="12" customHeight="1" x14ac:dyDescent="0.2">
      <c r="A10" s="66"/>
      <c r="B10" s="5" t="s">
        <v>289</v>
      </c>
      <c r="C10" s="1272"/>
      <c r="D10" s="1272"/>
      <c r="E10" s="1272"/>
      <c r="F10" s="1272"/>
      <c r="G10" s="1272"/>
      <c r="H10" s="1272"/>
      <c r="I10" s="1272"/>
      <c r="J10" s="1272"/>
      <c r="K10" s="1272"/>
      <c r="L10" s="1272"/>
      <c r="M10" s="1272"/>
      <c r="N10" s="1272"/>
      <c r="O10" s="1272"/>
      <c r="P10" s="1272"/>
      <c r="Q10" s="1272"/>
      <c r="R10" s="1272"/>
      <c r="S10" s="1272"/>
      <c r="T10" s="1272"/>
      <c r="U10" s="1272"/>
      <c r="V10" s="1272"/>
      <c r="W10" s="1272"/>
      <c r="X10" s="1272"/>
      <c r="Y10" s="1272"/>
      <c r="Z10" s="1272"/>
      <c r="AA10" s="1272"/>
      <c r="AB10" s="1272"/>
      <c r="AC10" s="1272"/>
      <c r="AD10" s="1272"/>
      <c r="AE10" s="1272"/>
      <c r="AF10" s="1272"/>
      <c r="AG10" s="1272"/>
      <c r="AH10" s="1272"/>
      <c r="AI10" s="1272"/>
      <c r="AJ10" s="1272"/>
      <c r="AK10" s="1272"/>
      <c r="AL10" s="1272"/>
      <c r="AM10" s="1272"/>
      <c r="AN10" s="1272"/>
      <c r="AO10" s="156"/>
      <c r="AP10" s="156"/>
      <c r="AQ10" s="156"/>
      <c r="AR10" s="156"/>
      <c r="AS10" s="156"/>
      <c r="AT10" s="156" t="s">
        <v>290</v>
      </c>
      <c r="AU10" s="156"/>
      <c r="AV10" s="156"/>
      <c r="AW10" s="156"/>
      <c r="AX10" s="156"/>
      <c r="AY10" s="156"/>
      <c r="AZ10" s="156"/>
      <c r="BA10" s="156"/>
      <c r="BB10" s="156"/>
      <c r="BC10" s="82"/>
      <c r="BD10" s="82"/>
      <c r="BE10" s="82"/>
      <c r="BF10" s="82"/>
      <c r="BG10" s="82"/>
      <c r="BH10" s="82"/>
      <c r="BI10" s="82"/>
      <c r="BJ10" s="82"/>
      <c r="BK10" s="82"/>
      <c r="BL10" s="82"/>
      <c r="BM10" s="82"/>
      <c r="BN10" s="82"/>
      <c r="BO10" s="82"/>
      <c r="BP10" s="82"/>
      <c r="BQ10" s="82"/>
      <c r="BR10" s="82"/>
      <c r="BS10" s="82"/>
      <c r="BT10" s="1300"/>
      <c r="BU10" s="1576" t="s">
        <v>269</v>
      </c>
    </row>
    <row r="11" spans="1:73" s="144" customFormat="1" ht="12" x14ac:dyDescent="0.2">
      <c r="A11" s="66"/>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c r="BM11" s="82"/>
      <c r="BN11" s="82"/>
      <c r="BO11" s="82"/>
      <c r="BP11" s="82"/>
      <c r="BQ11" s="82"/>
      <c r="BR11" s="82"/>
      <c r="BS11" s="82"/>
      <c r="BT11" s="239" t="s">
        <v>280</v>
      </c>
      <c r="BU11" s="1577"/>
    </row>
    <row r="12" spans="1:73" s="33" customFormat="1" thickBot="1" x14ac:dyDescent="0.25">
      <c r="A12" s="66"/>
      <c r="B12" s="33" t="s">
        <v>291</v>
      </c>
      <c r="BT12" s="239" t="s">
        <v>281</v>
      </c>
      <c r="BU12" s="268" t="s">
        <v>128</v>
      </c>
    </row>
    <row r="13" spans="1:73" ht="29.25" customHeight="1" thickBot="1" x14ac:dyDescent="0.25"/>
    <row r="14" spans="1:73" ht="18" customHeight="1" x14ac:dyDescent="0.2">
      <c r="B14" s="1462" t="s">
        <v>295</v>
      </c>
      <c r="C14" s="1585"/>
      <c r="D14" s="1585"/>
      <c r="E14" s="1585"/>
      <c r="F14" s="1585"/>
      <c r="G14" s="1585"/>
      <c r="H14" s="1585"/>
      <c r="I14" s="1585"/>
      <c r="J14" s="1585"/>
      <c r="K14" s="1585"/>
      <c r="L14" s="1585"/>
      <c r="M14" s="1586"/>
      <c r="N14" s="1471" t="s">
        <v>296</v>
      </c>
      <c r="O14" s="1602"/>
      <c r="P14" s="1602"/>
      <c r="Q14" s="1602"/>
      <c r="R14" s="1602"/>
      <c r="S14" s="1602"/>
      <c r="T14" s="1602"/>
      <c r="U14" s="1602"/>
      <c r="V14" s="1602"/>
      <c r="W14" s="1602"/>
      <c r="X14" s="1602"/>
      <c r="Y14" s="1602"/>
      <c r="Z14" s="1602"/>
      <c r="AA14" s="1602"/>
      <c r="AB14" s="1602"/>
      <c r="AC14" s="1602"/>
      <c r="AD14" s="1602"/>
      <c r="AE14" s="1602"/>
      <c r="AF14" s="1602"/>
      <c r="AG14" s="1602"/>
      <c r="AH14" s="1602"/>
      <c r="AI14" s="1602"/>
      <c r="AJ14" s="1602"/>
      <c r="AK14" s="1602"/>
      <c r="AL14" s="1602"/>
      <c r="AM14" s="1602"/>
      <c r="AN14" s="1602"/>
      <c r="AO14" s="1602"/>
      <c r="AP14" s="1602"/>
      <c r="AQ14" s="1602"/>
      <c r="AR14" s="1602"/>
      <c r="AS14" s="1602"/>
      <c r="AT14" s="1602"/>
      <c r="AU14" s="1602"/>
      <c r="AV14" s="1602"/>
      <c r="AW14" s="1602"/>
      <c r="AX14" s="1602"/>
      <c r="AY14" s="1602"/>
      <c r="AZ14" s="1602"/>
      <c r="BA14" s="1602"/>
      <c r="BB14" s="1602"/>
      <c r="BC14" s="1602"/>
      <c r="BD14" s="1602"/>
      <c r="BE14" s="1602"/>
      <c r="BF14" s="1602"/>
      <c r="BG14" s="1602"/>
      <c r="BH14" s="1602"/>
      <c r="BI14" s="1602"/>
      <c r="BJ14" s="1602"/>
      <c r="BK14" s="1602"/>
      <c r="BL14" s="1603"/>
      <c r="BM14" s="1471" t="s">
        <v>409</v>
      </c>
      <c r="BN14" s="1610"/>
      <c r="BO14" s="1610"/>
      <c r="BP14" s="1610"/>
      <c r="BQ14" s="1610"/>
      <c r="BR14" s="1610"/>
      <c r="BS14" s="1611"/>
      <c r="BT14" s="748" t="s">
        <v>406</v>
      </c>
      <c r="BU14" s="748" t="s">
        <v>407</v>
      </c>
    </row>
    <row r="15" spans="1:73" x14ac:dyDescent="0.2">
      <c r="B15" s="1587"/>
      <c r="C15" s="1588"/>
      <c r="D15" s="1588"/>
      <c r="E15" s="1588"/>
      <c r="F15" s="1588"/>
      <c r="G15" s="1588"/>
      <c r="H15" s="1588"/>
      <c r="I15" s="1588"/>
      <c r="J15" s="1588"/>
      <c r="K15" s="1588"/>
      <c r="L15" s="1588"/>
      <c r="M15" s="1589"/>
      <c r="N15" s="1604"/>
      <c r="O15" s="1605"/>
      <c r="P15" s="1605"/>
      <c r="Q15" s="1605"/>
      <c r="R15" s="1605"/>
      <c r="S15" s="1605"/>
      <c r="T15" s="1605"/>
      <c r="U15" s="1605"/>
      <c r="V15" s="1605"/>
      <c r="W15" s="1605"/>
      <c r="X15" s="1605"/>
      <c r="Y15" s="1605"/>
      <c r="Z15" s="1605"/>
      <c r="AA15" s="1605"/>
      <c r="AB15" s="1605"/>
      <c r="AC15" s="1605"/>
      <c r="AD15" s="1605"/>
      <c r="AE15" s="1605"/>
      <c r="AF15" s="1605"/>
      <c r="AG15" s="1605"/>
      <c r="AH15" s="1605"/>
      <c r="AI15" s="1605"/>
      <c r="AJ15" s="1605"/>
      <c r="AK15" s="1605"/>
      <c r="AL15" s="1605"/>
      <c r="AM15" s="1605"/>
      <c r="AN15" s="1605"/>
      <c r="AO15" s="1605"/>
      <c r="AP15" s="1605"/>
      <c r="AQ15" s="1605"/>
      <c r="AR15" s="1605"/>
      <c r="AS15" s="1605"/>
      <c r="AT15" s="1605"/>
      <c r="AU15" s="1605"/>
      <c r="AV15" s="1605"/>
      <c r="AW15" s="1605"/>
      <c r="AX15" s="1605"/>
      <c r="AY15" s="1605"/>
      <c r="AZ15" s="1605"/>
      <c r="BA15" s="1605"/>
      <c r="BB15" s="1605"/>
      <c r="BC15" s="1605"/>
      <c r="BD15" s="1605"/>
      <c r="BE15" s="1605"/>
      <c r="BF15" s="1605"/>
      <c r="BG15" s="1605"/>
      <c r="BH15" s="1605"/>
      <c r="BI15" s="1605"/>
      <c r="BJ15" s="1605"/>
      <c r="BK15" s="1605"/>
      <c r="BL15" s="1606"/>
      <c r="BM15" s="1612"/>
      <c r="BN15" s="1613"/>
      <c r="BO15" s="1613"/>
      <c r="BP15" s="1613"/>
      <c r="BQ15" s="1613"/>
      <c r="BR15" s="1613"/>
      <c r="BS15" s="1614"/>
      <c r="BT15" s="244">
        <v>2016</v>
      </c>
      <c r="BU15" s="244">
        <v>2015</v>
      </c>
    </row>
    <row r="16" spans="1:73" ht="15" customHeight="1" thickBot="1" x14ac:dyDescent="0.25">
      <c r="B16" s="1590"/>
      <c r="C16" s="1591"/>
      <c r="D16" s="1591"/>
      <c r="E16" s="1591"/>
      <c r="F16" s="1591"/>
      <c r="G16" s="1591"/>
      <c r="H16" s="1591"/>
      <c r="I16" s="1591"/>
      <c r="J16" s="1591"/>
      <c r="K16" s="1591"/>
      <c r="L16" s="1591"/>
      <c r="M16" s="1592"/>
      <c r="N16" s="1607"/>
      <c r="O16" s="1608"/>
      <c r="P16" s="1608"/>
      <c r="Q16" s="1608"/>
      <c r="R16" s="1608"/>
      <c r="S16" s="1608"/>
      <c r="T16" s="1608"/>
      <c r="U16" s="1608"/>
      <c r="V16" s="1608"/>
      <c r="W16" s="1608"/>
      <c r="X16" s="1608"/>
      <c r="Y16" s="1608"/>
      <c r="Z16" s="1608"/>
      <c r="AA16" s="1608"/>
      <c r="AB16" s="1608"/>
      <c r="AC16" s="1608"/>
      <c r="AD16" s="1608"/>
      <c r="AE16" s="1608"/>
      <c r="AF16" s="1608"/>
      <c r="AG16" s="1608"/>
      <c r="AH16" s="1608"/>
      <c r="AI16" s="1608"/>
      <c r="AJ16" s="1608"/>
      <c r="AK16" s="1608"/>
      <c r="AL16" s="1608"/>
      <c r="AM16" s="1608"/>
      <c r="AN16" s="1608"/>
      <c r="AO16" s="1608"/>
      <c r="AP16" s="1608"/>
      <c r="AQ16" s="1608"/>
      <c r="AR16" s="1608"/>
      <c r="AS16" s="1608"/>
      <c r="AT16" s="1608"/>
      <c r="AU16" s="1608"/>
      <c r="AV16" s="1608"/>
      <c r="AW16" s="1608"/>
      <c r="AX16" s="1608"/>
      <c r="AY16" s="1608"/>
      <c r="AZ16" s="1608"/>
      <c r="BA16" s="1608"/>
      <c r="BB16" s="1608"/>
      <c r="BC16" s="1608"/>
      <c r="BD16" s="1608"/>
      <c r="BE16" s="1608"/>
      <c r="BF16" s="1608"/>
      <c r="BG16" s="1608"/>
      <c r="BH16" s="1608"/>
      <c r="BI16" s="1608"/>
      <c r="BJ16" s="1608"/>
      <c r="BK16" s="1608"/>
      <c r="BL16" s="1609"/>
      <c r="BM16" s="1615"/>
      <c r="BN16" s="1616"/>
      <c r="BO16" s="1616"/>
      <c r="BP16" s="1616"/>
      <c r="BQ16" s="1616"/>
      <c r="BR16" s="1616"/>
      <c r="BS16" s="1617"/>
      <c r="BT16" s="246" t="s">
        <v>7</v>
      </c>
      <c r="BU16" s="246" t="s">
        <v>8</v>
      </c>
    </row>
    <row r="17" spans="1:113" ht="13.5" thickBot="1" x14ac:dyDescent="0.25">
      <c r="B17" s="1593">
        <v>1</v>
      </c>
      <c r="C17" s="1594"/>
      <c r="D17" s="1594"/>
      <c r="E17" s="1594"/>
      <c r="F17" s="1594"/>
      <c r="G17" s="1594"/>
      <c r="H17" s="1594"/>
      <c r="I17" s="1594"/>
      <c r="J17" s="1594"/>
      <c r="K17" s="1594"/>
      <c r="L17" s="1594"/>
      <c r="M17" s="1595"/>
      <c r="N17" s="1596">
        <v>2</v>
      </c>
      <c r="O17" s="1597"/>
      <c r="P17" s="1597"/>
      <c r="Q17" s="1597"/>
      <c r="R17" s="1597"/>
      <c r="S17" s="1597"/>
      <c r="T17" s="1597"/>
      <c r="U17" s="1597"/>
      <c r="V17" s="1597"/>
      <c r="W17" s="1597"/>
      <c r="X17" s="1597"/>
      <c r="Y17" s="1597"/>
      <c r="Z17" s="1597"/>
      <c r="AA17" s="1597"/>
      <c r="AB17" s="1597"/>
      <c r="AC17" s="1597"/>
      <c r="AD17" s="1597"/>
      <c r="AE17" s="1597"/>
      <c r="AF17" s="1597"/>
      <c r="AG17" s="1597"/>
      <c r="AH17" s="1597"/>
      <c r="AI17" s="1597"/>
      <c r="AJ17" s="1597"/>
      <c r="AK17" s="1597"/>
      <c r="AL17" s="1597"/>
      <c r="AM17" s="1597"/>
      <c r="AN17" s="1597"/>
      <c r="AO17" s="1597"/>
      <c r="AP17" s="1597"/>
      <c r="AQ17" s="1597"/>
      <c r="AR17" s="1597"/>
      <c r="AS17" s="1597"/>
      <c r="AT17" s="1597"/>
      <c r="AU17" s="1597"/>
      <c r="AV17" s="1597"/>
      <c r="AW17" s="1597"/>
      <c r="AX17" s="1597"/>
      <c r="AY17" s="1597"/>
      <c r="AZ17" s="1597"/>
      <c r="BA17" s="1597"/>
      <c r="BB17" s="1597"/>
      <c r="BC17" s="1597"/>
      <c r="BD17" s="1597"/>
      <c r="BE17" s="1597"/>
      <c r="BF17" s="1597"/>
      <c r="BG17" s="1597"/>
      <c r="BH17" s="1597"/>
      <c r="BI17" s="1597"/>
      <c r="BJ17" s="1597"/>
      <c r="BK17" s="1597"/>
      <c r="BL17" s="1598"/>
      <c r="BM17" s="1599">
        <v>3</v>
      </c>
      <c r="BN17" s="1600"/>
      <c r="BO17" s="1600"/>
      <c r="BP17" s="1600"/>
      <c r="BQ17" s="1600"/>
      <c r="BR17" s="1600"/>
      <c r="BS17" s="1601"/>
      <c r="BT17" s="269">
        <v>4</v>
      </c>
      <c r="BU17" s="269">
        <v>5</v>
      </c>
    </row>
    <row r="18" spans="1:113" ht="26.25" customHeight="1" x14ac:dyDescent="0.2">
      <c r="A18" s="64" t="s">
        <v>221</v>
      </c>
      <c r="B18" s="1521"/>
      <c r="C18" s="1578"/>
      <c r="D18" s="1578"/>
      <c r="E18" s="1578"/>
      <c r="F18" s="1578"/>
      <c r="G18" s="1578"/>
      <c r="H18" s="1578"/>
      <c r="I18" s="1578"/>
      <c r="J18" s="1578"/>
      <c r="K18" s="1578"/>
      <c r="L18" s="1578"/>
      <c r="M18" s="1579"/>
      <c r="N18" s="54"/>
      <c r="O18" s="1580" t="s">
        <v>410</v>
      </c>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c r="AL18" s="1580"/>
      <c r="AM18" s="1580"/>
      <c r="AN18" s="1580"/>
      <c r="AO18" s="1580"/>
      <c r="AP18" s="1580"/>
      <c r="AQ18" s="1580"/>
      <c r="AR18" s="1580"/>
      <c r="AS18" s="1580"/>
      <c r="AT18" s="1580"/>
      <c r="AU18" s="1580"/>
      <c r="AV18" s="1580"/>
      <c r="AW18" s="1580"/>
      <c r="AX18" s="1580"/>
      <c r="AY18" s="1580"/>
      <c r="AZ18" s="1580"/>
      <c r="BA18" s="1580"/>
      <c r="BB18" s="1580"/>
      <c r="BC18" s="1580"/>
      <c r="BD18" s="1580"/>
      <c r="BE18" s="1580"/>
      <c r="BF18" s="1580"/>
      <c r="BG18" s="1580"/>
      <c r="BH18" s="1580"/>
      <c r="BI18" s="1580"/>
      <c r="BJ18" s="1580"/>
      <c r="BK18" s="1580"/>
      <c r="BL18" s="1581"/>
      <c r="BM18" s="1582">
        <v>2110</v>
      </c>
      <c r="BN18" s="1583"/>
      <c r="BO18" s="1583"/>
      <c r="BP18" s="1583"/>
      <c r="BQ18" s="1583"/>
      <c r="BR18" s="1583"/>
      <c r="BS18" s="1584"/>
      <c r="BT18" s="1048">
        <f>SUM(BT20:BT27)</f>
        <v>86110259</v>
      </c>
      <c r="BU18" s="1048">
        <f>SUM(BU20:BU27)</f>
        <v>79817205</v>
      </c>
      <c r="BW18" s="270"/>
      <c r="BX18" s="270"/>
    </row>
    <row r="19" spans="1:113" x14ac:dyDescent="0.2">
      <c r="B19" s="1519"/>
      <c r="C19" s="1567"/>
      <c r="D19" s="1567"/>
      <c r="E19" s="1567"/>
      <c r="F19" s="1567"/>
      <c r="G19" s="1567"/>
      <c r="H19" s="1567"/>
      <c r="I19" s="1567"/>
      <c r="J19" s="1567"/>
      <c r="K19" s="1567"/>
      <c r="L19" s="1567"/>
      <c r="M19" s="1568"/>
      <c r="N19" s="53"/>
      <c r="O19" s="1408" t="s">
        <v>411</v>
      </c>
      <c r="P19" s="1408"/>
      <c r="Q19" s="1408"/>
      <c r="R19" s="1408"/>
      <c r="S19" s="1408"/>
      <c r="T19" s="1408"/>
      <c r="U19" s="1408"/>
      <c r="V19" s="1408"/>
      <c r="W19" s="1408"/>
      <c r="X19" s="1408"/>
      <c r="Y19" s="1408"/>
      <c r="Z19" s="1408"/>
      <c r="AA19" s="1408"/>
      <c r="AB19" s="1408"/>
      <c r="AC19" s="1408"/>
      <c r="AD19" s="1408"/>
      <c r="AE19" s="1408"/>
      <c r="AF19" s="1408"/>
      <c r="AG19" s="1408"/>
      <c r="AH19" s="1408"/>
      <c r="AI19" s="1408"/>
      <c r="AJ19" s="1408"/>
      <c r="AK19" s="1408"/>
      <c r="AL19" s="1408"/>
      <c r="AM19" s="1408"/>
      <c r="AN19" s="1408"/>
      <c r="AO19" s="1408"/>
      <c r="AP19" s="1408"/>
      <c r="AQ19" s="1408"/>
      <c r="AR19" s="1408"/>
      <c r="AS19" s="1408"/>
      <c r="AT19" s="1408"/>
      <c r="AU19" s="1408"/>
      <c r="AV19" s="1408"/>
      <c r="AW19" s="1408"/>
      <c r="AX19" s="1408"/>
      <c r="AY19" s="1408"/>
      <c r="AZ19" s="1408"/>
      <c r="BA19" s="1408"/>
      <c r="BB19" s="1408"/>
      <c r="BC19" s="1408"/>
      <c r="BD19" s="1408"/>
      <c r="BE19" s="1408"/>
      <c r="BF19" s="1408"/>
      <c r="BG19" s="1408"/>
      <c r="BH19" s="1408"/>
      <c r="BI19" s="1408"/>
      <c r="BJ19" s="1408"/>
      <c r="BK19" s="1408"/>
      <c r="BL19" s="1409"/>
      <c r="BM19" s="1430"/>
      <c r="BN19" s="1571"/>
      <c r="BO19" s="1571"/>
      <c r="BP19" s="1571"/>
      <c r="BQ19" s="1571"/>
      <c r="BR19" s="1571"/>
      <c r="BS19" s="1572"/>
      <c r="BT19" s="985"/>
      <c r="BU19" s="985"/>
      <c r="CT19" s="251"/>
    </row>
    <row r="20" spans="1:113" x14ac:dyDescent="0.2">
      <c r="B20" s="1519"/>
      <c r="C20" s="1567"/>
      <c r="D20" s="1567"/>
      <c r="E20" s="1567"/>
      <c r="F20" s="1567"/>
      <c r="G20" s="1567"/>
      <c r="H20" s="1567"/>
      <c r="I20" s="1567"/>
      <c r="J20" s="1567"/>
      <c r="K20" s="1567"/>
      <c r="L20" s="1567"/>
      <c r="M20" s="1568"/>
      <c r="N20" s="53"/>
      <c r="O20" s="1408" t="s">
        <v>412</v>
      </c>
      <c r="P20" s="1408"/>
      <c r="Q20" s="1408"/>
      <c r="R20" s="1408"/>
      <c r="S20" s="1408"/>
      <c r="T20" s="1408"/>
      <c r="U20" s="1408"/>
      <c r="V20" s="1408"/>
      <c r="W20" s="1408"/>
      <c r="X20" s="1408"/>
      <c r="Y20" s="1408"/>
      <c r="Z20" s="1408"/>
      <c r="AA20" s="1408"/>
      <c r="AB20" s="1408"/>
      <c r="AC20" s="1408"/>
      <c r="AD20" s="1408"/>
      <c r="AE20" s="1408"/>
      <c r="AF20" s="1408"/>
      <c r="AG20" s="1408"/>
      <c r="AH20" s="1408"/>
      <c r="AI20" s="1408"/>
      <c r="AJ20" s="1408"/>
      <c r="AK20" s="1408"/>
      <c r="AL20" s="1408"/>
      <c r="AM20" s="1408"/>
      <c r="AN20" s="1408"/>
      <c r="AO20" s="1408"/>
      <c r="AP20" s="1408"/>
      <c r="AQ20" s="1408"/>
      <c r="AR20" s="1408"/>
      <c r="AS20" s="1408"/>
      <c r="AT20" s="1408"/>
      <c r="AU20" s="1408"/>
      <c r="AV20" s="1408"/>
      <c r="AW20" s="1408"/>
      <c r="AX20" s="1408"/>
      <c r="AY20" s="1408"/>
      <c r="AZ20" s="1408"/>
      <c r="BA20" s="1408"/>
      <c r="BB20" s="1408"/>
      <c r="BC20" s="1408"/>
      <c r="BD20" s="1408"/>
      <c r="BE20" s="1408"/>
      <c r="BF20" s="1408"/>
      <c r="BG20" s="1408"/>
      <c r="BH20" s="1408"/>
      <c r="BI20" s="1408"/>
      <c r="BJ20" s="1408"/>
      <c r="BK20" s="1408"/>
      <c r="BL20" s="1409"/>
      <c r="BM20" s="1430">
        <v>2111</v>
      </c>
      <c r="BN20" s="1571"/>
      <c r="BO20" s="1571"/>
      <c r="BP20" s="1571"/>
      <c r="BQ20" s="1571"/>
      <c r="BR20" s="1571"/>
      <c r="BS20" s="1572"/>
      <c r="BT20" s="749">
        <v>83590448</v>
      </c>
      <c r="BU20" s="749">
        <v>77733610</v>
      </c>
      <c r="CT20" s="251"/>
    </row>
    <row r="21" spans="1:113" x14ac:dyDescent="0.2">
      <c r="B21" s="1519"/>
      <c r="C21" s="1567"/>
      <c r="D21" s="1567"/>
      <c r="E21" s="1567"/>
      <c r="F21" s="1567"/>
      <c r="G21" s="1567"/>
      <c r="H21" s="1567"/>
      <c r="I21" s="1567"/>
      <c r="J21" s="1567"/>
      <c r="K21" s="1567"/>
      <c r="L21" s="1567"/>
      <c r="M21" s="1568"/>
      <c r="N21" s="53"/>
      <c r="O21" s="1408" t="s">
        <v>413</v>
      </c>
      <c r="P21" s="1408"/>
      <c r="Q21" s="1408"/>
      <c r="R21" s="1408"/>
      <c r="S21" s="1408"/>
      <c r="T21" s="1408"/>
      <c r="U21" s="1408"/>
      <c r="V21" s="1408"/>
      <c r="W21" s="1408"/>
      <c r="X21" s="1408"/>
      <c r="Y21" s="1408"/>
      <c r="Z21" s="1408"/>
      <c r="AA21" s="1408"/>
      <c r="AB21" s="1408"/>
      <c r="AC21" s="1408"/>
      <c r="AD21" s="1408"/>
      <c r="AE21" s="1408"/>
      <c r="AF21" s="1408"/>
      <c r="AG21" s="1408"/>
      <c r="AH21" s="1408"/>
      <c r="AI21" s="1408"/>
      <c r="AJ21" s="1408"/>
      <c r="AK21" s="1408"/>
      <c r="AL21" s="1408"/>
      <c r="AM21" s="1408"/>
      <c r="AN21" s="1408"/>
      <c r="AO21" s="1408"/>
      <c r="AP21" s="1408"/>
      <c r="AQ21" s="1408"/>
      <c r="AR21" s="1408"/>
      <c r="AS21" s="1408"/>
      <c r="AT21" s="1408"/>
      <c r="AU21" s="1408"/>
      <c r="AV21" s="1408"/>
      <c r="AW21" s="1408"/>
      <c r="AX21" s="1408"/>
      <c r="AY21" s="1408"/>
      <c r="AZ21" s="1408"/>
      <c r="BA21" s="1408"/>
      <c r="BB21" s="1408"/>
      <c r="BC21" s="1408"/>
      <c r="BD21" s="1408"/>
      <c r="BE21" s="1408"/>
      <c r="BF21" s="1408"/>
      <c r="BG21" s="1408"/>
      <c r="BH21" s="1408"/>
      <c r="BI21" s="1408"/>
      <c r="BJ21" s="1408"/>
      <c r="BK21" s="1408"/>
      <c r="BL21" s="1409"/>
      <c r="BM21" s="1430">
        <v>2112</v>
      </c>
      <c r="BN21" s="1571"/>
      <c r="BO21" s="1571"/>
      <c r="BP21" s="1571"/>
      <c r="BQ21" s="1571"/>
      <c r="BR21" s="1571"/>
      <c r="BS21" s="1572"/>
      <c r="BT21" s="750">
        <v>1411278</v>
      </c>
      <c r="BU21" s="750">
        <v>1159702</v>
      </c>
      <c r="CT21" s="251"/>
    </row>
    <row r="22" spans="1:113" ht="26.25" customHeight="1" x14ac:dyDescent="0.2">
      <c r="B22" s="1519"/>
      <c r="C22" s="1567"/>
      <c r="D22" s="1567"/>
      <c r="E22" s="1567"/>
      <c r="F22" s="1567"/>
      <c r="G22" s="1567"/>
      <c r="H22" s="1567"/>
      <c r="I22" s="1567"/>
      <c r="J22" s="1567"/>
      <c r="K22" s="1567"/>
      <c r="L22" s="1567"/>
      <c r="M22" s="1568"/>
      <c r="N22" s="53"/>
      <c r="O22" s="1440" t="s">
        <v>414</v>
      </c>
      <c r="P22" s="1440"/>
      <c r="Q22" s="1440"/>
      <c r="R22" s="1440"/>
      <c r="S22" s="1440"/>
      <c r="T22" s="1440"/>
      <c r="U22" s="1440"/>
      <c r="V22" s="1440"/>
      <c r="W22" s="1440"/>
      <c r="X22" s="1440"/>
      <c r="Y22" s="1440"/>
      <c r="Z22" s="1440"/>
      <c r="AA22" s="1440"/>
      <c r="AB22" s="1440"/>
      <c r="AC22" s="1440"/>
      <c r="AD22" s="1440"/>
      <c r="AE22" s="1440"/>
      <c r="AF22" s="1440"/>
      <c r="AG22" s="1440"/>
      <c r="AH22" s="1440"/>
      <c r="AI22" s="1440"/>
      <c r="AJ22" s="1440"/>
      <c r="AK22" s="1440"/>
      <c r="AL22" s="1440"/>
      <c r="AM22" s="1440"/>
      <c r="AN22" s="1440"/>
      <c r="AO22" s="1440"/>
      <c r="AP22" s="1440"/>
      <c r="AQ22" s="1440"/>
      <c r="AR22" s="1440"/>
      <c r="AS22" s="1440"/>
      <c r="AT22" s="1440"/>
      <c r="AU22" s="1440"/>
      <c r="AV22" s="1440"/>
      <c r="AW22" s="1440"/>
      <c r="AX22" s="1440"/>
      <c r="AY22" s="1440"/>
      <c r="AZ22" s="1440"/>
      <c r="BA22" s="1440"/>
      <c r="BB22" s="1440"/>
      <c r="BC22" s="1440"/>
      <c r="BD22" s="1440"/>
      <c r="BE22" s="1440"/>
      <c r="BF22" s="1440"/>
      <c r="BG22" s="1440"/>
      <c r="BH22" s="1440"/>
      <c r="BI22" s="1440"/>
      <c r="BJ22" s="1440"/>
      <c r="BK22" s="1440"/>
      <c r="BL22" s="1441"/>
      <c r="BM22" s="1430">
        <v>2113</v>
      </c>
      <c r="BN22" s="1571"/>
      <c r="BO22" s="1571"/>
      <c r="BP22" s="1571"/>
      <c r="BQ22" s="1571"/>
      <c r="BR22" s="1571"/>
      <c r="BS22" s="1572"/>
      <c r="BT22" s="750">
        <v>0</v>
      </c>
      <c r="BU22" s="750">
        <v>0</v>
      </c>
      <c r="CT22" s="251"/>
    </row>
    <row r="23" spans="1:113" x14ac:dyDescent="0.2">
      <c r="B23" s="1519"/>
      <c r="C23" s="1567"/>
      <c r="D23" s="1567"/>
      <c r="E23" s="1567"/>
      <c r="F23" s="1567"/>
      <c r="G23" s="1567"/>
      <c r="H23" s="1567"/>
      <c r="I23" s="1567"/>
      <c r="J23" s="1567"/>
      <c r="K23" s="1567"/>
      <c r="L23" s="1567"/>
      <c r="M23" s="1568"/>
      <c r="N23" s="53"/>
      <c r="O23" s="1408" t="s">
        <v>415</v>
      </c>
      <c r="P23" s="1408"/>
      <c r="Q23" s="1408"/>
      <c r="R23" s="1408"/>
      <c r="S23" s="1408"/>
      <c r="T23" s="1408"/>
      <c r="U23" s="1408"/>
      <c r="V23" s="1408"/>
      <c r="W23" s="1408"/>
      <c r="X23" s="1408"/>
      <c r="Y23" s="1408"/>
      <c r="Z23" s="1408"/>
      <c r="AA23" s="1408"/>
      <c r="AB23" s="1408"/>
      <c r="AC23" s="1408"/>
      <c r="AD23" s="1408"/>
      <c r="AE23" s="1408"/>
      <c r="AF23" s="1408"/>
      <c r="AG23" s="1408"/>
      <c r="AH23" s="1408"/>
      <c r="AI23" s="1408"/>
      <c r="AJ23" s="1408"/>
      <c r="AK23" s="1408"/>
      <c r="AL23" s="1408"/>
      <c r="AM23" s="1408"/>
      <c r="AN23" s="1408"/>
      <c r="AO23" s="1408"/>
      <c r="AP23" s="1408"/>
      <c r="AQ23" s="1408"/>
      <c r="AR23" s="1408"/>
      <c r="AS23" s="1408"/>
      <c r="AT23" s="1408"/>
      <c r="AU23" s="1408"/>
      <c r="AV23" s="1408"/>
      <c r="AW23" s="1408"/>
      <c r="AX23" s="1408"/>
      <c r="AY23" s="1408"/>
      <c r="AZ23" s="1408"/>
      <c r="BA23" s="1408"/>
      <c r="BB23" s="1408"/>
      <c r="BC23" s="1408"/>
      <c r="BD23" s="1408"/>
      <c r="BE23" s="1408"/>
      <c r="BF23" s="1408"/>
      <c r="BG23" s="1408"/>
      <c r="BH23" s="1408"/>
      <c r="BI23" s="1408"/>
      <c r="BJ23" s="1408"/>
      <c r="BK23" s="1408"/>
      <c r="BL23" s="1409"/>
      <c r="BM23" s="1430">
        <v>2114</v>
      </c>
      <c r="BN23" s="1571"/>
      <c r="BO23" s="1571"/>
      <c r="BP23" s="1571"/>
      <c r="BQ23" s="1571"/>
      <c r="BR23" s="1571"/>
      <c r="BS23" s="1572"/>
      <c r="BT23" s="750">
        <v>51628</v>
      </c>
      <c r="BU23" s="750"/>
      <c r="CT23" s="251"/>
    </row>
    <row r="24" spans="1:113" x14ac:dyDescent="0.2">
      <c r="B24" s="1519"/>
      <c r="C24" s="1567"/>
      <c r="D24" s="1567"/>
      <c r="E24" s="1567"/>
      <c r="F24" s="1567"/>
      <c r="G24" s="1567"/>
      <c r="H24" s="1567"/>
      <c r="I24" s="1567"/>
      <c r="J24" s="1567"/>
      <c r="K24" s="1567"/>
      <c r="L24" s="1567"/>
      <c r="M24" s="1568"/>
      <c r="N24" s="53"/>
      <c r="O24" s="1408" t="s">
        <v>416</v>
      </c>
      <c r="P24" s="1408"/>
      <c r="Q24" s="1408"/>
      <c r="R24" s="1408"/>
      <c r="S24" s="1408"/>
      <c r="T24" s="1408"/>
      <c r="U24" s="1408"/>
      <c r="V24" s="1408"/>
      <c r="W24" s="1408"/>
      <c r="X24" s="1408"/>
      <c r="Y24" s="1408"/>
      <c r="Z24" s="1408"/>
      <c r="AA24" s="1408"/>
      <c r="AB24" s="1408"/>
      <c r="AC24" s="1408"/>
      <c r="AD24" s="1408"/>
      <c r="AE24" s="1408"/>
      <c r="AF24" s="1408"/>
      <c r="AG24" s="1408"/>
      <c r="AH24" s="1408"/>
      <c r="AI24" s="1408"/>
      <c r="AJ24" s="1408"/>
      <c r="AK24" s="1408"/>
      <c r="AL24" s="1408"/>
      <c r="AM24" s="1408"/>
      <c r="AN24" s="1408"/>
      <c r="AO24" s="1408"/>
      <c r="AP24" s="1408"/>
      <c r="AQ24" s="1408"/>
      <c r="AR24" s="1408"/>
      <c r="AS24" s="1408"/>
      <c r="AT24" s="1408"/>
      <c r="AU24" s="1408"/>
      <c r="AV24" s="1408"/>
      <c r="AW24" s="1408"/>
      <c r="AX24" s="1408"/>
      <c r="AY24" s="1408"/>
      <c r="AZ24" s="1408"/>
      <c r="BA24" s="1408"/>
      <c r="BB24" s="1408"/>
      <c r="BC24" s="1408"/>
      <c r="BD24" s="1408"/>
      <c r="BE24" s="1408"/>
      <c r="BF24" s="1408"/>
      <c r="BG24" s="1408"/>
      <c r="BH24" s="1408"/>
      <c r="BI24" s="1408"/>
      <c r="BJ24" s="1408"/>
      <c r="BK24" s="1408"/>
      <c r="BL24" s="1409"/>
      <c r="BM24" s="1430">
        <v>2115</v>
      </c>
      <c r="BN24" s="1571"/>
      <c r="BO24" s="1571"/>
      <c r="BP24" s="1571"/>
      <c r="BQ24" s="1571"/>
      <c r="BR24" s="1571"/>
      <c r="BS24" s="1572"/>
      <c r="BT24" s="750"/>
      <c r="BU24" s="750">
        <v>0</v>
      </c>
      <c r="CT24" s="251"/>
    </row>
    <row r="25" spans="1:113" x14ac:dyDescent="0.2">
      <c r="B25" s="1519"/>
      <c r="C25" s="1567"/>
      <c r="D25" s="1567"/>
      <c r="E25" s="1567"/>
      <c r="F25" s="1567"/>
      <c r="G25" s="1567"/>
      <c r="H25" s="1567"/>
      <c r="I25" s="1567"/>
      <c r="J25" s="1567"/>
      <c r="K25" s="1567"/>
      <c r="L25" s="1567"/>
      <c r="M25" s="1568"/>
      <c r="N25" s="53"/>
      <c r="O25" s="1408" t="s">
        <v>417</v>
      </c>
      <c r="P25" s="1408"/>
      <c r="Q25" s="1408"/>
      <c r="R25" s="1408"/>
      <c r="S25" s="1408"/>
      <c r="T25" s="1408"/>
      <c r="U25" s="1408"/>
      <c r="V25" s="1408"/>
      <c r="W25" s="1408"/>
      <c r="X25" s="1408"/>
      <c r="Y25" s="1408"/>
      <c r="Z25" s="1408"/>
      <c r="AA25" s="1408"/>
      <c r="AB25" s="1408"/>
      <c r="AC25" s="1408"/>
      <c r="AD25" s="1408"/>
      <c r="AE25" s="1408"/>
      <c r="AF25" s="1408"/>
      <c r="AG25" s="1408"/>
      <c r="AH25" s="1408"/>
      <c r="AI25" s="1408"/>
      <c r="AJ25" s="1408"/>
      <c r="AK25" s="1408"/>
      <c r="AL25" s="1408"/>
      <c r="AM25" s="1408"/>
      <c r="AN25" s="1408"/>
      <c r="AO25" s="1408"/>
      <c r="AP25" s="1408"/>
      <c r="AQ25" s="1408"/>
      <c r="AR25" s="1408"/>
      <c r="AS25" s="1408"/>
      <c r="AT25" s="1408"/>
      <c r="AU25" s="1408"/>
      <c r="AV25" s="1408"/>
      <c r="AW25" s="1408"/>
      <c r="AX25" s="1408"/>
      <c r="AY25" s="1408"/>
      <c r="AZ25" s="1408"/>
      <c r="BA25" s="1408"/>
      <c r="BB25" s="1408"/>
      <c r="BC25" s="1408"/>
      <c r="BD25" s="1408"/>
      <c r="BE25" s="1408"/>
      <c r="BF25" s="1408"/>
      <c r="BG25" s="1408"/>
      <c r="BH25" s="1408"/>
      <c r="BI25" s="1408"/>
      <c r="BJ25" s="1408"/>
      <c r="BK25" s="1408"/>
      <c r="BL25" s="1409"/>
      <c r="BM25" s="1430">
        <v>2116</v>
      </c>
      <c r="BN25" s="1571"/>
      <c r="BO25" s="1571"/>
      <c r="BP25" s="1571"/>
      <c r="BQ25" s="1571"/>
      <c r="BR25" s="1571"/>
      <c r="BS25" s="1572"/>
      <c r="BT25" s="750">
        <v>51297</v>
      </c>
      <c r="BU25" s="750">
        <v>55867</v>
      </c>
      <c r="CT25" s="251"/>
    </row>
    <row r="26" spans="1:113" ht="27" customHeight="1" x14ac:dyDescent="0.2">
      <c r="B26" s="1519"/>
      <c r="C26" s="1567"/>
      <c r="D26" s="1567"/>
      <c r="E26" s="1567"/>
      <c r="F26" s="1567"/>
      <c r="G26" s="1567"/>
      <c r="H26" s="1567"/>
      <c r="I26" s="1567"/>
      <c r="J26" s="1567"/>
      <c r="K26" s="1567"/>
      <c r="L26" s="1567"/>
      <c r="M26" s="1568"/>
      <c r="N26" s="54"/>
      <c r="O26" s="1569" t="s">
        <v>418</v>
      </c>
      <c r="P26" s="1569"/>
      <c r="Q26" s="1569"/>
      <c r="R26" s="1569"/>
      <c r="S26" s="1569"/>
      <c r="T26" s="1569"/>
      <c r="U26" s="1569"/>
      <c r="V26" s="1569"/>
      <c r="W26" s="1569"/>
      <c r="X26" s="1569"/>
      <c r="Y26" s="1569"/>
      <c r="Z26" s="1569"/>
      <c r="AA26" s="1569"/>
      <c r="AB26" s="1569"/>
      <c r="AC26" s="1569"/>
      <c r="AD26" s="1569"/>
      <c r="AE26" s="1569"/>
      <c r="AF26" s="1569"/>
      <c r="AG26" s="1569"/>
      <c r="AH26" s="1569"/>
      <c r="AI26" s="1569"/>
      <c r="AJ26" s="1569"/>
      <c r="AK26" s="1569"/>
      <c r="AL26" s="1569"/>
      <c r="AM26" s="1569"/>
      <c r="AN26" s="1569"/>
      <c r="AO26" s="1569"/>
      <c r="AP26" s="1569"/>
      <c r="AQ26" s="1569"/>
      <c r="AR26" s="1569"/>
      <c r="AS26" s="1569"/>
      <c r="AT26" s="1569"/>
      <c r="AU26" s="1569"/>
      <c r="AV26" s="1569"/>
      <c r="AW26" s="1569"/>
      <c r="AX26" s="1569"/>
      <c r="AY26" s="1569"/>
      <c r="AZ26" s="1569"/>
      <c r="BA26" s="1569"/>
      <c r="BB26" s="1569"/>
      <c r="BC26" s="1569"/>
      <c r="BD26" s="1569"/>
      <c r="BE26" s="1569"/>
      <c r="BF26" s="1569"/>
      <c r="BG26" s="1569"/>
      <c r="BH26" s="1569"/>
      <c r="BI26" s="1569"/>
      <c r="BJ26" s="1569"/>
      <c r="BK26" s="1569"/>
      <c r="BL26" s="1570"/>
      <c r="BM26" s="1430">
        <v>2117</v>
      </c>
      <c r="BN26" s="1571"/>
      <c r="BO26" s="1571"/>
      <c r="BP26" s="1571"/>
      <c r="BQ26" s="1571"/>
      <c r="BR26" s="1571"/>
      <c r="BS26" s="1572"/>
      <c r="BT26" s="750">
        <v>1005608</v>
      </c>
      <c r="BU26" s="750">
        <v>843206</v>
      </c>
      <c r="CX26" s="251"/>
      <c r="CY26" s="251"/>
      <c r="CZ26" s="251"/>
      <c r="DA26" s="251"/>
      <c r="DB26" s="251"/>
      <c r="DC26" s="251"/>
      <c r="DD26" s="251"/>
      <c r="DE26" s="251"/>
      <c r="DF26" s="251"/>
      <c r="DG26" s="251"/>
      <c r="DH26" s="251"/>
      <c r="DI26" s="251"/>
    </row>
    <row r="27" spans="1:113" ht="26.25" customHeight="1" x14ac:dyDescent="0.2">
      <c r="B27" s="1519"/>
      <c r="C27" s="1567"/>
      <c r="D27" s="1567"/>
      <c r="E27" s="1567"/>
      <c r="F27" s="1567"/>
      <c r="G27" s="1567"/>
      <c r="H27" s="1567"/>
      <c r="I27" s="1567"/>
      <c r="J27" s="1567"/>
      <c r="K27" s="1567"/>
      <c r="L27" s="1567"/>
      <c r="M27" s="1568"/>
      <c r="N27" s="54"/>
      <c r="O27" s="1569" t="s">
        <v>419</v>
      </c>
      <c r="P27" s="1569"/>
      <c r="Q27" s="1569"/>
      <c r="R27" s="1569"/>
      <c r="S27" s="1569"/>
      <c r="T27" s="1569"/>
      <c r="U27" s="1569"/>
      <c r="V27" s="1569"/>
      <c r="W27" s="1569"/>
      <c r="X27" s="1569"/>
      <c r="Y27" s="1569"/>
      <c r="Z27" s="1569"/>
      <c r="AA27" s="1569"/>
      <c r="AB27" s="1569"/>
      <c r="AC27" s="1569"/>
      <c r="AD27" s="1569"/>
      <c r="AE27" s="1569"/>
      <c r="AF27" s="1569"/>
      <c r="AG27" s="1569"/>
      <c r="AH27" s="1569"/>
      <c r="AI27" s="1569"/>
      <c r="AJ27" s="1569"/>
      <c r="AK27" s="1569"/>
      <c r="AL27" s="1569"/>
      <c r="AM27" s="1569"/>
      <c r="AN27" s="1569"/>
      <c r="AO27" s="1569"/>
      <c r="AP27" s="1569"/>
      <c r="AQ27" s="1569"/>
      <c r="AR27" s="1569"/>
      <c r="AS27" s="1569"/>
      <c r="AT27" s="1569"/>
      <c r="AU27" s="1569"/>
      <c r="AV27" s="1569"/>
      <c r="AW27" s="1569"/>
      <c r="AX27" s="1569"/>
      <c r="AY27" s="1569"/>
      <c r="AZ27" s="1569"/>
      <c r="BA27" s="1569"/>
      <c r="BB27" s="1569"/>
      <c r="BC27" s="1569"/>
      <c r="BD27" s="1569"/>
      <c r="BE27" s="1569"/>
      <c r="BF27" s="1569"/>
      <c r="BG27" s="1569"/>
      <c r="BH27" s="1569"/>
      <c r="BI27" s="1569"/>
      <c r="BJ27" s="1569"/>
      <c r="BK27" s="1569"/>
      <c r="BL27" s="1570"/>
      <c r="BM27" s="1430">
        <v>2118</v>
      </c>
      <c r="BN27" s="1571"/>
      <c r="BO27" s="1571"/>
      <c r="BP27" s="1571"/>
      <c r="BQ27" s="1571"/>
      <c r="BR27" s="1571"/>
      <c r="BS27" s="1572"/>
      <c r="BT27" s="750">
        <v>0</v>
      </c>
      <c r="BU27" s="750">
        <v>24820</v>
      </c>
      <c r="CX27" s="251"/>
      <c r="CY27" s="251"/>
      <c r="CZ27" s="251"/>
      <c r="DA27" s="251"/>
      <c r="DB27" s="251"/>
      <c r="DC27" s="251"/>
      <c r="DD27" s="251"/>
      <c r="DE27" s="251"/>
      <c r="DF27" s="251"/>
      <c r="DG27" s="251"/>
      <c r="DH27" s="251"/>
      <c r="DI27" s="251"/>
    </row>
    <row r="28" spans="1:113" ht="13.5" customHeight="1" x14ac:dyDescent="0.2">
      <c r="B28" s="1519"/>
      <c r="C28" s="1567"/>
      <c r="D28" s="1567"/>
      <c r="E28" s="1567"/>
      <c r="F28" s="1567"/>
      <c r="G28" s="1567"/>
      <c r="H28" s="1567"/>
      <c r="I28" s="1567"/>
      <c r="J28" s="1567"/>
      <c r="K28" s="1567"/>
      <c r="L28" s="1567"/>
      <c r="M28" s="1568"/>
      <c r="N28" s="53"/>
      <c r="O28" s="1569"/>
      <c r="P28" s="1569"/>
      <c r="Q28" s="1569"/>
      <c r="R28" s="1569"/>
      <c r="S28" s="1569"/>
      <c r="T28" s="1569"/>
      <c r="U28" s="1569"/>
      <c r="V28" s="1569"/>
      <c r="W28" s="1569"/>
      <c r="X28" s="1569"/>
      <c r="Y28" s="1569"/>
      <c r="Z28" s="1569"/>
      <c r="AA28" s="1569"/>
      <c r="AB28" s="1569"/>
      <c r="AC28" s="1569"/>
      <c r="AD28" s="1569"/>
      <c r="AE28" s="1569"/>
      <c r="AF28" s="1569"/>
      <c r="AG28" s="1569"/>
      <c r="AH28" s="1569"/>
      <c r="AI28" s="1569"/>
      <c r="AJ28" s="1569"/>
      <c r="AK28" s="1569"/>
      <c r="AL28" s="1569"/>
      <c r="AM28" s="1569"/>
      <c r="AN28" s="1569"/>
      <c r="AO28" s="1569"/>
      <c r="AP28" s="1569"/>
      <c r="AQ28" s="1569"/>
      <c r="AR28" s="1569"/>
      <c r="AS28" s="1569"/>
      <c r="AT28" s="1569"/>
      <c r="AU28" s="1569"/>
      <c r="AV28" s="1569"/>
      <c r="AW28" s="1569"/>
      <c r="AX28" s="1569"/>
      <c r="AY28" s="1569"/>
      <c r="AZ28" s="1569"/>
      <c r="BA28" s="1569"/>
      <c r="BB28" s="1569"/>
      <c r="BC28" s="1569"/>
      <c r="BD28" s="1569"/>
      <c r="BE28" s="1569"/>
      <c r="BF28" s="1569"/>
      <c r="BG28" s="1569"/>
      <c r="BH28" s="1569"/>
      <c r="BI28" s="1569"/>
      <c r="BJ28" s="1569"/>
      <c r="BK28" s="1569"/>
      <c r="BL28" s="1570"/>
      <c r="BM28" s="1430"/>
      <c r="BN28" s="1571"/>
      <c r="BO28" s="1571"/>
      <c r="BP28" s="1571"/>
      <c r="BQ28" s="1571"/>
      <c r="BR28" s="1571"/>
      <c r="BS28" s="1572"/>
      <c r="BT28" s="985"/>
      <c r="BU28" s="985"/>
      <c r="CX28" s="251"/>
      <c r="CY28" s="251"/>
      <c r="CZ28" s="251"/>
      <c r="DA28" s="251"/>
      <c r="DB28" s="251"/>
      <c r="DC28" s="251"/>
      <c r="DD28" s="251"/>
      <c r="DE28" s="251"/>
      <c r="DF28" s="251"/>
      <c r="DG28" s="251"/>
      <c r="DH28" s="251"/>
      <c r="DI28" s="251"/>
    </row>
    <row r="29" spans="1:113" ht="25.5" customHeight="1" x14ac:dyDescent="0.2">
      <c r="B29" s="1519" t="s">
        <v>127</v>
      </c>
      <c r="C29" s="1567"/>
      <c r="D29" s="1567"/>
      <c r="E29" s="1567"/>
      <c r="F29" s="1567"/>
      <c r="G29" s="1567"/>
      <c r="H29" s="1567"/>
      <c r="I29" s="1567"/>
      <c r="J29" s="1567"/>
      <c r="K29" s="1567"/>
      <c r="L29" s="1567"/>
      <c r="M29" s="1568"/>
      <c r="N29" s="54"/>
      <c r="O29" s="1408" t="s">
        <v>420</v>
      </c>
      <c r="P29" s="1408"/>
      <c r="Q29" s="1408"/>
      <c r="R29" s="1408"/>
      <c r="S29" s="1408"/>
      <c r="T29" s="1408"/>
      <c r="U29" s="1408"/>
      <c r="V29" s="1408"/>
      <c r="W29" s="1408"/>
      <c r="X29" s="1408"/>
      <c r="Y29" s="1408"/>
      <c r="Z29" s="1408"/>
      <c r="AA29" s="1408"/>
      <c r="AB29" s="1408"/>
      <c r="AC29" s="1408"/>
      <c r="AD29" s="1408"/>
      <c r="AE29" s="1408"/>
      <c r="AF29" s="1408"/>
      <c r="AG29" s="1408"/>
      <c r="AH29" s="1408"/>
      <c r="AI29" s="1408"/>
      <c r="AJ29" s="1408"/>
      <c r="AK29" s="1408"/>
      <c r="AL29" s="1408"/>
      <c r="AM29" s="1408"/>
      <c r="AN29" s="1408"/>
      <c r="AO29" s="1408"/>
      <c r="AP29" s="1408"/>
      <c r="AQ29" s="1408"/>
      <c r="AR29" s="1408"/>
      <c r="AS29" s="1408"/>
      <c r="AT29" s="1408"/>
      <c r="AU29" s="1408"/>
      <c r="AV29" s="1408"/>
      <c r="AW29" s="1408"/>
      <c r="AX29" s="1408"/>
      <c r="AY29" s="1408"/>
      <c r="AZ29" s="1408"/>
      <c r="BA29" s="1408"/>
      <c r="BB29" s="1408"/>
      <c r="BC29" s="1408"/>
      <c r="BD29" s="1408"/>
      <c r="BE29" s="1408"/>
      <c r="BF29" s="1408"/>
      <c r="BG29" s="1408"/>
      <c r="BH29" s="1408"/>
      <c r="BI29" s="1408"/>
      <c r="BJ29" s="1408"/>
      <c r="BK29" s="1408"/>
      <c r="BL29" s="1409"/>
      <c r="BM29" s="1430">
        <v>2120</v>
      </c>
      <c r="BN29" s="1571"/>
      <c r="BO29" s="1571"/>
      <c r="BP29" s="1571"/>
      <c r="BQ29" s="1571"/>
      <c r="BR29" s="1571"/>
      <c r="BS29" s="1572"/>
      <c r="BT29" s="1049">
        <f>SUM(BT31:BT38)</f>
        <v>-73492354</v>
      </c>
      <c r="BU29" s="1049">
        <f>SUM(BU31:BU38)</f>
        <v>-68520138</v>
      </c>
      <c r="BW29" s="270"/>
      <c r="BX29" s="270"/>
    </row>
    <row r="30" spans="1:113" x14ac:dyDescent="0.2">
      <c r="B30" s="1519"/>
      <c r="C30" s="1567"/>
      <c r="D30" s="1567"/>
      <c r="E30" s="1567"/>
      <c r="F30" s="1567"/>
      <c r="G30" s="1567"/>
      <c r="H30" s="1567"/>
      <c r="I30" s="1567"/>
      <c r="J30" s="1567"/>
      <c r="K30" s="1567"/>
      <c r="L30" s="1567"/>
      <c r="M30" s="1568"/>
      <c r="N30" s="54"/>
      <c r="O30" s="1408" t="s">
        <v>411</v>
      </c>
      <c r="P30" s="1408"/>
      <c r="Q30" s="1408"/>
      <c r="R30" s="1408"/>
      <c r="S30" s="1408"/>
      <c r="T30" s="1408"/>
      <c r="U30" s="1408"/>
      <c r="V30" s="1408"/>
      <c r="W30" s="1408"/>
      <c r="X30" s="1408"/>
      <c r="Y30" s="1408"/>
      <c r="Z30" s="1408"/>
      <c r="AA30" s="1408"/>
      <c r="AB30" s="1408"/>
      <c r="AC30" s="1408"/>
      <c r="AD30" s="1408"/>
      <c r="AE30" s="1408"/>
      <c r="AF30" s="1408"/>
      <c r="AG30" s="1408"/>
      <c r="AH30" s="1408"/>
      <c r="AI30" s="1408"/>
      <c r="AJ30" s="1408"/>
      <c r="AK30" s="1408"/>
      <c r="AL30" s="1408"/>
      <c r="AM30" s="1408"/>
      <c r="AN30" s="1408"/>
      <c r="AO30" s="1408"/>
      <c r="AP30" s="1408"/>
      <c r="AQ30" s="1408"/>
      <c r="AR30" s="1408"/>
      <c r="AS30" s="1408"/>
      <c r="AT30" s="1408"/>
      <c r="AU30" s="1408"/>
      <c r="AV30" s="1408"/>
      <c r="AW30" s="1408"/>
      <c r="AX30" s="1408"/>
      <c r="AY30" s="1408"/>
      <c r="AZ30" s="1408"/>
      <c r="BA30" s="1408"/>
      <c r="BB30" s="1408"/>
      <c r="BC30" s="1408"/>
      <c r="BD30" s="1408"/>
      <c r="BE30" s="1408"/>
      <c r="BF30" s="1408"/>
      <c r="BG30" s="1408"/>
      <c r="BH30" s="1408"/>
      <c r="BI30" s="1408"/>
      <c r="BJ30" s="1408"/>
      <c r="BK30" s="1408"/>
      <c r="BL30" s="1409"/>
      <c r="BM30" s="1564"/>
      <c r="BN30" s="1565"/>
      <c r="BO30" s="1565"/>
      <c r="BP30" s="1565"/>
      <c r="BQ30" s="1565"/>
      <c r="BR30" s="1565"/>
      <c r="BS30" s="1566"/>
      <c r="BT30" s="985"/>
      <c r="BU30" s="985"/>
    </row>
    <row r="31" spans="1:113" x14ac:dyDescent="0.2">
      <c r="B31" s="1519"/>
      <c r="C31" s="1567"/>
      <c r="D31" s="1567"/>
      <c r="E31" s="1567"/>
      <c r="F31" s="1567"/>
      <c r="G31" s="1567"/>
      <c r="H31" s="1567"/>
      <c r="I31" s="1567"/>
      <c r="J31" s="1567"/>
      <c r="K31" s="1567"/>
      <c r="L31" s="1567"/>
      <c r="M31" s="1568"/>
      <c r="N31" s="54"/>
      <c r="O31" s="1408" t="s">
        <v>421</v>
      </c>
      <c r="P31" s="1408"/>
      <c r="Q31" s="1408"/>
      <c r="R31" s="1408"/>
      <c r="S31" s="1408"/>
      <c r="T31" s="1408"/>
      <c r="U31" s="1408"/>
      <c r="V31" s="1408"/>
      <c r="W31" s="1408"/>
      <c r="X31" s="1408"/>
      <c r="Y31" s="1408"/>
      <c r="Z31" s="1408"/>
      <c r="AA31" s="1408"/>
      <c r="AB31" s="1408"/>
      <c r="AC31" s="1408"/>
      <c r="AD31" s="1408"/>
      <c r="AE31" s="1408"/>
      <c r="AF31" s="1408"/>
      <c r="AG31" s="1408"/>
      <c r="AH31" s="1408"/>
      <c r="AI31" s="1408"/>
      <c r="AJ31" s="1408"/>
      <c r="AK31" s="1408"/>
      <c r="AL31" s="1408"/>
      <c r="AM31" s="1408"/>
      <c r="AN31" s="1408"/>
      <c r="AO31" s="1408"/>
      <c r="AP31" s="1408"/>
      <c r="AQ31" s="1408"/>
      <c r="AR31" s="1408"/>
      <c r="AS31" s="1408"/>
      <c r="AT31" s="1408"/>
      <c r="AU31" s="1408"/>
      <c r="AV31" s="1408"/>
      <c r="AW31" s="1408"/>
      <c r="AX31" s="1408"/>
      <c r="AY31" s="1408"/>
      <c r="AZ31" s="1408"/>
      <c r="BA31" s="1408"/>
      <c r="BB31" s="1408"/>
      <c r="BC31" s="1408"/>
      <c r="BD31" s="1408"/>
      <c r="BE31" s="1408"/>
      <c r="BF31" s="1408"/>
      <c r="BG31" s="1408"/>
      <c r="BH31" s="1408"/>
      <c r="BI31" s="1408"/>
      <c r="BJ31" s="1408"/>
      <c r="BK31" s="1408"/>
      <c r="BL31" s="1409"/>
      <c r="BM31" s="1564">
        <v>2121</v>
      </c>
      <c r="BN31" s="1565"/>
      <c r="BO31" s="1565"/>
      <c r="BP31" s="1565"/>
      <c r="BQ31" s="1565"/>
      <c r="BR31" s="1565"/>
      <c r="BS31" s="1566"/>
      <c r="BT31" s="751">
        <v>-72517240</v>
      </c>
      <c r="BU31" s="751">
        <v>-67619611</v>
      </c>
    </row>
    <row r="32" spans="1:113" x14ac:dyDescent="0.2">
      <c r="B32" s="1519"/>
      <c r="C32" s="1567"/>
      <c r="D32" s="1567"/>
      <c r="E32" s="1567"/>
      <c r="F32" s="1567"/>
      <c r="G32" s="1567"/>
      <c r="H32" s="1567"/>
      <c r="I32" s="1567"/>
      <c r="J32" s="1567"/>
      <c r="K32" s="1567"/>
      <c r="L32" s="1567"/>
      <c r="M32" s="1568"/>
      <c r="N32" s="54"/>
      <c r="O32" s="1408" t="s">
        <v>422</v>
      </c>
      <c r="P32" s="1408"/>
      <c r="Q32" s="1408"/>
      <c r="R32" s="1408"/>
      <c r="S32" s="1408"/>
      <c r="T32" s="1408"/>
      <c r="U32" s="1408"/>
      <c r="V32" s="1408"/>
      <c r="W32" s="1408"/>
      <c r="X32" s="1408"/>
      <c r="Y32" s="1408"/>
      <c r="Z32" s="1408"/>
      <c r="AA32" s="1408"/>
      <c r="AB32" s="1408"/>
      <c r="AC32" s="1408"/>
      <c r="AD32" s="1408"/>
      <c r="AE32" s="1408"/>
      <c r="AF32" s="1408"/>
      <c r="AG32" s="1408"/>
      <c r="AH32" s="1408"/>
      <c r="AI32" s="1408"/>
      <c r="AJ32" s="1408"/>
      <c r="AK32" s="1408"/>
      <c r="AL32" s="1408"/>
      <c r="AM32" s="1408"/>
      <c r="AN32" s="1408"/>
      <c r="AO32" s="1408"/>
      <c r="AP32" s="1408"/>
      <c r="AQ32" s="1408"/>
      <c r="AR32" s="1408"/>
      <c r="AS32" s="1408"/>
      <c r="AT32" s="1408"/>
      <c r="AU32" s="1408"/>
      <c r="AV32" s="1408"/>
      <c r="AW32" s="1408"/>
      <c r="AX32" s="1408"/>
      <c r="AY32" s="1408"/>
      <c r="AZ32" s="1408"/>
      <c r="BA32" s="1408"/>
      <c r="BB32" s="1408"/>
      <c r="BC32" s="1408"/>
      <c r="BD32" s="1408"/>
      <c r="BE32" s="1408"/>
      <c r="BF32" s="1408"/>
      <c r="BG32" s="1408"/>
      <c r="BH32" s="1408"/>
      <c r="BI32" s="1408"/>
      <c r="BJ32" s="1408"/>
      <c r="BK32" s="1408"/>
      <c r="BL32" s="1409"/>
      <c r="BM32" s="1564">
        <v>2122</v>
      </c>
      <c r="BN32" s="1565"/>
      <c r="BO32" s="1565"/>
      <c r="BP32" s="1565"/>
      <c r="BQ32" s="1565"/>
      <c r="BR32" s="1565"/>
      <c r="BS32" s="1566"/>
      <c r="BT32" s="751">
        <v>-383763</v>
      </c>
      <c r="BU32" s="751">
        <v>-397546</v>
      </c>
    </row>
    <row r="33" spans="2:77" ht="25.5" customHeight="1" x14ac:dyDescent="0.2">
      <c r="B33" s="1519"/>
      <c r="C33" s="1567"/>
      <c r="D33" s="1567"/>
      <c r="E33" s="1567"/>
      <c r="F33" s="1567"/>
      <c r="G33" s="1567"/>
      <c r="H33" s="1567"/>
      <c r="I33" s="1567"/>
      <c r="J33" s="1567"/>
      <c r="K33" s="1567"/>
      <c r="L33" s="1567"/>
      <c r="M33" s="1568"/>
      <c r="N33" s="54"/>
      <c r="O33" s="1440" t="s">
        <v>423</v>
      </c>
      <c r="P33" s="1440"/>
      <c r="Q33" s="1440"/>
      <c r="R33" s="1440"/>
      <c r="S33" s="1440"/>
      <c r="T33" s="1440"/>
      <c r="U33" s="1440"/>
      <c r="V33" s="1440"/>
      <c r="W33" s="1440"/>
      <c r="X33" s="1440"/>
      <c r="Y33" s="1440"/>
      <c r="Z33" s="1440"/>
      <c r="AA33" s="1440"/>
      <c r="AB33" s="1440"/>
      <c r="AC33" s="1440"/>
      <c r="AD33" s="1440"/>
      <c r="AE33" s="1440"/>
      <c r="AF33" s="1440"/>
      <c r="AG33" s="1440"/>
      <c r="AH33" s="1440"/>
      <c r="AI33" s="1440"/>
      <c r="AJ33" s="1440"/>
      <c r="AK33" s="1440"/>
      <c r="AL33" s="1440"/>
      <c r="AM33" s="1440"/>
      <c r="AN33" s="1440"/>
      <c r="AO33" s="1440"/>
      <c r="AP33" s="1440"/>
      <c r="AQ33" s="1440"/>
      <c r="AR33" s="1440"/>
      <c r="AS33" s="1440"/>
      <c r="AT33" s="1440"/>
      <c r="AU33" s="1440"/>
      <c r="AV33" s="1440"/>
      <c r="AW33" s="1440"/>
      <c r="AX33" s="1440"/>
      <c r="AY33" s="1440"/>
      <c r="AZ33" s="1440"/>
      <c r="BA33" s="1440"/>
      <c r="BB33" s="1440"/>
      <c r="BC33" s="1440"/>
      <c r="BD33" s="1440"/>
      <c r="BE33" s="1440"/>
      <c r="BF33" s="1440"/>
      <c r="BG33" s="1440"/>
      <c r="BH33" s="1440"/>
      <c r="BI33" s="1440"/>
      <c r="BJ33" s="1440"/>
      <c r="BK33" s="1440"/>
      <c r="BL33" s="1441"/>
      <c r="BM33" s="1564">
        <v>2123</v>
      </c>
      <c r="BN33" s="1565"/>
      <c r="BO33" s="1565"/>
      <c r="BP33" s="1565"/>
      <c r="BQ33" s="1565"/>
      <c r="BR33" s="1565"/>
      <c r="BS33" s="1566"/>
      <c r="BT33" s="751">
        <v>0</v>
      </c>
      <c r="BU33" s="751">
        <v>0</v>
      </c>
    </row>
    <row r="34" spans="2:77" x14ac:dyDescent="0.2">
      <c r="B34" s="1519"/>
      <c r="C34" s="1567"/>
      <c r="D34" s="1567"/>
      <c r="E34" s="1567"/>
      <c r="F34" s="1567"/>
      <c r="G34" s="1567"/>
      <c r="H34" s="1567"/>
      <c r="I34" s="1567"/>
      <c r="J34" s="1567"/>
      <c r="K34" s="1567"/>
      <c r="L34" s="1567"/>
      <c r="M34" s="1568"/>
      <c r="N34" s="54"/>
      <c r="O34" s="1408" t="s">
        <v>424</v>
      </c>
      <c r="P34" s="1408"/>
      <c r="Q34" s="1408"/>
      <c r="R34" s="1408"/>
      <c r="S34" s="1408"/>
      <c r="T34" s="1408"/>
      <c r="U34" s="1408"/>
      <c r="V34" s="1408"/>
      <c r="W34" s="1408"/>
      <c r="X34" s="1408"/>
      <c r="Y34" s="1408"/>
      <c r="Z34" s="1408"/>
      <c r="AA34" s="1408"/>
      <c r="AB34" s="1408"/>
      <c r="AC34" s="1408"/>
      <c r="AD34" s="1408"/>
      <c r="AE34" s="1408"/>
      <c r="AF34" s="1408"/>
      <c r="AG34" s="1408"/>
      <c r="AH34" s="1408"/>
      <c r="AI34" s="1408"/>
      <c r="AJ34" s="1408"/>
      <c r="AK34" s="1408"/>
      <c r="AL34" s="1408"/>
      <c r="AM34" s="1408"/>
      <c r="AN34" s="1408"/>
      <c r="AO34" s="1408"/>
      <c r="AP34" s="1408"/>
      <c r="AQ34" s="1408"/>
      <c r="AR34" s="1408"/>
      <c r="AS34" s="1408"/>
      <c r="AT34" s="1408"/>
      <c r="AU34" s="1408"/>
      <c r="AV34" s="1408"/>
      <c r="AW34" s="1408"/>
      <c r="AX34" s="1408"/>
      <c r="AY34" s="1408"/>
      <c r="AZ34" s="1408"/>
      <c r="BA34" s="1408"/>
      <c r="BB34" s="1408"/>
      <c r="BC34" s="1408"/>
      <c r="BD34" s="1408"/>
      <c r="BE34" s="1408"/>
      <c r="BF34" s="1408"/>
      <c r="BG34" s="1408"/>
      <c r="BH34" s="1408"/>
      <c r="BI34" s="1408"/>
      <c r="BJ34" s="1408"/>
      <c r="BK34" s="1408"/>
      <c r="BL34" s="1409"/>
      <c r="BM34" s="1564">
        <v>2124</v>
      </c>
      <c r="BN34" s="1565"/>
      <c r="BO34" s="1565"/>
      <c r="BP34" s="1565"/>
      <c r="BQ34" s="1565"/>
      <c r="BR34" s="1565"/>
      <c r="BS34" s="1566"/>
      <c r="BT34" s="751">
        <v>-27059</v>
      </c>
      <c r="BU34" s="751">
        <v>0</v>
      </c>
    </row>
    <row r="35" spans="2:77" x14ac:dyDescent="0.2">
      <c r="B35" s="1519"/>
      <c r="C35" s="1567"/>
      <c r="D35" s="1567"/>
      <c r="E35" s="1567"/>
      <c r="F35" s="1567"/>
      <c r="G35" s="1567"/>
      <c r="H35" s="1567"/>
      <c r="I35" s="1567"/>
      <c r="J35" s="1567"/>
      <c r="K35" s="1567"/>
      <c r="L35" s="1567"/>
      <c r="M35" s="1568"/>
      <c r="N35" s="54"/>
      <c r="O35" s="1408" t="s">
        <v>425</v>
      </c>
      <c r="P35" s="1408"/>
      <c r="Q35" s="1408"/>
      <c r="R35" s="1408"/>
      <c r="S35" s="1408"/>
      <c r="T35" s="1408"/>
      <c r="U35" s="1408"/>
      <c r="V35" s="1408"/>
      <c r="W35" s="1408"/>
      <c r="X35" s="1408"/>
      <c r="Y35" s="1408"/>
      <c r="Z35" s="1408"/>
      <c r="AA35" s="1408"/>
      <c r="AB35" s="1408"/>
      <c r="AC35" s="1408"/>
      <c r="AD35" s="1408"/>
      <c r="AE35" s="1408"/>
      <c r="AF35" s="1408"/>
      <c r="AG35" s="1408"/>
      <c r="AH35" s="1408"/>
      <c r="AI35" s="1408"/>
      <c r="AJ35" s="1408"/>
      <c r="AK35" s="1408"/>
      <c r="AL35" s="1408"/>
      <c r="AM35" s="1408"/>
      <c r="AN35" s="1408"/>
      <c r="AO35" s="1408"/>
      <c r="AP35" s="1408"/>
      <c r="AQ35" s="1408"/>
      <c r="AR35" s="1408"/>
      <c r="AS35" s="1408"/>
      <c r="AT35" s="1408"/>
      <c r="AU35" s="1408"/>
      <c r="AV35" s="1408"/>
      <c r="AW35" s="1408"/>
      <c r="AX35" s="1408"/>
      <c r="AY35" s="1408"/>
      <c r="AZ35" s="1408"/>
      <c r="BA35" s="1408"/>
      <c r="BB35" s="1408"/>
      <c r="BC35" s="1408"/>
      <c r="BD35" s="1408"/>
      <c r="BE35" s="1408"/>
      <c r="BF35" s="1408"/>
      <c r="BG35" s="1408"/>
      <c r="BH35" s="1408"/>
      <c r="BI35" s="1408"/>
      <c r="BJ35" s="1408"/>
      <c r="BK35" s="1408"/>
      <c r="BL35" s="1409"/>
      <c r="BM35" s="1564">
        <v>2125</v>
      </c>
      <c r="BN35" s="1565"/>
      <c r="BO35" s="1565"/>
      <c r="BP35" s="1565"/>
      <c r="BQ35" s="1565"/>
      <c r="BR35" s="1565"/>
      <c r="BS35" s="1566"/>
      <c r="BT35" s="751">
        <v>0</v>
      </c>
      <c r="BU35" s="751">
        <v>0</v>
      </c>
    </row>
    <row r="36" spans="2:77" x14ac:dyDescent="0.2">
      <c r="B36" s="1519"/>
      <c r="C36" s="1567"/>
      <c r="D36" s="1567"/>
      <c r="E36" s="1567"/>
      <c r="F36" s="1567"/>
      <c r="G36" s="1567"/>
      <c r="H36" s="1567"/>
      <c r="I36" s="1567"/>
      <c r="J36" s="1567"/>
      <c r="K36" s="1567"/>
      <c r="L36" s="1567"/>
      <c r="M36" s="1568"/>
      <c r="N36" s="54"/>
      <c r="O36" s="1408" t="s">
        <v>426</v>
      </c>
      <c r="P36" s="1408"/>
      <c r="Q36" s="1408"/>
      <c r="R36" s="1408"/>
      <c r="S36" s="1408"/>
      <c r="T36" s="1408"/>
      <c r="U36" s="1408"/>
      <c r="V36" s="1408"/>
      <c r="W36" s="1408"/>
      <c r="X36" s="1408"/>
      <c r="Y36" s="1408"/>
      <c r="Z36" s="1408"/>
      <c r="AA36" s="1408"/>
      <c r="AB36" s="1408"/>
      <c r="AC36" s="1408"/>
      <c r="AD36" s="1408"/>
      <c r="AE36" s="1408"/>
      <c r="AF36" s="1408"/>
      <c r="AG36" s="1408"/>
      <c r="AH36" s="1408"/>
      <c r="AI36" s="1408"/>
      <c r="AJ36" s="1408"/>
      <c r="AK36" s="1408"/>
      <c r="AL36" s="1408"/>
      <c r="AM36" s="1408"/>
      <c r="AN36" s="1408"/>
      <c r="AO36" s="1408"/>
      <c r="AP36" s="1408"/>
      <c r="AQ36" s="1408"/>
      <c r="AR36" s="1408"/>
      <c r="AS36" s="1408"/>
      <c r="AT36" s="1408"/>
      <c r="AU36" s="1408"/>
      <c r="AV36" s="1408"/>
      <c r="AW36" s="1408"/>
      <c r="AX36" s="1408"/>
      <c r="AY36" s="1408"/>
      <c r="AZ36" s="1408"/>
      <c r="BA36" s="1408"/>
      <c r="BB36" s="1408"/>
      <c r="BC36" s="1408"/>
      <c r="BD36" s="1408"/>
      <c r="BE36" s="1408"/>
      <c r="BF36" s="1408"/>
      <c r="BG36" s="1408"/>
      <c r="BH36" s="1408"/>
      <c r="BI36" s="1408"/>
      <c r="BJ36" s="1408"/>
      <c r="BK36" s="1408"/>
      <c r="BL36" s="1409"/>
      <c r="BM36" s="1564">
        <v>2126</v>
      </c>
      <c r="BN36" s="1565"/>
      <c r="BO36" s="1565"/>
      <c r="BP36" s="1565"/>
      <c r="BQ36" s="1565"/>
      <c r="BR36" s="1565"/>
      <c r="BS36" s="1566"/>
      <c r="BT36" s="751">
        <v>-7537</v>
      </c>
      <c r="BU36" s="751">
        <v>-7811</v>
      </c>
    </row>
    <row r="37" spans="2:77" ht="27" customHeight="1" x14ac:dyDescent="0.2">
      <c r="B37" s="1519"/>
      <c r="C37" s="1567"/>
      <c r="D37" s="1567"/>
      <c r="E37" s="1567"/>
      <c r="F37" s="1567"/>
      <c r="G37" s="1567"/>
      <c r="H37" s="1567"/>
      <c r="I37" s="1567"/>
      <c r="J37" s="1567"/>
      <c r="K37" s="1567"/>
      <c r="L37" s="1567"/>
      <c r="M37" s="1568"/>
      <c r="N37" s="54"/>
      <c r="O37" s="1569" t="s">
        <v>427</v>
      </c>
      <c r="P37" s="1569"/>
      <c r="Q37" s="1569"/>
      <c r="R37" s="1569"/>
      <c r="S37" s="1569"/>
      <c r="T37" s="1569"/>
      <c r="U37" s="1569"/>
      <c r="V37" s="1569"/>
      <c r="W37" s="1569"/>
      <c r="X37" s="1569"/>
      <c r="Y37" s="1569"/>
      <c r="Z37" s="1569"/>
      <c r="AA37" s="1569"/>
      <c r="AB37" s="1569"/>
      <c r="AC37" s="1569"/>
      <c r="AD37" s="1569"/>
      <c r="AE37" s="1569"/>
      <c r="AF37" s="1569"/>
      <c r="AG37" s="1569"/>
      <c r="AH37" s="1569"/>
      <c r="AI37" s="1569"/>
      <c r="AJ37" s="1569"/>
      <c r="AK37" s="1569"/>
      <c r="AL37" s="1569"/>
      <c r="AM37" s="1569"/>
      <c r="AN37" s="1569"/>
      <c r="AO37" s="1569"/>
      <c r="AP37" s="1569"/>
      <c r="AQ37" s="1569"/>
      <c r="AR37" s="1569"/>
      <c r="AS37" s="1569"/>
      <c r="AT37" s="1569"/>
      <c r="AU37" s="1569"/>
      <c r="AV37" s="1569"/>
      <c r="AW37" s="1569"/>
      <c r="AX37" s="1569"/>
      <c r="AY37" s="1569"/>
      <c r="AZ37" s="1569"/>
      <c r="BA37" s="1569"/>
      <c r="BB37" s="1569"/>
      <c r="BC37" s="1569"/>
      <c r="BD37" s="1569"/>
      <c r="BE37" s="1569"/>
      <c r="BF37" s="1569"/>
      <c r="BG37" s="1569"/>
      <c r="BH37" s="1569"/>
      <c r="BI37" s="1569"/>
      <c r="BJ37" s="1569"/>
      <c r="BK37" s="1569"/>
      <c r="BL37" s="1570"/>
      <c r="BM37" s="1564">
        <v>2127</v>
      </c>
      <c r="BN37" s="1565"/>
      <c r="BO37" s="1565"/>
      <c r="BP37" s="1565"/>
      <c r="BQ37" s="1565"/>
      <c r="BR37" s="1565"/>
      <c r="BS37" s="1566"/>
      <c r="BT37" s="751">
        <v>-556755</v>
      </c>
      <c r="BU37" s="751">
        <v>-477063</v>
      </c>
    </row>
    <row r="38" spans="2:77" ht="28.5" customHeight="1" x14ac:dyDescent="0.2">
      <c r="B38" s="1519"/>
      <c r="C38" s="1567"/>
      <c r="D38" s="1567"/>
      <c r="E38" s="1567"/>
      <c r="F38" s="1567"/>
      <c r="G38" s="1567"/>
      <c r="H38" s="1567"/>
      <c r="I38" s="1567"/>
      <c r="J38" s="1567"/>
      <c r="K38" s="1567"/>
      <c r="L38" s="1567"/>
      <c r="M38" s="1568"/>
      <c r="N38" s="53"/>
      <c r="O38" s="1569" t="s">
        <v>428</v>
      </c>
      <c r="P38" s="1569"/>
      <c r="Q38" s="1569"/>
      <c r="R38" s="1569"/>
      <c r="S38" s="1569"/>
      <c r="T38" s="1569"/>
      <c r="U38" s="1569"/>
      <c r="V38" s="1569"/>
      <c r="W38" s="1569"/>
      <c r="X38" s="1569"/>
      <c r="Y38" s="1569"/>
      <c r="Z38" s="1569"/>
      <c r="AA38" s="1569"/>
      <c r="AB38" s="1569"/>
      <c r="AC38" s="1569"/>
      <c r="AD38" s="1569"/>
      <c r="AE38" s="1569"/>
      <c r="AF38" s="1569"/>
      <c r="AG38" s="1569"/>
      <c r="AH38" s="1569"/>
      <c r="AI38" s="1569"/>
      <c r="AJ38" s="1569"/>
      <c r="AK38" s="1569"/>
      <c r="AL38" s="1569"/>
      <c r="AM38" s="1569"/>
      <c r="AN38" s="1569"/>
      <c r="AO38" s="1569"/>
      <c r="AP38" s="1569"/>
      <c r="AQ38" s="1569"/>
      <c r="AR38" s="1569"/>
      <c r="AS38" s="1569"/>
      <c r="AT38" s="1569"/>
      <c r="AU38" s="1569"/>
      <c r="AV38" s="1569"/>
      <c r="AW38" s="1569"/>
      <c r="AX38" s="1569"/>
      <c r="AY38" s="1569"/>
      <c r="AZ38" s="1569"/>
      <c r="BA38" s="1569"/>
      <c r="BB38" s="1569"/>
      <c r="BC38" s="1569"/>
      <c r="BD38" s="1569"/>
      <c r="BE38" s="1569"/>
      <c r="BF38" s="1569"/>
      <c r="BG38" s="1569"/>
      <c r="BH38" s="1569"/>
      <c r="BI38" s="1569"/>
      <c r="BJ38" s="1569"/>
      <c r="BK38" s="1569"/>
      <c r="BL38" s="1570"/>
      <c r="BM38" s="1564">
        <v>2128</v>
      </c>
      <c r="BN38" s="1565"/>
      <c r="BO38" s="1565"/>
      <c r="BP38" s="1565"/>
      <c r="BQ38" s="1565"/>
      <c r="BR38" s="1565"/>
      <c r="BS38" s="1566"/>
      <c r="BT38" s="751">
        <v>0</v>
      </c>
      <c r="BU38" s="751">
        <v>-18107</v>
      </c>
    </row>
    <row r="39" spans="2:77" ht="14.25" customHeight="1" x14ac:dyDescent="0.2">
      <c r="B39" s="1519"/>
      <c r="C39" s="1567"/>
      <c r="D39" s="1567"/>
      <c r="E39" s="1567"/>
      <c r="F39" s="1567"/>
      <c r="G39" s="1567"/>
      <c r="H39" s="1567"/>
      <c r="I39" s="1567"/>
      <c r="J39" s="1567"/>
      <c r="K39" s="1567"/>
      <c r="L39" s="1567"/>
      <c r="M39" s="1568"/>
      <c r="N39" s="53"/>
      <c r="O39" s="1569"/>
      <c r="P39" s="1569"/>
      <c r="Q39" s="1569"/>
      <c r="R39" s="1569"/>
      <c r="S39" s="1569"/>
      <c r="T39" s="1569"/>
      <c r="U39" s="1569"/>
      <c r="V39" s="1569"/>
      <c r="W39" s="1569"/>
      <c r="X39" s="1569"/>
      <c r="Y39" s="1569"/>
      <c r="Z39" s="1569"/>
      <c r="AA39" s="1569"/>
      <c r="AB39" s="1569"/>
      <c r="AC39" s="1569"/>
      <c r="AD39" s="1569"/>
      <c r="AE39" s="1569"/>
      <c r="AF39" s="1569"/>
      <c r="AG39" s="1569"/>
      <c r="AH39" s="1569"/>
      <c r="AI39" s="1569"/>
      <c r="AJ39" s="1569"/>
      <c r="AK39" s="1569"/>
      <c r="AL39" s="1569"/>
      <c r="AM39" s="1569"/>
      <c r="AN39" s="1569"/>
      <c r="AO39" s="1569"/>
      <c r="AP39" s="1569"/>
      <c r="AQ39" s="1569"/>
      <c r="AR39" s="1569"/>
      <c r="AS39" s="1569"/>
      <c r="AT39" s="1569"/>
      <c r="AU39" s="1569"/>
      <c r="AV39" s="1569"/>
      <c r="AW39" s="1569"/>
      <c r="AX39" s="1569"/>
      <c r="AY39" s="1569"/>
      <c r="AZ39" s="1569"/>
      <c r="BA39" s="1569"/>
      <c r="BB39" s="1569"/>
      <c r="BC39" s="1569"/>
      <c r="BD39" s="1569"/>
      <c r="BE39" s="1569"/>
      <c r="BF39" s="1569"/>
      <c r="BG39" s="1569"/>
      <c r="BH39" s="1569"/>
      <c r="BI39" s="1569"/>
      <c r="BJ39" s="1569"/>
      <c r="BK39" s="1569"/>
      <c r="BL39" s="1570"/>
      <c r="BM39" s="1564"/>
      <c r="BN39" s="1565"/>
      <c r="BO39" s="1565"/>
      <c r="BP39" s="1565"/>
      <c r="BQ39" s="1565"/>
      <c r="BR39" s="1565"/>
      <c r="BS39" s="1566"/>
      <c r="BT39" s="985"/>
      <c r="BU39" s="985"/>
    </row>
    <row r="40" spans="2:77" x14ac:dyDescent="0.2">
      <c r="B40" s="1519"/>
      <c r="C40" s="1567"/>
      <c r="D40" s="1567"/>
      <c r="E40" s="1567"/>
      <c r="F40" s="1567"/>
      <c r="G40" s="1567"/>
      <c r="H40" s="1567"/>
      <c r="I40" s="1567"/>
      <c r="J40" s="1567"/>
      <c r="K40" s="1567"/>
      <c r="L40" s="1567"/>
      <c r="M40" s="1568"/>
      <c r="N40" s="54"/>
      <c r="O40" s="1408" t="s">
        <v>429</v>
      </c>
      <c r="P40" s="1408"/>
      <c r="Q40" s="1408"/>
      <c r="R40" s="1408"/>
      <c r="S40" s="1408"/>
      <c r="T40" s="1408"/>
      <c r="U40" s="1408"/>
      <c r="V40" s="1408"/>
      <c r="W40" s="1408"/>
      <c r="X40" s="1408"/>
      <c r="Y40" s="1408"/>
      <c r="Z40" s="1408"/>
      <c r="AA40" s="1408"/>
      <c r="AB40" s="1408"/>
      <c r="AC40" s="1408"/>
      <c r="AD40" s="1408"/>
      <c r="AE40" s="1408"/>
      <c r="AF40" s="1408"/>
      <c r="AG40" s="1408"/>
      <c r="AH40" s="1408"/>
      <c r="AI40" s="1408"/>
      <c r="AJ40" s="1408"/>
      <c r="AK40" s="1408"/>
      <c r="AL40" s="1408"/>
      <c r="AM40" s="1408"/>
      <c r="AN40" s="1408"/>
      <c r="AO40" s="1408"/>
      <c r="AP40" s="1408"/>
      <c r="AQ40" s="1408"/>
      <c r="AR40" s="1408"/>
      <c r="AS40" s="1408"/>
      <c r="AT40" s="1408"/>
      <c r="AU40" s="1408"/>
      <c r="AV40" s="1408"/>
      <c r="AW40" s="1408"/>
      <c r="AX40" s="1408"/>
      <c r="AY40" s="1408"/>
      <c r="AZ40" s="1408"/>
      <c r="BA40" s="1408"/>
      <c r="BB40" s="1408"/>
      <c r="BC40" s="1408"/>
      <c r="BD40" s="1408"/>
      <c r="BE40" s="1408"/>
      <c r="BF40" s="1408"/>
      <c r="BG40" s="1408"/>
      <c r="BH40" s="1408"/>
      <c r="BI40" s="1408"/>
      <c r="BJ40" s="1408"/>
      <c r="BK40" s="1408"/>
      <c r="BL40" s="1409"/>
      <c r="BM40" s="1564">
        <v>2100</v>
      </c>
      <c r="BN40" s="1565"/>
      <c r="BO40" s="1565"/>
      <c r="BP40" s="1565"/>
      <c r="BQ40" s="1565"/>
      <c r="BR40" s="1565"/>
      <c r="BS40" s="1566"/>
      <c r="BT40" s="985">
        <f>BT18+BT29</f>
        <v>12617905</v>
      </c>
      <c r="BU40" s="985">
        <f>BU18+BU29</f>
        <v>11297067</v>
      </c>
      <c r="BW40" s="270"/>
      <c r="BX40" s="270"/>
    </row>
    <row r="41" spans="2:77" x14ac:dyDescent="0.2">
      <c r="B41" s="1519" t="s">
        <v>127</v>
      </c>
      <c r="C41" s="1567"/>
      <c r="D41" s="1567"/>
      <c r="E41" s="1567"/>
      <c r="F41" s="1567"/>
      <c r="G41" s="1567"/>
      <c r="H41" s="1567"/>
      <c r="I41" s="1567"/>
      <c r="J41" s="1567"/>
      <c r="K41" s="1567"/>
      <c r="L41" s="1567"/>
      <c r="M41" s="1568"/>
      <c r="N41" s="53"/>
      <c r="O41" s="1408" t="s">
        <v>430</v>
      </c>
      <c r="P41" s="1408"/>
      <c r="Q41" s="1408"/>
      <c r="R41" s="1408"/>
      <c r="S41" s="1408"/>
      <c r="T41" s="1408"/>
      <c r="U41" s="1408"/>
      <c r="V41" s="1408"/>
      <c r="W41" s="1408"/>
      <c r="X41" s="1408"/>
      <c r="Y41" s="1408"/>
      <c r="Z41" s="1408"/>
      <c r="AA41" s="1408"/>
      <c r="AB41" s="1408"/>
      <c r="AC41" s="1408"/>
      <c r="AD41" s="1408"/>
      <c r="AE41" s="1408"/>
      <c r="AF41" s="1408"/>
      <c r="AG41" s="1408"/>
      <c r="AH41" s="1408"/>
      <c r="AI41" s="1408"/>
      <c r="AJ41" s="1408"/>
      <c r="AK41" s="1408"/>
      <c r="AL41" s="1408"/>
      <c r="AM41" s="1408"/>
      <c r="AN41" s="1408"/>
      <c r="AO41" s="1408"/>
      <c r="AP41" s="1408"/>
      <c r="AQ41" s="1408"/>
      <c r="AR41" s="1408"/>
      <c r="AS41" s="1408"/>
      <c r="AT41" s="1408"/>
      <c r="AU41" s="1408"/>
      <c r="AV41" s="1408"/>
      <c r="AW41" s="1408"/>
      <c r="AX41" s="1408"/>
      <c r="AY41" s="1408"/>
      <c r="AZ41" s="1408"/>
      <c r="BA41" s="1408"/>
      <c r="BB41" s="1408"/>
      <c r="BC41" s="1408"/>
      <c r="BD41" s="1408"/>
      <c r="BE41" s="1408"/>
      <c r="BF41" s="1408"/>
      <c r="BG41" s="1408"/>
      <c r="BH41" s="1408"/>
      <c r="BI41" s="1408"/>
      <c r="BJ41" s="1408"/>
      <c r="BK41" s="1408"/>
      <c r="BL41" s="1409"/>
      <c r="BM41" s="1564">
        <v>2210</v>
      </c>
      <c r="BN41" s="1565"/>
      <c r="BO41" s="1565"/>
      <c r="BP41" s="1565"/>
      <c r="BQ41" s="1565"/>
      <c r="BR41" s="1565"/>
      <c r="BS41" s="1566"/>
      <c r="BT41" s="750">
        <v>-621</v>
      </c>
      <c r="BU41" s="751">
        <v>0</v>
      </c>
    </row>
    <row r="42" spans="2:77" x14ac:dyDescent="0.2">
      <c r="B42" s="1519" t="s">
        <v>127</v>
      </c>
      <c r="C42" s="1567"/>
      <c r="D42" s="1567"/>
      <c r="E42" s="1567"/>
      <c r="F42" s="1567"/>
      <c r="G42" s="1567"/>
      <c r="H42" s="1567"/>
      <c r="I42" s="1567"/>
      <c r="J42" s="1567"/>
      <c r="K42" s="1567"/>
      <c r="L42" s="1567"/>
      <c r="M42" s="1568"/>
      <c r="N42" s="53"/>
      <c r="O42" s="1408" t="s">
        <v>431</v>
      </c>
      <c r="P42" s="1408"/>
      <c r="Q42" s="1408"/>
      <c r="R42" s="1408"/>
      <c r="S42" s="1408"/>
      <c r="T42" s="1408"/>
      <c r="U42" s="1408"/>
      <c r="V42" s="1408"/>
      <c r="W42" s="1408"/>
      <c r="X42" s="1408"/>
      <c r="Y42" s="1408"/>
      <c r="Z42" s="1408"/>
      <c r="AA42" s="1408"/>
      <c r="AB42" s="1408"/>
      <c r="AC42" s="1408"/>
      <c r="AD42" s="1408"/>
      <c r="AE42" s="1408"/>
      <c r="AF42" s="1408"/>
      <c r="AG42" s="1408"/>
      <c r="AH42" s="1408"/>
      <c r="AI42" s="1408"/>
      <c r="AJ42" s="1408"/>
      <c r="AK42" s="1408"/>
      <c r="AL42" s="1408"/>
      <c r="AM42" s="1408"/>
      <c r="AN42" s="1408"/>
      <c r="AO42" s="1408"/>
      <c r="AP42" s="1408"/>
      <c r="AQ42" s="1408"/>
      <c r="AR42" s="1408"/>
      <c r="AS42" s="1408"/>
      <c r="AT42" s="1408"/>
      <c r="AU42" s="1408"/>
      <c r="AV42" s="1408"/>
      <c r="AW42" s="1408"/>
      <c r="AX42" s="1408"/>
      <c r="AY42" s="1408"/>
      <c r="AZ42" s="1408"/>
      <c r="BA42" s="1408"/>
      <c r="BB42" s="1408"/>
      <c r="BC42" s="1408"/>
      <c r="BD42" s="1408"/>
      <c r="BE42" s="1408"/>
      <c r="BF42" s="1408"/>
      <c r="BG42" s="1408"/>
      <c r="BH42" s="1408"/>
      <c r="BI42" s="1408"/>
      <c r="BJ42" s="1408"/>
      <c r="BK42" s="1408"/>
      <c r="BL42" s="1409"/>
      <c r="BM42" s="1564">
        <v>2220</v>
      </c>
      <c r="BN42" s="1565"/>
      <c r="BO42" s="1565"/>
      <c r="BP42" s="1565"/>
      <c r="BQ42" s="1565"/>
      <c r="BR42" s="1565"/>
      <c r="BS42" s="1566"/>
      <c r="BT42" s="750">
        <f>-1979699-72996</f>
        <v>-2052695</v>
      </c>
      <c r="BU42" s="750">
        <v>-2193725</v>
      </c>
    </row>
    <row r="43" spans="2:77" x14ac:dyDescent="0.2">
      <c r="B43" s="1519"/>
      <c r="C43" s="1567"/>
      <c r="D43" s="1567"/>
      <c r="E43" s="1567"/>
      <c r="F43" s="1567"/>
      <c r="G43" s="1567"/>
      <c r="H43" s="1567"/>
      <c r="I43" s="1567"/>
      <c r="J43" s="1567"/>
      <c r="K43" s="1567"/>
      <c r="L43" s="1567"/>
      <c r="M43" s="1568"/>
      <c r="N43" s="53"/>
      <c r="O43" s="1410" t="s">
        <v>432</v>
      </c>
      <c r="P43" s="1410"/>
      <c r="Q43" s="1410"/>
      <c r="R43" s="1410"/>
      <c r="S43" s="1410"/>
      <c r="T43" s="1410"/>
      <c r="U43" s="1410"/>
      <c r="V43" s="1410"/>
      <c r="W43" s="1410"/>
      <c r="X43" s="1410"/>
      <c r="Y43" s="1410"/>
      <c r="Z43" s="1410"/>
      <c r="AA43" s="1410"/>
      <c r="AB43" s="1410"/>
      <c r="AC43" s="1410"/>
      <c r="AD43" s="1410"/>
      <c r="AE43" s="1410"/>
      <c r="AF43" s="1410"/>
      <c r="AG43" s="1410"/>
      <c r="AH43" s="1410"/>
      <c r="AI43" s="1410"/>
      <c r="AJ43" s="1410"/>
      <c r="AK43" s="1410"/>
      <c r="AL43" s="1410"/>
      <c r="AM43" s="1410"/>
      <c r="AN43" s="1410"/>
      <c r="AO43" s="1410"/>
      <c r="AP43" s="1410"/>
      <c r="AQ43" s="1410"/>
      <c r="AR43" s="1410"/>
      <c r="AS43" s="1410"/>
      <c r="AT43" s="1410"/>
      <c r="AU43" s="1410"/>
      <c r="AV43" s="1410"/>
      <c r="AW43" s="1410"/>
      <c r="AX43" s="1410"/>
      <c r="AY43" s="1410"/>
      <c r="AZ43" s="1410"/>
      <c r="BA43" s="1410"/>
      <c r="BB43" s="1410"/>
      <c r="BC43" s="1410"/>
      <c r="BD43" s="1410"/>
      <c r="BE43" s="1410"/>
      <c r="BF43" s="1410"/>
      <c r="BG43" s="1410"/>
      <c r="BH43" s="1410"/>
      <c r="BI43" s="1410"/>
      <c r="BJ43" s="1410"/>
      <c r="BK43" s="1410"/>
      <c r="BL43" s="1411"/>
      <c r="BM43" s="1564">
        <v>2200</v>
      </c>
      <c r="BN43" s="1565"/>
      <c r="BO43" s="1565"/>
      <c r="BP43" s="1565"/>
      <c r="BQ43" s="1565"/>
      <c r="BR43" s="1565"/>
      <c r="BS43" s="1566"/>
      <c r="BT43" s="985">
        <f>BT40+BT41+BT42</f>
        <v>10564589</v>
      </c>
      <c r="BU43" s="985">
        <f>BU40+BU41+BU42</f>
        <v>9103342</v>
      </c>
      <c r="BW43" s="270"/>
      <c r="BX43" s="270"/>
      <c r="BY43" s="270"/>
    </row>
    <row r="44" spans="2:77" x14ac:dyDescent="0.2">
      <c r="B44" s="1519"/>
      <c r="C44" s="1567"/>
      <c r="D44" s="1567"/>
      <c r="E44" s="1567"/>
      <c r="F44" s="1567"/>
      <c r="G44" s="1567"/>
      <c r="H44" s="1567"/>
      <c r="I44" s="1567"/>
      <c r="J44" s="1567"/>
      <c r="K44" s="1567"/>
      <c r="L44" s="1567"/>
      <c r="M44" s="1568"/>
      <c r="N44" s="53"/>
      <c r="O44" s="1408" t="s">
        <v>433</v>
      </c>
      <c r="P44" s="1408"/>
      <c r="Q44" s="1408"/>
      <c r="R44" s="1408"/>
      <c r="S44" s="1408"/>
      <c r="T44" s="1408"/>
      <c r="U44" s="1408"/>
      <c r="V44" s="1408"/>
      <c r="W44" s="1408"/>
      <c r="X44" s="1408"/>
      <c r="Y44" s="1408"/>
      <c r="Z44" s="1408"/>
      <c r="AA44" s="1408"/>
      <c r="AB44" s="1408"/>
      <c r="AC44" s="1408"/>
      <c r="AD44" s="1408"/>
      <c r="AE44" s="1408"/>
      <c r="AF44" s="1408"/>
      <c r="AG44" s="1408"/>
      <c r="AH44" s="1408"/>
      <c r="AI44" s="1408"/>
      <c r="AJ44" s="1408"/>
      <c r="AK44" s="1408"/>
      <c r="AL44" s="1408"/>
      <c r="AM44" s="1408"/>
      <c r="AN44" s="1408"/>
      <c r="AO44" s="1408"/>
      <c r="AP44" s="1408"/>
      <c r="AQ44" s="1408"/>
      <c r="AR44" s="1408"/>
      <c r="AS44" s="1408"/>
      <c r="AT44" s="1408"/>
      <c r="AU44" s="1408"/>
      <c r="AV44" s="1408"/>
      <c r="AW44" s="1408"/>
      <c r="AX44" s="1408"/>
      <c r="AY44" s="1408"/>
      <c r="AZ44" s="1408"/>
      <c r="BA44" s="1408"/>
      <c r="BB44" s="1408"/>
      <c r="BC44" s="1408"/>
      <c r="BD44" s="1408"/>
      <c r="BE44" s="1408"/>
      <c r="BF44" s="1408"/>
      <c r="BG44" s="1408"/>
      <c r="BH44" s="1408"/>
      <c r="BI44" s="1408"/>
      <c r="BJ44" s="1408"/>
      <c r="BK44" s="1408"/>
      <c r="BL44" s="1409"/>
      <c r="BM44" s="1564">
        <v>2310</v>
      </c>
      <c r="BN44" s="1565"/>
      <c r="BO44" s="1565"/>
      <c r="BP44" s="1565"/>
      <c r="BQ44" s="1565"/>
      <c r="BR44" s="1565"/>
      <c r="BS44" s="1566"/>
      <c r="BT44" s="750">
        <v>12889</v>
      </c>
      <c r="BU44" s="750">
        <v>17704</v>
      </c>
    </row>
    <row r="45" spans="2:77" x14ac:dyDescent="0.2">
      <c r="B45" s="1519"/>
      <c r="C45" s="1567"/>
      <c r="D45" s="1567"/>
      <c r="E45" s="1567"/>
      <c r="F45" s="1567"/>
      <c r="G45" s="1567"/>
      <c r="H45" s="1567"/>
      <c r="I45" s="1567"/>
      <c r="J45" s="1567"/>
      <c r="K45" s="1567"/>
      <c r="L45" s="1567"/>
      <c r="M45" s="1568"/>
      <c r="N45" s="53"/>
      <c r="O45" s="1408" t="s">
        <v>434</v>
      </c>
      <c r="P45" s="1408"/>
      <c r="Q45" s="1408"/>
      <c r="R45" s="1408"/>
      <c r="S45" s="1408"/>
      <c r="T45" s="1408"/>
      <c r="U45" s="1408"/>
      <c r="V45" s="1408"/>
      <c r="W45" s="1408"/>
      <c r="X45" s="1408"/>
      <c r="Y45" s="1408"/>
      <c r="Z45" s="1408"/>
      <c r="AA45" s="1408"/>
      <c r="AB45" s="1408"/>
      <c r="AC45" s="1408"/>
      <c r="AD45" s="1408"/>
      <c r="AE45" s="1408"/>
      <c r="AF45" s="1408"/>
      <c r="AG45" s="1408"/>
      <c r="AH45" s="1408"/>
      <c r="AI45" s="1408"/>
      <c r="AJ45" s="1408"/>
      <c r="AK45" s="1408"/>
      <c r="AL45" s="1408"/>
      <c r="AM45" s="1408"/>
      <c r="AN45" s="1408"/>
      <c r="AO45" s="1408"/>
      <c r="AP45" s="1408"/>
      <c r="AQ45" s="1408"/>
      <c r="AR45" s="1408"/>
      <c r="AS45" s="1408"/>
      <c r="AT45" s="1408"/>
      <c r="AU45" s="1408"/>
      <c r="AV45" s="1408"/>
      <c r="AW45" s="1408"/>
      <c r="AX45" s="1408"/>
      <c r="AY45" s="1408"/>
      <c r="AZ45" s="1408"/>
      <c r="BA45" s="1408"/>
      <c r="BB45" s="1408"/>
      <c r="BC45" s="1408"/>
      <c r="BD45" s="1408"/>
      <c r="BE45" s="1408"/>
      <c r="BF45" s="1408"/>
      <c r="BG45" s="1408"/>
      <c r="BH45" s="1408"/>
      <c r="BI45" s="1408"/>
      <c r="BJ45" s="1408"/>
      <c r="BK45" s="1408"/>
      <c r="BL45" s="1409"/>
      <c r="BM45" s="1564">
        <v>2320</v>
      </c>
      <c r="BN45" s="1565"/>
      <c r="BO45" s="1565"/>
      <c r="BP45" s="1565"/>
      <c r="BQ45" s="1565"/>
      <c r="BR45" s="1565"/>
      <c r="BS45" s="1566"/>
      <c r="BT45" s="750">
        <v>250713</v>
      </c>
      <c r="BU45" s="750">
        <v>267287</v>
      </c>
    </row>
    <row r="46" spans="2:77" x14ac:dyDescent="0.2">
      <c r="B46" s="1519"/>
      <c r="C46" s="1567"/>
      <c r="D46" s="1567"/>
      <c r="E46" s="1567"/>
      <c r="F46" s="1567"/>
      <c r="G46" s="1567"/>
      <c r="H46" s="1567"/>
      <c r="I46" s="1567"/>
      <c r="J46" s="1567"/>
      <c r="K46" s="1567"/>
      <c r="L46" s="1567"/>
      <c r="M46" s="1568"/>
      <c r="N46" s="53"/>
      <c r="O46" s="1408" t="s">
        <v>435</v>
      </c>
      <c r="P46" s="1408"/>
      <c r="Q46" s="1408"/>
      <c r="R46" s="1408"/>
      <c r="S46" s="1408"/>
      <c r="T46" s="1408"/>
      <c r="U46" s="1408"/>
      <c r="V46" s="1408"/>
      <c r="W46" s="1408"/>
      <c r="X46" s="1408"/>
      <c r="Y46" s="1408"/>
      <c r="Z46" s="1408"/>
      <c r="AA46" s="1408"/>
      <c r="AB46" s="1408"/>
      <c r="AC46" s="1408"/>
      <c r="AD46" s="1408"/>
      <c r="AE46" s="1408"/>
      <c r="AF46" s="1408"/>
      <c r="AG46" s="1408"/>
      <c r="AH46" s="1408"/>
      <c r="AI46" s="1408"/>
      <c r="AJ46" s="1408"/>
      <c r="AK46" s="1408"/>
      <c r="AL46" s="1408"/>
      <c r="AM46" s="1408"/>
      <c r="AN46" s="1408"/>
      <c r="AO46" s="1408"/>
      <c r="AP46" s="1408"/>
      <c r="AQ46" s="1408"/>
      <c r="AR46" s="1408"/>
      <c r="AS46" s="1408"/>
      <c r="AT46" s="1408"/>
      <c r="AU46" s="1408"/>
      <c r="AV46" s="1408"/>
      <c r="AW46" s="1408"/>
      <c r="AX46" s="1408"/>
      <c r="AY46" s="1408"/>
      <c r="AZ46" s="1408"/>
      <c r="BA46" s="1408"/>
      <c r="BB46" s="1408"/>
      <c r="BC46" s="1408"/>
      <c r="BD46" s="1408"/>
      <c r="BE46" s="1408"/>
      <c r="BF46" s="1408"/>
      <c r="BG46" s="1408"/>
      <c r="BH46" s="1408"/>
      <c r="BI46" s="1408"/>
      <c r="BJ46" s="1408"/>
      <c r="BK46" s="1408"/>
      <c r="BL46" s="1409"/>
      <c r="BM46" s="1564">
        <v>2330</v>
      </c>
      <c r="BN46" s="1565"/>
      <c r="BO46" s="1565"/>
      <c r="BP46" s="1565"/>
      <c r="BQ46" s="1565"/>
      <c r="BR46" s="1565"/>
      <c r="BS46" s="1566"/>
      <c r="BT46" s="751">
        <f>-4507705</f>
        <v>-4507705</v>
      </c>
      <c r="BU46" s="751">
        <f>-4195436</f>
        <v>-4195436</v>
      </c>
    </row>
    <row r="47" spans="2:77" x14ac:dyDescent="0.2">
      <c r="B47" s="1519" t="s">
        <v>126</v>
      </c>
      <c r="C47" s="1567"/>
      <c r="D47" s="1567"/>
      <c r="E47" s="1567"/>
      <c r="F47" s="1567"/>
      <c r="G47" s="1567"/>
      <c r="H47" s="1567"/>
      <c r="I47" s="1567"/>
      <c r="J47" s="1567"/>
      <c r="K47" s="1567"/>
      <c r="L47" s="1567"/>
      <c r="M47" s="1568"/>
      <c r="N47" s="54"/>
      <c r="O47" s="1408" t="s">
        <v>436</v>
      </c>
      <c r="P47" s="1408"/>
      <c r="Q47" s="1408"/>
      <c r="R47" s="1408"/>
      <c r="S47" s="1408"/>
      <c r="T47" s="1408"/>
      <c r="U47" s="1408"/>
      <c r="V47" s="1408"/>
      <c r="W47" s="1408"/>
      <c r="X47" s="1408"/>
      <c r="Y47" s="1408"/>
      <c r="Z47" s="1408"/>
      <c r="AA47" s="1408"/>
      <c r="AB47" s="1408"/>
      <c r="AC47" s="1408"/>
      <c r="AD47" s="1408"/>
      <c r="AE47" s="1408"/>
      <c r="AF47" s="1408"/>
      <c r="AG47" s="1408"/>
      <c r="AH47" s="1408"/>
      <c r="AI47" s="1408"/>
      <c r="AJ47" s="1408"/>
      <c r="AK47" s="1408"/>
      <c r="AL47" s="1408"/>
      <c r="AM47" s="1408"/>
      <c r="AN47" s="1408"/>
      <c r="AO47" s="1408"/>
      <c r="AP47" s="1408"/>
      <c r="AQ47" s="1408"/>
      <c r="AR47" s="1408"/>
      <c r="AS47" s="1408"/>
      <c r="AT47" s="1408"/>
      <c r="AU47" s="1408"/>
      <c r="AV47" s="1408"/>
      <c r="AW47" s="1408"/>
      <c r="AX47" s="1408"/>
      <c r="AY47" s="1408"/>
      <c r="AZ47" s="1408"/>
      <c r="BA47" s="1408"/>
      <c r="BB47" s="1408"/>
      <c r="BC47" s="1408"/>
      <c r="BD47" s="1408"/>
      <c r="BE47" s="1408"/>
      <c r="BF47" s="1408"/>
      <c r="BG47" s="1408"/>
      <c r="BH47" s="1408"/>
      <c r="BI47" s="1408"/>
      <c r="BJ47" s="1408"/>
      <c r="BK47" s="1408"/>
      <c r="BL47" s="1409"/>
      <c r="BM47" s="1564">
        <v>2340</v>
      </c>
      <c r="BN47" s="1565"/>
      <c r="BO47" s="1565"/>
      <c r="BP47" s="1565"/>
      <c r="BQ47" s="1565"/>
      <c r="BR47" s="1565"/>
      <c r="BS47" s="1566"/>
      <c r="BT47" s="750">
        <v>3690938</v>
      </c>
      <c r="BU47" s="750">
        <v>5211763</v>
      </c>
      <c r="BX47" s="456"/>
    </row>
    <row r="48" spans="2:77" x14ac:dyDescent="0.2">
      <c r="B48" s="1519" t="s">
        <v>126</v>
      </c>
      <c r="C48" s="1567"/>
      <c r="D48" s="1567"/>
      <c r="E48" s="1567"/>
      <c r="F48" s="1567"/>
      <c r="G48" s="1567"/>
      <c r="H48" s="1567"/>
      <c r="I48" s="1567"/>
      <c r="J48" s="1567"/>
      <c r="K48" s="1567"/>
      <c r="L48" s="1567"/>
      <c r="M48" s="1568"/>
      <c r="N48" s="53"/>
      <c r="O48" s="1408" t="s">
        <v>437</v>
      </c>
      <c r="P48" s="1408"/>
      <c r="Q48" s="1408"/>
      <c r="R48" s="1408"/>
      <c r="S48" s="1408"/>
      <c r="T48" s="1408"/>
      <c r="U48" s="1408"/>
      <c r="V48" s="1408"/>
      <c r="W48" s="1408"/>
      <c r="X48" s="1408"/>
      <c r="Y48" s="1408"/>
      <c r="Z48" s="1408"/>
      <c r="AA48" s="1408"/>
      <c r="AB48" s="1408"/>
      <c r="AC48" s="1408"/>
      <c r="AD48" s="1408"/>
      <c r="AE48" s="1408"/>
      <c r="AF48" s="1408"/>
      <c r="AG48" s="1408"/>
      <c r="AH48" s="1408"/>
      <c r="AI48" s="1408"/>
      <c r="AJ48" s="1408"/>
      <c r="AK48" s="1408"/>
      <c r="AL48" s="1408"/>
      <c r="AM48" s="1408"/>
      <c r="AN48" s="1408"/>
      <c r="AO48" s="1408"/>
      <c r="AP48" s="1408"/>
      <c r="AQ48" s="1408"/>
      <c r="AR48" s="1408"/>
      <c r="AS48" s="1408"/>
      <c r="AT48" s="1408"/>
      <c r="AU48" s="1408"/>
      <c r="AV48" s="1408"/>
      <c r="AW48" s="1408"/>
      <c r="AX48" s="1408"/>
      <c r="AY48" s="1408"/>
      <c r="AZ48" s="1408"/>
      <c r="BA48" s="1408"/>
      <c r="BB48" s="1408"/>
      <c r="BC48" s="1408"/>
      <c r="BD48" s="1408"/>
      <c r="BE48" s="1408"/>
      <c r="BF48" s="1408"/>
      <c r="BG48" s="1408"/>
      <c r="BH48" s="1408"/>
      <c r="BI48" s="1408"/>
      <c r="BJ48" s="1408"/>
      <c r="BK48" s="1408"/>
      <c r="BL48" s="1409"/>
      <c r="BM48" s="1564">
        <v>2350</v>
      </c>
      <c r="BN48" s="1565"/>
      <c r="BO48" s="1565"/>
      <c r="BP48" s="1565"/>
      <c r="BQ48" s="1565"/>
      <c r="BR48" s="1565"/>
      <c r="BS48" s="1566"/>
      <c r="BT48" s="751">
        <f>-6795696-706528</f>
        <v>-7502224</v>
      </c>
      <c r="BU48" s="751">
        <f>-8440358</f>
        <v>-8440358</v>
      </c>
    </row>
    <row r="49" spans="1:76" x14ac:dyDescent="0.2">
      <c r="B49" s="1519"/>
      <c r="C49" s="1567"/>
      <c r="D49" s="1567"/>
      <c r="E49" s="1567"/>
      <c r="F49" s="1567"/>
      <c r="G49" s="1567"/>
      <c r="H49" s="1567"/>
      <c r="I49" s="1567"/>
      <c r="J49" s="1567"/>
      <c r="K49" s="1567"/>
      <c r="L49" s="1567"/>
      <c r="M49" s="1568"/>
      <c r="N49" s="53"/>
      <c r="O49" s="1410" t="s">
        <v>438</v>
      </c>
      <c r="P49" s="1410"/>
      <c r="Q49" s="1410"/>
      <c r="R49" s="1410"/>
      <c r="S49" s="1410"/>
      <c r="T49" s="1410"/>
      <c r="U49" s="1410"/>
      <c r="V49" s="1410"/>
      <c r="W49" s="1410"/>
      <c r="X49" s="1410"/>
      <c r="Y49" s="1410"/>
      <c r="Z49" s="1410"/>
      <c r="AA49" s="1410"/>
      <c r="AB49" s="1410"/>
      <c r="AC49" s="1410"/>
      <c r="AD49" s="1410"/>
      <c r="AE49" s="1410"/>
      <c r="AF49" s="1410"/>
      <c r="AG49" s="1410"/>
      <c r="AH49" s="1410"/>
      <c r="AI49" s="1410"/>
      <c r="AJ49" s="1410"/>
      <c r="AK49" s="1410"/>
      <c r="AL49" s="1410"/>
      <c r="AM49" s="1410"/>
      <c r="AN49" s="1410"/>
      <c r="AO49" s="1410"/>
      <c r="AP49" s="1410"/>
      <c r="AQ49" s="1410"/>
      <c r="AR49" s="1410"/>
      <c r="AS49" s="1410"/>
      <c r="AT49" s="1410"/>
      <c r="AU49" s="1410"/>
      <c r="AV49" s="1410"/>
      <c r="AW49" s="1410"/>
      <c r="AX49" s="1410"/>
      <c r="AY49" s="1410"/>
      <c r="AZ49" s="1410"/>
      <c r="BA49" s="1410"/>
      <c r="BB49" s="1410"/>
      <c r="BC49" s="1410"/>
      <c r="BD49" s="1410"/>
      <c r="BE49" s="1410"/>
      <c r="BF49" s="1410"/>
      <c r="BG49" s="1410"/>
      <c r="BH49" s="1410"/>
      <c r="BI49" s="1410"/>
      <c r="BJ49" s="1410"/>
      <c r="BK49" s="1410"/>
      <c r="BL49" s="1411"/>
      <c r="BM49" s="1564">
        <v>2300</v>
      </c>
      <c r="BN49" s="1565"/>
      <c r="BO49" s="1565"/>
      <c r="BP49" s="1565"/>
      <c r="BQ49" s="1565"/>
      <c r="BR49" s="1565"/>
      <c r="BS49" s="1566"/>
      <c r="BT49" s="985">
        <f>BT43+BT44+BT45+BT46+BT47+BT48</f>
        <v>2509200</v>
      </c>
      <c r="BU49" s="985">
        <f>BU43+BU44+BU45+BU46+BU47+BU48</f>
        <v>1964302</v>
      </c>
      <c r="BW49" s="270"/>
      <c r="BX49" s="270"/>
    </row>
    <row r="50" spans="1:76" x14ac:dyDescent="0.2">
      <c r="B50" s="1519" t="s">
        <v>125</v>
      </c>
      <c r="C50" s="1520"/>
      <c r="D50" s="1520"/>
      <c r="E50" s="1520"/>
      <c r="F50" s="1520"/>
      <c r="G50" s="1520"/>
      <c r="H50" s="1520"/>
      <c r="I50" s="1520"/>
      <c r="J50" s="1520"/>
      <c r="K50" s="1520"/>
      <c r="L50" s="1520"/>
      <c r="M50" s="1563"/>
      <c r="N50" s="53"/>
      <c r="O50" s="1408" t="s">
        <v>439</v>
      </c>
      <c r="P50" s="1408"/>
      <c r="Q50" s="1408"/>
      <c r="R50" s="1408"/>
      <c r="S50" s="1408"/>
      <c r="T50" s="1408"/>
      <c r="U50" s="1408"/>
      <c r="V50" s="1408"/>
      <c r="W50" s="1408"/>
      <c r="X50" s="1408"/>
      <c r="Y50" s="1408"/>
      <c r="Z50" s="1408"/>
      <c r="AA50" s="1408"/>
      <c r="AB50" s="1408"/>
      <c r="AC50" s="1408"/>
      <c r="AD50" s="1408"/>
      <c r="AE50" s="1408"/>
      <c r="AF50" s="1408"/>
      <c r="AG50" s="1408"/>
      <c r="AH50" s="1408"/>
      <c r="AI50" s="1408"/>
      <c r="AJ50" s="1408"/>
      <c r="AK50" s="1408"/>
      <c r="AL50" s="1408"/>
      <c r="AM50" s="1408"/>
      <c r="AN50" s="1408"/>
      <c r="AO50" s="1408"/>
      <c r="AP50" s="1408"/>
      <c r="AQ50" s="1408"/>
      <c r="AR50" s="1408"/>
      <c r="AS50" s="1408"/>
      <c r="AT50" s="1408"/>
      <c r="AU50" s="1408"/>
      <c r="AV50" s="1408"/>
      <c r="AW50" s="1408"/>
      <c r="AX50" s="1408"/>
      <c r="AY50" s="1408"/>
      <c r="AZ50" s="1408"/>
      <c r="BA50" s="1408"/>
      <c r="BB50" s="1408"/>
      <c r="BC50" s="1408"/>
      <c r="BD50" s="1408"/>
      <c r="BE50" s="1408"/>
      <c r="BF50" s="1408"/>
      <c r="BG50" s="1408"/>
      <c r="BH50" s="1408"/>
      <c r="BI50" s="1408"/>
      <c r="BJ50" s="1408"/>
      <c r="BK50" s="1408"/>
      <c r="BL50" s="1409"/>
      <c r="BM50" s="1564">
        <v>2410</v>
      </c>
      <c r="BN50" s="1565"/>
      <c r="BO50" s="1565"/>
      <c r="BP50" s="1565"/>
      <c r="BQ50" s="1565"/>
      <c r="BR50" s="1565"/>
      <c r="BS50" s="1566"/>
      <c r="BT50" s="751">
        <v>-1156049</v>
      </c>
      <c r="BU50" s="751">
        <v>-894230</v>
      </c>
    </row>
    <row r="51" spans="1:76" ht="12.6" customHeight="1" x14ac:dyDescent="0.2">
      <c r="B51" s="1519" t="s">
        <v>125</v>
      </c>
      <c r="C51" s="1520"/>
      <c r="D51" s="1520"/>
      <c r="E51" s="1520"/>
      <c r="F51" s="1520"/>
      <c r="G51" s="1520"/>
      <c r="H51" s="1520"/>
      <c r="I51" s="1520"/>
      <c r="J51" s="1520"/>
      <c r="K51" s="1520"/>
      <c r="L51" s="1520"/>
      <c r="M51" s="1563"/>
      <c r="N51" s="53"/>
      <c r="O51" s="1440" t="s">
        <v>440</v>
      </c>
      <c r="P51" s="1440"/>
      <c r="Q51" s="1440"/>
      <c r="R51" s="1440"/>
      <c r="S51" s="1440"/>
      <c r="T51" s="1440"/>
      <c r="U51" s="1440"/>
      <c r="V51" s="1440"/>
      <c r="W51" s="1440"/>
      <c r="X51" s="1440"/>
      <c r="Y51" s="1440"/>
      <c r="Z51" s="1440"/>
      <c r="AA51" s="1440"/>
      <c r="AB51" s="1440"/>
      <c r="AC51" s="1440"/>
      <c r="AD51" s="1440"/>
      <c r="AE51" s="1440"/>
      <c r="AF51" s="1440"/>
      <c r="AG51" s="1440"/>
      <c r="AH51" s="1440"/>
      <c r="AI51" s="1440"/>
      <c r="AJ51" s="1440"/>
      <c r="AK51" s="1440"/>
      <c r="AL51" s="1440"/>
      <c r="AM51" s="1440"/>
      <c r="AN51" s="1440"/>
      <c r="AO51" s="1440"/>
      <c r="AP51" s="1440"/>
      <c r="AQ51" s="1440"/>
      <c r="AR51" s="1440"/>
      <c r="AS51" s="1440"/>
      <c r="AT51" s="1440"/>
      <c r="AU51" s="1440"/>
      <c r="AV51" s="1440"/>
      <c r="AW51" s="1440"/>
      <c r="AX51" s="1440"/>
      <c r="AY51" s="1440"/>
      <c r="AZ51" s="1440"/>
      <c r="BA51" s="1440"/>
      <c r="BB51" s="1440"/>
      <c r="BC51" s="1440"/>
      <c r="BD51" s="1440"/>
      <c r="BE51" s="1440"/>
      <c r="BF51" s="1440"/>
      <c r="BG51" s="1440"/>
      <c r="BH51" s="1440"/>
      <c r="BI51" s="1440"/>
      <c r="BJ51" s="1440"/>
      <c r="BK51" s="1440"/>
      <c r="BL51" s="1441"/>
      <c r="BM51" s="1564">
        <v>2421</v>
      </c>
      <c r="BN51" s="1565"/>
      <c r="BO51" s="1565"/>
      <c r="BP51" s="1565"/>
      <c r="BQ51" s="1565"/>
      <c r="BR51" s="1565"/>
      <c r="BS51" s="1566"/>
      <c r="BT51" s="750">
        <v>772193</v>
      </c>
      <c r="BU51" s="750">
        <v>774310</v>
      </c>
    </row>
    <row r="52" spans="1:76" ht="13.5" customHeight="1" x14ac:dyDescent="0.2">
      <c r="B52" s="1519" t="s">
        <v>125</v>
      </c>
      <c r="C52" s="1520"/>
      <c r="D52" s="1520"/>
      <c r="E52" s="1520"/>
      <c r="F52" s="1520"/>
      <c r="G52" s="1520"/>
      <c r="H52" s="1520"/>
      <c r="I52" s="1520"/>
      <c r="J52" s="1520"/>
      <c r="K52" s="1520"/>
      <c r="L52" s="1520"/>
      <c r="M52" s="1563"/>
      <c r="N52" s="55"/>
      <c r="O52" s="1408" t="s">
        <v>441</v>
      </c>
      <c r="P52" s="1408"/>
      <c r="Q52" s="1408"/>
      <c r="R52" s="1408"/>
      <c r="S52" s="1408"/>
      <c r="T52" s="1408"/>
      <c r="U52" s="1408"/>
      <c r="V52" s="1408"/>
      <c r="W52" s="1408"/>
      <c r="X52" s="1408"/>
      <c r="Y52" s="1408"/>
      <c r="Z52" s="1408"/>
      <c r="AA52" s="1408"/>
      <c r="AB52" s="1408"/>
      <c r="AC52" s="1408"/>
      <c r="AD52" s="1408"/>
      <c r="AE52" s="1408"/>
      <c r="AF52" s="1408"/>
      <c r="AG52" s="1408"/>
      <c r="AH52" s="1408"/>
      <c r="AI52" s="1408"/>
      <c r="AJ52" s="1408"/>
      <c r="AK52" s="1408"/>
      <c r="AL52" s="1408"/>
      <c r="AM52" s="1408"/>
      <c r="AN52" s="1408"/>
      <c r="AO52" s="1408"/>
      <c r="AP52" s="1408"/>
      <c r="AQ52" s="1408"/>
      <c r="AR52" s="1408"/>
      <c r="AS52" s="1408"/>
      <c r="AT52" s="1408"/>
      <c r="AU52" s="1408"/>
      <c r="AV52" s="1408"/>
      <c r="AW52" s="1408"/>
      <c r="AX52" s="1408"/>
      <c r="AY52" s="1408"/>
      <c r="AZ52" s="1408"/>
      <c r="BA52" s="1408"/>
      <c r="BB52" s="1408"/>
      <c r="BC52" s="1408"/>
      <c r="BD52" s="1408"/>
      <c r="BE52" s="1408"/>
      <c r="BF52" s="1408"/>
      <c r="BG52" s="1408"/>
      <c r="BH52" s="1408"/>
      <c r="BI52" s="1408"/>
      <c r="BJ52" s="1408"/>
      <c r="BK52" s="1408"/>
      <c r="BL52" s="1409"/>
      <c r="BM52" s="1564">
        <v>2430</v>
      </c>
      <c r="BN52" s="1565"/>
      <c r="BO52" s="1565"/>
      <c r="BP52" s="1565"/>
      <c r="BQ52" s="1565"/>
      <c r="BR52" s="1565"/>
      <c r="BS52" s="1566"/>
      <c r="BT52" s="750">
        <v>-496797</v>
      </c>
      <c r="BU52" s="750">
        <v>-545388</v>
      </c>
      <c r="BW52" s="270"/>
    </row>
    <row r="53" spans="1:76" ht="12.75" customHeight="1" x14ac:dyDescent="0.2">
      <c r="B53" s="1519" t="s">
        <v>125</v>
      </c>
      <c r="C53" s="1520"/>
      <c r="D53" s="1520"/>
      <c r="E53" s="1520"/>
      <c r="F53" s="1520"/>
      <c r="G53" s="1520"/>
      <c r="H53" s="1520"/>
      <c r="I53" s="1520"/>
      <c r="J53" s="1520"/>
      <c r="K53" s="1520"/>
      <c r="L53" s="1520"/>
      <c r="M53" s="1563"/>
      <c r="N53" s="55"/>
      <c r="O53" s="1440" t="s">
        <v>442</v>
      </c>
      <c r="P53" s="1440"/>
      <c r="Q53" s="1440"/>
      <c r="R53" s="1440"/>
      <c r="S53" s="1440"/>
      <c r="T53" s="1440"/>
      <c r="U53" s="1440"/>
      <c r="V53" s="1440"/>
      <c r="W53" s="1440"/>
      <c r="X53" s="1440"/>
      <c r="Y53" s="1440"/>
      <c r="Z53" s="1440"/>
      <c r="AA53" s="1440"/>
      <c r="AB53" s="1440"/>
      <c r="AC53" s="1440"/>
      <c r="AD53" s="1440"/>
      <c r="AE53" s="1440"/>
      <c r="AF53" s="1440"/>
      <c r="AG53" s="1440"/>
      <c r="AH53" s="1440"/>
      <c r="AI53" s="1440"/>
      <c r="AJ53" s="1440"/>
      <c r="AK53" s="1440"/>
      <c r="AL53" s="1440"/>
      <c r="AM53" s="1440"/>
      <c r="AN53" s="1440"/>
      <c r="AO53" s="1440"/>
      <c r="AP53" s="1440"/>
      <c r="AQ53" s="1440"/>
      <c r="AR53" s="1440"/>
      <c r="AS53" s="1440"/>
      <c r="AT53" s="1440"/>
      <c r="AU53" s="1440"/>
      <c r="AV53" s="1440"/>
      <c r="AW53" s="1440"/>
      <c r="AX53" s="1440"/>
      <c r="AY53" s="1440"/>
      <c r="AZ53" s="1440"/>
      <c r="BA53" s="1440"/>
      <c r="BB53" s="1440"/>
      <c r="BC53" s="1440"/>
      <c r="BD53" s="1440"/>
      <c r="BE53" s="1440"/>
      <c r="BF53" s="1440"/>
      <c r="BG53" s="1440"/>
      <c r="BH53" s="1440"/>
      <c r="BI53" s="1440"/>
      <c r="BJ53" s="1440"/>
      <c r="BK53" s="1440"/>
      <c r="BL53" s="1441"/>
      <c r="BM53" s="1546">
        <v>2450</v>
      </c>
      <c r="BN53" s="1547"/>
      <c r="BO53" s="1547"/>
      <c r="BP53" s="1547"/>
      <c r="BQ53" s="1547"/>
      <c r="BR53" s="1547"/>
      <c r="BS53" s="1548"/>
      <c r="BT53" s="750">
        <f>222908+14599+141305+1</f>
        <v>378813</v>
      </c>
      <c r="BU53" s="750">
        <v>272448</v>
      </c>
    </row>
    <row r="54" spans="1:76" s="249" customFormat="1" ht="13.5" thickBot="1" x14ac:dyDescent="0.25">
      <c r="A54" s="248"/>
      <c r="B54" s="1543" t="s">
        <v>125</v>
      </c>
      <c r="C54" s="1544"/>
      <c r="D54" s="1544"/>
      <c r="E54" s="1544"/>
      <c r="F54" s="1544"/>
      <c r="G54" s="1544"/>
      <c r="H54" s="1544"/>
      <c r="I54" s="1544"/>
      <c r="J54" s="1544"/>
      <c r="K54" s="1544"/>
      <c r="L54" s="1544"/>
      <c r="M54" s="1545"/>
      <c r="N54" s="141"/>
      <c r="O54" s="1387" t="s">
        <v>443</v>
      </c>
      <c r="P54" s="1387"/>
      <c r="Q54" s="1387"/>
      <c r="R54" s="1387"/>
      <c r="S54" s="1387"/>
      <c r="T54" s="1387"/>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T54" s="1387"/>
      <c r="AU54" s="1387"/>
      <c r="AV54" s="1387"/>
      <c r="AW54" s="1387"/>
      <c r="AX54" s="1387"/>
      <c r="AY54" s="1387"/>
      <c r="AZ54" s="1387"/>
      <c r="BA54" s="1387"/>
      <c r="BB54" s="1387"/>
      <c r="BC54" s="1387"/>
      <c r="BD54" s="1387"/>
      <c r="BE54" s="1387"/>
      <c r="BF54" s="1387"/>
      <c r="BG54" s="1387"/>
      <c r="BH54" s="1387"/>
      <c r="BI54" s="1387"/>
      <c r="BJ54" s="1387"/>
      <c r="BK54" s="1387"/>
      <c r="BL54" s="1388"/>
      <c r="BM54" s="1546">
        <v>2460</v>
      </c>
      <c r="BN54" s="1547"/>
      <c r="BO54" s="1547"/>
      <c r="BP54" s="1547"/>
      <c r="BQ54" s="1547"/>
      <c r="BR54" s="1547"/>
      <c r="BS54" s="1548"/>
      <c r="BT54" s="752">
        <v>631508</v>
      </c>
      <c r="BU54" s="752">
        <v>111855</v>
      </c>
    </row>
    <row r="55" spans="1:76" s="249" customFormat="1" ht="13.5" thickBot="1" x14ac:dyDescent="0.25">
      <c r="A55" s="248" t="s">
        <v>222</v>
      </c>
      <c r="B55" s="1557"/>
      <c r="C55" s="1558"/>
      <c r="D55" s="1558"/>
      <c r="E55" s="1558"/>
      <c r="F55" s="1558"/>
      <c r="G55" s="1558"/>
      <c r="H55" s="1558"/>
      <c r="I55" s="1558"/>
      <c r="J55" s="1558"/>
      <c r="K55" s="1558"/>
      <c r="L55" s="1558"/>
      <c r="M55" s="1559"/>
      <c r="N55" s="56"/>
      <c r="O55" s="1390" t="s">
        <v>444</v>
      </c>
      <c r="P55" s="1390"/>
      <c r="Q55" s="1390"/>
      <c r="R55" s="1390"/>
      <c r="S55" s="1390"/>
      <c r="T55" s="1390"/>
      <c r="U55" s="1390"/>
      <c r="V55" s="1390"/>
      <c r="W55" s="1390"/>
      <c r="X55" s="1390"/>
      <c r="Y55" s="1390"/>
      <c r="Z55" s="1390"/>
      <c r="AA55" s="1390"/>
      <c r="AB55" s="1390"/>
      <c r="AC55" s="1390"/>
      <c r="AD55" s="1390"/>
      <c r="AE55" s="1390"/>
      <c r="AF55" s="1390"/>
      <c r="AG55" s="1390"/>
      <c r="AH55" s="1390"/>
      <c r="AI55" s="1390"/>
      <c r="AJ55" s="1390"/>
      <c r="AK55" s="1390"/>
      <c r="AL55" s="1390"/>
      <c r="AM55" s="1390"/>
      <c r="AN55" s="1390"/>
      <c r="AO55" s="1390"/>
      <c r="AP55" s="1390"/>
      <c r="AQ55" s="1390"/>
      <c r="AR55" s="1390"/>
      <c r="AS55" s="1390"/>
      <c r="AT55" s="1390"/>
      <c r="AU55" s="1390"/>
      <c r="AV55" s="1390"/>
      <c r="AW55" s="1390"/>
      <c r="AX55" s="1390"/>
      <c r="AY55" s="1390"/>
      <c r="AZ55" s="1390"/>
      <c r="BA55" s="1390"/>
      <c r="BB55" s="1390"/>
      <c r="BC55" s="1390"/>
      <c r="BD55" s="1390"/>
      <c r="BE55" s="1390"/>
      <c r="BF55" s="1390"/>
      <c r="BG55" s="1390"/>
      <c r="BH55" s="1390"/>
      <c r="BI55" s="1390"/>
      <c r="BJ55" s="1390"/>
      <c r="BK55" s="1390"/>
      <c r="BL55" s="1391"/>
      <c r="BM55" s="1560">
        <v>2400</v>
      </c>
      <c r="BN55" s="1561"/>
      <c r="BO55" s="1561"/>
      <c r="BP55" s="1561"/>
      <c r="BQ55" s="1561"/>
      <c r="BR55" s="1561"/>
      <c r="BS55" s="1562"/>
      <c r="BT55" s="998">
        <f>BT49+BT50+BT53+BT52+BT54</f>
        <v>1866675</v>
      </c>
      <c r="BU55" s="998">
        <f>BU49+BU50+BU53+BU52+BU54</f>
        <v>908987</v>
      </c>
      <c r="BW55" s="876"/>
      <c r="BX55" s="271"/>
    </row>
    <row r="56" spans="1:76" s="144" customFormat="1" ht="12" x14ac:dyDescent="0.2">
      <c r="A56" s="66"/>
      <c r="N56" s="33"/>
      <c r="O56" s="33"/>
      <c r="P56" s="33"/>
      <c r="Q56" s="33"/>
      <c r="R56" s="33"/>
      <c r="S56" s="33"/>
      <c r="T56" s="33"/>
      <c r="U56" s="33"/>
      <c r="V56" s="33"/>
      <c r="W56" s="33"/>
      <c r="X56" s="33"/>
      <c r="Y56" s="33"/>
      <c r="Z56" s="33"/>
      <c r="AA56" s="33"/>
      <c r="AB56" s="33"/>
      <c r="AC56" s="33"/>
      <c r="AD56" s="33"/>
      <c r="AE56" s="33"/>
      <c r="AF56" s="33"/>
      <c r="AG56" s="33"/>
      <c r="AH56" s="33"/>
      <c r="AI56" s="33"/>
      <c r="AJ56" s="33"/>
      <c r="AK56" s="33"/>
      <c r="AL56" s="33"/>
      <c r="AM56" s="33"/>
      <c r="AN56" s="33"/>
      <c r="AO56" s="33"/>
      <c r="AP56" s="33"/>
      <c r="AQ56" s="33"/>
      <c r="AR56" s="33"/>
      <c r="AS56" s="33"/>
      <c r="AT56" s="33"/>
      <c r="AU56" s="33"/>
      <c r="AV56" s="33"/>
      <c r="AW56" s="33"/>
      <c r="AX56" s="33"/>
      <c r="AY56" s="33"/>
      <c r="AZ56" s="33"/>
      <c r="BA56" s="33"/>
      <c r="BB56" s="33"/>
      <c r="BC56" s="33"/>
      <c r="BD56" s="33"/>
      <c r="BE56" s="33"/>
      <c r="BF56" s="33"/>
      <c r="BG56" s="33"/>
      <c r="BH56" s="33"/>
      <c r="BI56" s="33"/>
      <c r="BJ56" s="33"/>
      <c r="BK56" s="33"/>
      <c r="BL56" s="33"/>
      <c r="BM56" s="272"/>
      <c r="BN56" s="272"/>
      <c r="BO56" s="272"/>
      <c r="BP56" s="272"/>
      <c r="BQ56" s="272"/>
      <c r="BR56" s="272"/>
      <c r="BS56" s="272"/>
      <c r="BT56" s="1050"/>
      <c r="BU56" s="1050"/>
    </row>
    <row r="57" spans="1:76" s="144" customFormat="1" ht="6" customHeight="1" thickBot="1" x14ac:dyDescent="0.25">
      <c r="A57" s="66"/>
      <c r="N57" s="33"/>
      <c r="O57" s="33"/>
      <c r="P57" s="33"/>
      <c r="Q57" s="33"/>
      <c r="R57" s="33"/>
      <c r="S57" s="33"/>
      <c r="T57" s="33"/>
      <c r="U57" s="33"/>
      <c r="V57" s="33"/>
      <c r="W57" s="33"/>
      <c r="X57" s="33"/>
      <c r="Y57" s="33"/>
      <c r="Z57" s="33"/>
      <c r="AA57" s="33"/>
      <c r="AB57" s="33"/>
      <c r="AC57" s="33"/>
      <c r="AD57" s="33"/>
      <c r="AE57" s="33"/>
      <c r="AF57" s="33"/>
      <c r="AG57" s="33"/>
      <c r="AH57" s="33"/>
      <c r="AI57" s="33"/>
      <c r="AJ57" s="33"/>
      <c r="AK57" s="33"/>
      <c r="AL57" s="33"/>
      <c r="AM57" s="33"/>
      <c r="AN57" s="33"/>
      <c r="AO57" s="33"/>
      <c r="AP57" s="33"/>
      <c r="AQ57" s="33"/>
      <c r="AR57" s="33"/>
      <c r="AS57" s="33"/>
      <c r="AT57" s="33"/>
      <c r="AU57" s="33"/>
      <c r="AV57" s="33"/>
      <c r="AW57" s="33"/>
      <c r="AX57" s="33"/>
      <c r="AY57" s="33"/>
      <c r="AZ57" s="33"/>
      <c r="BA57" s="33"/>
      <c r="BB57" s="33"/>
      <c r="BC57" s="33"/>
      <c r="BD57" s="33"/>
      <c r="BE57" s="33"/>
      <c r="BF57" s="33"/>
      <c r="BG57" s="33"/>
      <c r="BH57" s="33"/>
      <c r="BI57" s="33"/>
      <c r="BJ57" s="33"/>
      <c r="BK57" s="33"/>
      <c r="BL57" s="33"/>
      <c r="BM57" s="272"/>
      <c r="BN57" s="272"/>
      <c r="BO57" s="272"/>
      <c r="BP57" s="272"/>
      <c r="BQ57" s="272"/>
      <c r="BR57" s="272"/>
      <c r="BS57" s="272"/>
      <c r="BT57" s="1050"/>
      <c r="BU57" s="1050"/>
    </row>
    <row r="58" spans="1:76" ht="18" customHeight="1" x14ac:dyDescent="0.2">
      <c r="B58" s="1524" t="s">
        <v>124</v>
      </c>
      <c r="C58" s="1525"/>
      <c r="D58" s="1525"/>
      <c r="E58" s="1525"/>
      <c r="F58" s="1525"/>
      <c r="G58" s="1525"/>
      <c r="H58" s="1525"/>
      <c r="I58" s="1525"/>
      <c r="J58" s="1525"/>
      <c r="K58" s="1525"/>
      <c r="L58" s="1525"/>
      <c r="M58" s="1525"/>
      <c r="N58" s="1549" t="s">
        <v>445</v>
      </c>
      <c r="O58" s="1530"/>
      <c r="P58" s="1530"/>
      <c r="Q58" s="1530"/>
      <c r="R58" s="1530"/>
      <c r="S58" s="1530"/>
      <c r="T58" s="1530"/>
      <c r="U58" s="1530"/>
      <c r="V58" s="1530"/>
      <c r="W58" s="1530"/>
      <c r="X58" s="1530"/>
      <c r="Y58" s="1530"/>
      <c r="Z58" s="1530"/>
      <c r="AA58" s="1530"/>
      <c r="AB58" s="1530"/>
      <c r="AC58" s="1530"/>
      <c r="AD58" s="1530"/>
      <c r="AE58" s="1530"/>
      <c r="AF58" s="1530"/>
      <c r="AG58" s="1530"/>
      <c r="AH58" s="1530"/>
      <c r="AI58" s="1530"/>
      <c r="AJ58" s="1530"/>
      <c r="AK58" s="1530"/>
      <c r="AL58" s="1530"/>
      <c r="AM58" s="1530"/>
      <c r="AN58" s="1530"/>
      <c r="AO58" s="1530"/>
      <c r="AP58" s="1530"/>
      <c r="AQ58" s="1530"/>
      <c r="AR58" s="1530"/>
      <c r="AS58" s="1530"/>
      <c r="AT58" s="1530"/>
      <c r="AU58" s="1530"/>
      <c r="AV58" s="1530"/>
      <c r="AW58" s="1530"/>
      <c r="AX58" s="1530"/>
      <c r="AY58" s="1530"/>
      <c r="AZ58" s="1530"/>
      <c r="BA58" s="1530"/>
      <c r="BB58" s="1530"/>
      <c r="BC58" s="1530"/>
      <c r="BD58" s="1530"/>
      <c r="BE58" s="1530"/>
      <c r="BF58" s="1530"/>
      <c r="BG58" s="1530"/>
      <c r="BH58" s="1530"/>
      <c r="BI58" s="1530"/>
      <c r="BJ58" s="1530"/>
      <c r="BK58" s="1530"/>
      <c r="BL58" s="1550"/>
      <c r="BM58" s="1530" t="s">
        <v>1</v>
      </c>
      <c r="BN58" s="1531"/>
      <c r="BO58" s="1531"/>
      <c r="BP58" s="1531"/>
      <c r="BQ58" s="1531"/>
      <c r="BR58" s="1531"/>
      <c r="BS58" s="1531"/>
      <c r="BT58" s="1051" t="s">
        <v>406</v>
      </c>
      <c r="BU58" s="1051" t="s">
        <v>406</v>
      </c>
    </row>
    <row r="59" spans="1:76" x14ac:dyDescent="0.2">
      <c r="B59" s="1526"/>
      <c r="C59" s="1527"/>
      <c r="D59" s="1527"/>
      <c r="E59" s="1527"/>
      <c r="F59" s="1527"/>
      <c r="G59" s="1527"/>
      <c r="H59" s="1527"/>
      <c r="I59" s="1527"/>
      <c r="J59" s="1527"/>
      <c r="K59" s="1527"/>
      <c r="L59" s="1527"/>
      <c r="M59" s="1527"/>
      <c r="N59" s="1551"/>
      <c r="O59" s="1552"/>
      <c r="P59" s="1552"/>
      <c r="Q59" s="1552"/>
      <c r="R59" s="1552"/>
      <c r="S59" s="1552"/>
      <c r="T59" s="1552"/>
      <c r="U59" s="1552"/>
      <c r="V59" s="1552"/>
      <c r="W59" s="1552"/>
      <c r="X59" s="1552"/>
      <c r="Y59" s="1552"/>
      <c r="Z59" s="1552"/>
      <c r="AA59" s="1552"/>
      <c r="AB59" s="1552"/>
      <c r="AC59" s="1552"/>
      <c r="AD59" s="1552"/>
      <c r="AE59" s="1552"/>
      <c r="AF59" s="1552"/>
      <c r="AG59" s="1552"/>
      <c r="AH59" s="1552"/>
      <c r="AI59" s="1552"/>
      <c r="AJ59" s="1552"/>
      <c r="AK59" s="1552"/>
      <c r="AL59" s="1552"/>
      <c r="AM59" s="1552"/>
      <c r="AN59" s="1552"/>
      <c r="AO59" s="1552"/>
      <c r="AP59" s="1552"/>
      <c r="AQ59" s="1552"/>
      <c r="AR59" s="1552"/>
      <c r="AS59" s="1552"/>
      <c r="AT59" s="1552"/>
      <c r="AU59" s="1552"/>
      <c r="AV59" s="1552"/>
      <c r="AW59" s="1552"/>
      <c r="AX59" s="1552"/>
      <c r="AY59" s="1552"/>
      <c r="AZ59" s="1552"/>
      <c r="BA59" s="1552"/>
      <c r="BB59" s="1552"/>
      <c r="BC59" s="1552"/>
      <c r="BD59" s="1552"/>
      <c r="BE59" s="1552"/>
      <c r="BF59" s="1552"/>
      <c r="BG59" s="1552"/>
      <c r="BH59" s="1552"/>
      <c r="BI59" s="1552"/>
      <c r="BJ59" s="1552"/>
      <c r="BK59" s="1552"/>
      <c r="BL59" s="1553"/>
      <c r="BM59" s="1532"/>
      <c r="BN59" s="1532"/>
      <c r="BO59" s="1532"/>
      <c r="BP59" s="1532"/>
      <c r="BQ59" s="1532"/>
      <c r="BR59" s="1532"/>
      <c r="BS59" s="1532"/>
      <c r="BT59" s="1023">
        <v>2016</v>
      </c>
      <c r="BU59" s="1023">
        <v>2015</v>
      </c>
    </row>
    <row r="60" spans="1:76" ht="13.5" customHeight="1" thickBot="1" x14ac:dyDescent="0.25">
      <c r="B60" s="1528"/>
      <c r="C60" s="1529"/>
      <c r="D60" s="1529"/>
      <c r="E60" s="1529"/>
      <c r="F60" s="1529"/>
      <c r="G60" s="1529"/>
      <c r="H60" s="1529"/>
      <c r="I60" s="1529"/>
      <c r="J60" s="1529"/>
      <c r="K60" s="1529"/>
      <c r="L60" s="1529"/>
      <c r="M60" s="1529"/>
      <c r="N60" s="1554"/>
      <c r="O60" s="1555"/>
      <c r="P60" s="1555"/>
      <c r="Q60" s="1555"/>
      <c r="R60" s="1555"/>
      <c r="S60" s="1555"/>
      <c r="T60" s="1555"/>
      <c r="U60" s="1555"/>
      <c r="V60" s="1555"/>
      <c r="W60" s="1555"/>
      <c r="X60" s="1555"/>
      <c r="Y60" s="1555"/>
      <c r="Z60" s="1555"/>
      <c r="AA60" s="1555"/>
      <c r="AB60" s="1555"/>
      <c r="AC60" s="1555"/>
      <c r="AD60" s="1555"/>
      <c r="AE60" s="1555"/>
      <c r="AF60" s="1555"/>
      <c r="AG60" s="1555"/>
      <c r="AH60" s="1555"/>
      <c r="AI60" s="1555"/>
      <c r="AJ60" s="1555"/>
      <c r="AK60" s="1555"/>
      <c r="AL60" s="1555"/>
      <c r="AM60" s="1555"/>
      <c r="AN60" s="1555"/>
      <c r="AO60" s="1555"/>
      <c r="AP60" s="1555"/>
      <c r="AQ60" s="1555"/>
      <c r="AR60" s="1555"/>
      <c r="AS60" s="1555"/>
      <c r="AT60" s="1555"/>
      <c r="AU60" s="1555"/>
      <c r="AV60" s="1555"/>
      <c r="AW60" s="1555"/>
      <c r="AX60" s="1555"/>
      <c r="AY60" s="1555"/>
      <c r="AZ60" s="1555"/>
      <c r="BA60" s="1555"/>
      <c r="BB60" s="1555"/>
      <c r="BC60" s="1555"/>
      <c r="BD60" s="1555"/>
      <c r="BE60" s="1555"/>
      <c r="BF60" s="1555"/>
      <c r="BG60" s="1555"/>
      <c r="BH60" s="1555"/>
      <c r="BI60" s="1555"/>
      <c r="BJ60" s="1555"/>
      <c r="BK60" s="1555"/>
      <c r="BL60" s="1556"/>
      <c r="BM60" s="1533"/>
      <c r="BN60" s="1533"/>
      <c r="BO60" s="1533"/>
      <c r="BP60" s="1533"/>
      <c r="BQ60" s="1533"/>
      <c r="BR60" s="1533"/>
      <c r="BS60" s="1533"/>
      <c r="BT60" s="1052" t="s">
        <v>7</v>
      </c>
      <c r="BU60" s="1052" t="s">
        <v>8</v>
      </c>
    </row>
    <row r="61" spans="1:76" x14ac:dyDescent="0.2">
      <c r="A61" s="64" t="s">
        <v>221</v>
      </c>
      <c r="B61" s="1524" t="s">
        <v>123</v>
      </c>
      <c r="C61" s="1525"/>
      <c r="D61" s="1525"/>
      <c r="E61" s="1525"/>
      <c r="F61" s="1525"/>
      <c r="G61" s="1525"/>
      <c r="H61" s="1525"/>
      <c r="I61" s="1525"/>
      <c r="J61" s="1525"/>
      <c r="K61" s="1525"/>
      <c r="L61" s="1525"/>
      <c r="M61" s="1525"/>
      <c r="N61" s="1316"/>
      <c r="O61" s="1536" t="s">
        <v>446</v>
      </c>
      <c r="P61" s="1536"/>
      <c r="Q61" s="1536"/>
      <c r="R61" s="1536"/>
      <c r="S61" s="1536"/>
      <c r="T61" s="1536"/>
      <c r="U61" s="1536"/>
      <c r="V61" s="1536"/>
      <c r="W61" s="1536"/>
      <c r="X61" s="1536"/>
      <c r="Y61" s="1536"/>
      <c r="Z61" s="1536"/>
      <c r="AA61" s="1536"/>
      <c r="AB61" s="1536"/>
      <c r="AC61" s="1536"/>
      <c r="AD61" s="1536"/>
      <c r="AE61" s="1536"/>
      <c r="AF61" s="1536"/>
      <c r="AG61" s="1536"/>
      <c r="AH61" s="1536"/>
      <c r="AI61" s="1536"/>
      <c r="AJ61" s="1536"/>
      <c r="AK61" s="1536"/>
      <c r="AL61" s="1536"/>
      <c r="AM61" s="1536"/>
      <c r="AN61" s="1536"/>
      <c r="AO61" s="1536"/>
      <c r="AP61" s="1536"/>
      <c r="AQ61" s="1536"/>
      <c r="AR61" s="1536"/>
      <c r="AS61" s="1536"/>
      <c r="AT61" s="1536"/>
      <c r="AU61" s="1536"/>
      <c r="AV61" s="1536"/>
      <c r="AW61" s="1536"/>
      <c r="AX61" s="1536"/>
      <c r="AY61" s="1536"/>
      <c r="AZ61" s="1536"/>
      <c r="BA61" s="1536"/>
      <c r="BB61" s="1536"/>
      <c r="BC61" s="1536"/>
      <c r="BD61" s="1536"/>
      <c r="BE61" s="1536"/>
      <c r="BF61" s="1536"/>
      <c r="BG61" s="1536"/>
      <c r="BH61" s="1536"/>
      <c r="BI61" s="1536"/>
      <c r="BJ61" s="1536"/>
      <c r="BK61" s="1536"/>
      <c r="BL61" s="1537"/>
      <c r="BM61" s="1538"/>
      <c r="BN61" s="1539"/>
      <c r="BO61" s="1539"/>
      <c r="BP61" s="1539"/>
      <c r="BQ61" s="1539"/>
      <c r="BR61" s="1539"/>
      <c r="BS61" s="1539"/>
      <c r="BT61" s="977"/>
      <c r="BU61" s="977"/>
    </row>
    <row r="62" spans="1:76" ht="24.75" customHeight="1" x14ac:dyDescent="0.2">
      <c r="B62" s="1534"/>
      <c r="C62" s="1535"/>
      <c r="D62" s="1535"/>
      <c r="E62" s="1535"/>
      <c r="F62" s="1535"/>
      <c r="G62" s="1535"/>
      <c r="H62" s="1535"/>
      <c r="I62" s="1535"/>
      <c r="J62" s="1535"/>
      <c r="K62" s="1535"/>
      <c r="L62" s="1535"/>
      <c r="M62" s="1535"/>
      <c r="N62" s="54"/>
      <c r="O62" s="1489" t="s">
        <v>447</v>
      </c>
      <c r="P62" s="1489"/>
      <c r="Q62" s="1489"/>
      <c r="R62" s="1489"/>
      <c r="S62" s="1489"/>
      <c r="T62" s="1489"/>
      <c r="U62" s="1489"/>
      <c r="V62" s="1489"/>
      <c r="W62" s="1489"/>
      <c r="X62" s="1489"/>
      <c r="Y62" s="1489"/>
      <c r="Z62" s="1489"/>
      <c r="AA62" s="1489"/>
      <c r="AB62" s="1489"/>
      <c r="AC62" s="1489"/>
      <c r="AD62" s="1489"/>
      <c r="AE62" s="1489"/>
      <c r="AF62" s="1489"/>
      <c r="AG62" s="1489"/>
      <c r="AH62" s="1489"/>
      <c r="AI62" s="1489"/>
      <c r="AJ62" s="1489"/>
      <c r="AK62" s="1489"/>
      <c r="AL62" s="1489"/>
      <c r="AM62" s="1489"/>
      <c r="AN62" s="1489"/>
      <c r="AO62" s="1489"/>
      <c r="AP62" s="1489"/>
      <c r="AQ62" s="1489"/>
      <c r="AR62" s="1489"/>
      <c r="AS62" s="1489"/>
      <c r="AT62" s="1489"/>
      <c r="AU62" s="1489"/>
      <c r="AV62" s="1489"/>
      <c r="AW62" s="1489"/>
      <c r="AX62" s="1489"/>
      <c r="AY62" s="1489"/>
      <c r="AZ62" s="1489"/>
      <c r="BA62" s="1489"/>
      <c r="BB62" s="1489"/>
      <c r="BC62" s="1489"/>
      <c r="BD62" s="1489"/>
      <c r="BE62" s="1489"/>
      <c r="BF62" s="1489"/>
      <c r="BG62" s="1489"/>
      <c r="BH62" s="1489"/>
      <c r="BI62" s="1489"/>
      <c r="BJ62" s="1489"/>
      <c r="BK62" s="1489"/>
      <c r="BL62" s="1490"/>
      <c r="BM62" s="1540">
        <v>2510</v>
      </c>
      <c r="BN62" s="1541"/>
      <c r="BO62" s="1541"/>
      <c r="BP62" s="1541"/>
      <c r="BQ62" s="1541"/>
      <c r="BR62" s="1541"/>
      <c r="BS62" s="1542"/>
      <c r="BT62" s="749"/>
      <c r="BU62" s="749"/>
    </row>
    <row r="63" spans="1:76" ht="25.5" customHeight="1" x14ac:dyDescent="0.2">
      <c r="B63" s="1521" t="s">
        <v>122</v>
      </c>
      <c r="C63" s="1522"/>
      <c r="D63" s="1522"/>
      <c r="E63" s="1522"/>
      <c r="F63" s="1522"/>
      <c r="G63" s="1522"/>
      <c r="H63" s="1522"/>
      <c r="I63" s="1522"/>
      <c r="J63" s="1522"/>
      <c r="K63" s="1522"/>
      <c r="L63" s="1522"/>
      <c r="M63" s="1522"/>
      <c r="N63" s="54"/>
      <c r="O63" s="1440" t="s">
        <v>448</v>
      </c>
      <c r="P63" s="1440"/>
      <c r="Q63" s="1440"/>
      <c r="R63" s="1440"/>
      <c r="S63" s="1440"/>
      <c r="T63" s="1440"/>
      <c r="U63" s="1440"/>
      <c r="V63" s="1440"/>
      <c r="W63" s="1440"/>
      <c r="X63" s="1440"/>
      <c r="Y63" s="1440"/>
      <c r="Z63" s="1440"/>
      <c r="AA63" s="1440"/>
      <c r="AB63" s="1440"/>
      <c r="AC63" s="1440"/>
      <c r="AD63" s="1440"/>
      <c r="AE63" s="1440"/>
      <c r="AF63" s="1440"/>
      <c r="AG63" s="1440"/>
      <c r="AH63" s="1440"/>
      <c r="AI63" s="1440"/>
      <c r="AJ63" s="1440"/>
      <c r="AK63" s="1440"/>
      <c r="AL63" s="1440"/>
      <c r="AM63" s="1440"/>
      <c r="AN63" s="1440"/>
      <c r="AO63" s="1440"/>
      <c r="AP63" s="1440"/>
      <c r="AQ63" s="1440"/>
      <c r="AR63" s="1440"/>
      <c r="AS63" s="1440"/>
      <c r="AT63" s="1440"/>
      <c r="AU63" s="1440"/>
      <c r="AV63" s="1440"/>
      <c r="AW63" s="1440"/>
      <c r="AX63" s="1440"/>
      <c r="AY63" s="1440"/>
      <c r="AZ63" s="1440"/>
      <c r="BA63" s="1440"/>
      <c r="BB63" s="1440"/>
      <c r="BC63" s="1440"/>
      <c r="BD63" s="1440"/>
      <c r="BE63" s="1440"/>
      <c r="BF63" s="1440"/>
      <c r="BG63" s="1440"/>
      <c r="BH63" s="1440"/>
      <c r="BI63" s="1440"/>
      <c r="BJ63" s="1440"/>
      <c r="BK63" s="1440"/>
      <c r="BL63" s="1441"/>
      <c r="BM63" s="1523">
        <v>2520</v>
      </c>
      <c r="BN63" s="1523"/>
      <c r="BO63" s="1523"/>
      <c r="BP63" s="1523"/>
      <c r="BQ63" s="1523"/>
      <c r="BR63" s="1523"/>
      <c r="BS63" s="1523"/>
      <c r="BT63" s="749"/>
      <c r="BU63" s="749"/>
    </row>
    <row r="64" spans="1:76" x14ac:dyDescent="0.2">
      <c r="B64" s="1519"/>
      <c r="C64" s="1520"/>
      <c r="D64" s="1520"/>
      <c r="E64" s="1520"/>
      <c r="F64" s="1520"/>
      <c r="G64" s="1520"/>
      <c r="H64" s="1520"/>
      <c r="I64" s="1520"/>
      <c r="J64" s="1520"/>
      <c r="K64" s="1520"/>
      <c r="L64" s="1520"/>
      <c r="M64" s="1520"/>
      <c r="N64" s="53"/>
      <c r="O64" s="1408" t="s">
        <v>449</v>
      </c>
      <c r="P64" s="1408"/>
      <c r="Q64" s="1408"/>
      <c r="R64" s="1408"/>
      <c r="S64" s="1408"/>
      <c r="T64" s="1408"/>
      <c r="U64" s="1408"/>
      <c r="V64" s="1408"/>
      <c r="W64" s="1408"/>
      <c r="X64" s="1408"/>
      <c r="Y64" s="1408"/>
      <c r="Z64" s="1408"/>
      <c r="AA64" s="1408"/>
      <c r="AB64" s="1408"/>
      <c r="AC64" s="1408"/>
      <c r="AD64" s="1408"/>
      <c r="AE64" s="1408"/>
      <c r="AF64" s="1408"/>
      <c r="AG64" s="1408"/>
      <c r="AH64" s="1408"/>
      <c r="AI64" s="1408"/>
      <c r="AJ64" s="1408"/>
      <c r="AK64" s="1408"/>
      <c r="AL64" s="1408"/>
      <c r="AM64" s="1408"/>
      <c r="AN64" s="1408"/>
      <c r="AO64" s="1408"/>
      <c r="AP64" s="1408"/>
      <c r="AQ64" s="1408"/>
      <c r="AR64" s="1408"/>
      <c r="AS64" s="1408"/>
      <c r="AT64" s="1408"/>
      <c r="AU64" s="1408"/>
      <c r="AV64" s="1408"/>
      <c r="AW64" s="1408"/>
      <c r="AX64" s="1408"/>
      <c r="AY64" s="1408"/>
      <c r="AZ64" s="1408"/>
      <c r="BA64" s="1408"/>
      <c r="BB64" s="1408"/>
      <c r="BC64" s="1408"/>
      <c r="BD64" s="1408"/>
      <c r="BE64" s="1408"/>
      <c r="BF64" s="1408"/>
      <c r="BG64" s="1408"/>
      <c r="BH64" s="1408"/>
      <c r="BI64" s="1408"/>
      <c r="BJ64" s="1408"/>
      <c r="BK64" s="1408"/>
      <c r="BL64" s="1409"/>
      <c r="BM64" s="1518">
        <v>2500</v>
      </c>
      <c r="BN64" s="1518"/>
      <c r="BO64" s="1518"/>
      <c r="BP64" s="1518"/>
      <c r="BQ64" s="1518"/>
      <c r="BR64" s="1518"/>
      <c r="BS64" s="1518"/>
      <c r="BT64" s="985">
        <f>BT55+BT62+BT63</f>
        <v>1866675</v>
      </c>
      <c r="BU64" s="985">
        <f>BU55+BU62+BU63</f>
        <v>908987</v>
      </c>
    </row>
    <row r="65" spans="1:73" x14ac:dyDescent="0.2">
      <c r="B65" s="1519" t="s">
        <v>121</v>
      </c>
      <c r="C65" s="1520"/>
      <c r="D65" s="1520"/>
      <c r="E65" s="1520"/>
      <c r="F65" s="1520"/>
      <c r="G65" s="1520"/>
      <c r="H65" s="1520"/>
      <c r="I65" s="1520"/>
      <c r="J65" s="1520"/>
      <c r="K65" s="1520"/>
      <c r="L65" s="1520"/>
      <c r="M65" s="1520"/>
      <c r="N65" s="53"/>
      <c r="O65" s="1408" t="s">
        <v>450</v>
      </c>
      <c r="P65" s="1408"/>
      <c r="Q65" s="1408"/>
      <c r="R65" s="1408"/>
      <c r="S65" s="1408"/>
      <c r="T65" s="1408"/>
      <c r="U65" s="1408"/>
      <c r="V65" s="1408"/>
      <c r="W65" s="1408"/>
      <c r="X65" s="1408"/>
      <c r="Y65" s="1408"/>
      <c r="Z65" s="1408"/>
      <c r="AA65" s="1408"/>
      <c r="AB65" s="1408"/>
      <c r="AC65" s="1408"/>
      <c r="AD65" s="1408"/>
      <c r="AE65" s="1408"/>
      <c r="AF65" s="1408"/>
      <c r="AG65" s="1408"/>
      <c r="AH65" s="1408"/>
      <c r="AI65" s="1408"/>
      <c r="AJ65" s="1408"/>
      <c r="AK65" s="1408"/>
      <c r="AL65" s="1408"/>
      <c r="AM65" s="1408"/>
      <c r="AN65" s="1408"/>
      <c r="AO65" s="1408"/>
      <c r="AP65" s="1408"/>
      <c r="AQ65" s="1408"/>
      <c r="AR65" s="1408"/>
      <c r="AS65" s="1408"/>
      <c r="AT65" s="1408"/>
      <c r="AU65" s="1408"/>
      <c r="AV65" s="1408"/>
      <c r="AW65" s="1408"/>
      <c r="AX65" s="1408"/>
      <c r="AY65" s="1408"/>
      <c r="AZ65" s="1408"/>
      <c r="BA65" s="1408"/>
      <c r="BB65" s="1408"/>
      <c r="BC65" s="1408"/>
      <c r="BD65" s="1408"/>
      <c r="BE65" s="1408"/>
      <c r="BF65" s="1408"/>
      <c r="BG65" s="1408"/>
      <c r="BH65" s="1408"/>
      <c r="BI65" s="1408"/>
      <c r="BJ65" s="1408"/>
      <c r="BK65" s="1408"/>
      <c r="BL65" s="1409"/>
      <c r="BM65" s="1518">
        <v>2900</v>
      </c>
      <c r="BN65" s="1518"/>
      <c r="BO65" s="1518"/>
      <c r="BP65" s="1518"/>
      <c r="BQ65" s="1518"/>
      <c r="BR65" s="1518"/>
      <c r="BS65" s="1518"/>
      <c r="BT65" s="1196">
        <v>4.4199999999999997E-5</v>
      </c>
      <c r="BU65" s="1196">
        <v>2.1500000000000001E-5</v>
      </c>
    </row>
    <row r="66" spans="1:73" s="249" customFormat="1" ht="13.5" thickBot="1" x14ac:dyDescent="0.25">
      <c r="A66" s="248" t="s">
        <v>222</v>
      </c>
      <c r="B66" s="1515" t="s">
        <v>121</v>
      </c>
      <c r="C66" s="1516"/>
      <c r="D66" s="1516"/>
      <c r="E66" s="1516"/>
      <c r="F66" s="1516"/>
      <c r="G66" s="1516"/>
      <c r="H66" s="1516"/>
      <c r="I66" s="1516"/>
      <c r="J66" s="1516"/>
      <c r="K66" s="1516"/>
      <c r="L66" s="1516"/>
      <c r="M66" s="1516"/>
      <c r="N66" s="150"/>
      <c r="O66" s="1387" t="s">
        <v>451</v>
      </c>
      <c r="P66" s="1387"/>
      <c r="Q66" s="1387"/>
      <c r="R66" s="1387"/>
      <c r="S66" s="1387"/>
      <c r="T66" s="1387"/>
      <c r="U66" s="1387"/>
      <c r="V66" s="1387"/>
      <c r="W66" s="1387"/>
      <c r="X66" s="1387"/>
      <c r="Y66" s="1387"/>
      <c r="Z66" s="1387"/>
      <c r="AA66" s="1387"/>
      <c r="AB66" s="1387"/>
      <c r="AC66" s="1387"/>
      <c r="AD66" s="1387"/>
      <c r="AE66" s="1387"/>
      <c r="AF66" s="1387"/>
      <c r="AG66" s="1387"/>
      <c r="AH66" s="1387"/>
      <c r="AI66" s="1387"/>
      <c r="AJ66" s="1387"/>
      <c r="AK66" s="1387"/>
      <c r="AL66" s="1387"/>
      <c r="AM66" s="1387"/>
      <c r="AN66" s="1387"/>
      <c r="AO66" s="1387"/>
      <c r="AP66" s="1387"/>
      <c r="AQ66" s="1387"/>
      <c r="AR66" s="1387"/>
      <c r="AS66" s="1387"/>
      <c r="AT66" s="1387"/>
      <c r="AU66" s="1387"/>
      <c r="AV66" s="1387"/>
      <c r="AW66" s="1387"/>
      <c r="AX66" s="1387"/>
      <c r="AY66" s="1387"/>
      <c r="AZ66" s="1387"/>
      <c r="BA66" s="1387"/>
      <c r="BB66" s="1387"/>
      <c r="BC66" s="1387"/>
      <c r="BD66" s="1387"/>
      <c r="BE66" s="1387"/>
      <c r="BF66" s="1387"/>
      <c r="BG66" s="1387"/>
      <c r="BH66" s="1387"/>
      <c r="BI66" s="1387"/>
      <c r="BJ66" s="1387"/>
      <c r="BK66" s="1387"/>
      <c r="BL66" s="1388"/>
      <c r="BM66" s="1517">
        <v>2910</v>
      </c>
      <c r="BN66" s="1517"/>
      <c r="BO66" s="1517"/>
      <c r="BP66" s="1517"/>
      <c r="BQ66" s="1517"/>
      <c r="BR66" s="1517"/>
      <c r="BS66" s="1517"/>
      <c r="BT66" s="731"/>
      <c r="BU66" s="731"/>
    </row>
    <row r="67" spans="1:73" ht="15" customHeight="1" x14ac:dyDescent="0.2"/>
    <row r="68" spans="1:73" s="144" customFormat="1" ht="12" x14ac:dyDescent="0.2">
      <c r="A68" s="66"/>
    </row>
    <row r="69" spans="1:73" s="144" customFormat="1" ht="15" x14ac:dyDescent="0.2">
      <c r="A69" s="66"/>
      <c r="B69" s="144" t="s">
        <v>391</v>
      </c>
      <c r="P69" s="1403"/>
      <c r="Q69" s="1403"/>
      <c r="R69" s="1403"/>
      <c r="S69" s="1403"/>
      <c r="T69" s="1403"/>
      <c r="U69" s="1403"/>
      <c r="V69" s="1403"/>
      <c r="W69" s="1403"/>
      <c r="X69" s="1403"/>
      <c r="Y69" s="1403"/>
      <c r="Z69" s="1403"/>
      <c r="AA69" s="1403"/>
      <c r="AB69" s="1403"/>
      <c r="AE69" s="1404" t="s">
        <v>394</v>
      </c>
      <c r="AF69" s="1404"/>
      <c r="AG69" s="1404"/>
      <c r="AH69" s="1404"/>
      <c r="AI69" s="1404"/>
      <c r="AJ69" s="1404"/>
      <c r="AK69" s="1404"/>
      <c r="AL69" s="1404"/>
      <c r="AM69" s="1404"/>
      <c r="AN69" s="1404"/>
      <c r="AO69" s="1404"/>
      <c r="AP69" s="1404"/>
      <c r="AQ69" s="1404"/>
      <c r="AR69" s="1404"/>
      <c r="AS69" s="1404"/>
      <c r="AT69" s="1404"/>
      <c r="AU69" s="1404"/>
      <c r="AV69" s="1404"/>
      <c r="AW69" s="1404"/>
      <c r="AX69" s="46"/>
      <c r="AY69" s="46"/>
      <c r="AZ69" s="46"/>
      <c r="BA69" s="46"/>
      <c r="BC69" s="144" t="s">
        <v>395</v>
      </c>
      <c r="BQ69" s="1403"/>
      <c r="BR69" s="1403"/>
      <c r="BS69" s="1403"/>
      <c r="BT69" s="1403"/>
      <c r="BU69" s="1227" t="s">
        <v>398</v>
      </c>
    </row>
    <row r="70" spans="1:73" s="260" customFormat="1" ht="12" x14ac:dyDescent="0.2">
      <c r="A70" s="259"/>
      <c r="P70" s="1382" t="s">
        <v>396</v>
      </c>
      <c r="Q70" s="1382"/>
      <c r="R70" s="1382"/>
      <c r="S70" s="1382"/>
      <c r="T70" s="1382"/>
      <c r="U70" s="1382"/>
      <c r="V70" s="1382"/>
      <c r="W70" s="1382"/>
      <c r="X70" s="1382"/>
      <c r="Y70" s="1382"/>
      <c r="Z70" s="1382"/>
      <c r="AA70" s="1382"/>
      <c r="AB70" s="1382"/>
      <c r="AE70" s="1382" t="s">
        <v>397</v>
      </c>
      <c r="AF70" s="1382"/>
      <c r="AG70" s="1382"/>
      <c r="AH70" s="1382"/>
      <c r="AI70" s="1382"/>
      <c r="AJ70" s="1382"/>
      <c r="AK70" s="1382"/>
      <c r="AL70" s="1382"/>
      <c r="AM70" s="1382"/>
      <c r="AN70" s="1382"/>
      <c r="AO70" s="1382"/>
      <c r="AP70" s="1382"/>
      <c r="AQ70" s="1382"/>
      <c r="AR70" s="1382"/>
      <c r="AS70" s="1382"/>
      <c r="AT70" s="1382"/>
      <c r="AU70" s="1382"/>
      <c r="AV70" s="1382"/>
      <c r="AW70" s="1382"/>
      <c r="AX70" s="21"/>
      <c r="AY70" s="21"/>
      <c r="AZ70" s="21"/>
      <c r="BA70" s="21"/>
      <c r="BE70" s="144"/>
      <c r="BF70" s="144"/>
      <c r="BG70" s="144"/>
      <c r="BH70" s="144"/>
      <c r="BI70" s="144"/>
      <c r="BJ70" s="144"/>
      <c r="BK70" s="144"/>
      <c r="BL70" s="144"/>
      <c r="BM70" s="144"/>
      <c r="BN70" s="144"/>
      <c r="BO70" s="144"/>
      <c r="BP70" s="144"/>
      <c r="BQ70" s="1382" t="s">
        <v>396</v>
      </c>
      <c r="BR70" s="1382"/>
      <c r="BS70" s="1382"/>
      <c r="BT70" s="1382"/>
      <c r="BU70" s="261"/>
    </row>
    <row r="72" spans="1:73" s="144" customFormat="1" x14ac:dyDescent="0.2">
      <c r="A72" s="66"/>
      <c r="B72" s="1395" t="s">
        <v>71</v>
      </c>
      <c r="C72" s="1395"/>
      <c r="D72" s="1396" t="s">
        <v>1241</v>
      </c>
      <c r="E72" s="1396"/>
      <c r="F72" s="1396"/>
      <c r="G72" s="1396"/>
      <c r="H72" s="1397" t="s">
        <v>71</v>
      </c>
      <c r="I72" s="1397"/>
      <c r="K72" s="1398" t="s">
        <v>392</v>
      </c>
      <c r="L72" s="1398"/>
      <c r="M72" s="1398"/>
      <c r="N72" s="1398"/>
      <c r="O72" s="1398"/>
      <c r="P72" s="1398"/>
      <c r="Q72" s="1398"/>
      <c r="R72" s="1398"/>
      <c r="S72" s="1398"/>
      <c r="T72" s="1398"/>
      <c r="U72" s="1398"/>
      <c r="V72" s="1398"/>
      <c r="W72" s="1398"/>
      <c r="X72" s="1398"/>
      <c r="Y72" s="1398"/>
      <c r="Z72" s="1398"/>
      <c r="AA72" s="1395">
        <v>20</v>
      </c>
      <c r="AB72" s="1395"/>
      <c r="AC72" s="1395"/>
      <c r="AD72" s="1395"/>
      <c r="AE72" s="1402" t="s">
        <v>270</v>
      </c>
      <c r="AF72" s="1402"/>
      <c r="AG72" s="1402"/>
    </row>
    <row r="73" spans="1:73" s="144" customFormat="1" ht="12" x14ac:dyDescent="0.2">
      <c r="A73" s="66"/>
      <c r="B73" s="234"/>
      <c r="C73" s="234"/>
      <c r="D73" s="262"/>
      <c r="E73" s="262"/>
      <c r="F73" s="262"/>
      <c r="G73" s="262"/>
      <c r="K73" s="263"/>
      <c r="L73" s="263"/>
      <c r="M73" s="263"/>
      <c r="N73" s="263"/>
      <c r="O73" s="263"/>
      <c r="P73" s="263"/>
      <c r="Q73" s="263"/>
      <c r="R73" s="263"/>
      <c r="S73" s="263"/>
      <c r="T73" s="263"/>
      <c r="U73" s="263"/>
      <c r="V73" s="263"/>
      <c r="W73" s="263"/>
      <c r="X73" s="263"/>
      <c r="Y73" s="263"/>
      <c r="Z73" s="263"/>
      <c r="AA73" s="234"/>
      <c r="AB73" s="234"/>
      <c r="AC73" s="234"/>
      <c r="AD73" s="234"/>
      <c r="AE73" s="264"/>
      <c r="AF73" s="264"/>
      <c r="AG73" s="264"/>
    </row>
    <row r="74" spans="1:73" s="144" customFormat="1" ht="12" x14ac:dyDescent="0.2">
      <c r="A74" s="66"/>
      <c r="B74" s="234"/>
      <c r="C74" s="234"/>
      <c r="D74" s="262"/>
      <c r="E74" s="262"/>
      <c r="F74" s="262"/>
      <c r="G74" s="262"/>
      <c r="K74" s="263"/>
      <c r="L74" s="263"/>
      <c r="M74" s="263"/>
      <c r="N74" s="263"/>
      <c r="O74" s="263"/>
      <c r="P74" s="263"/>
      <c r="Q74" s="263"/>
      <c r="R74" s="263"/>
      <c r="S74" s="263"/>
      <c r="T74" s="263"/>
      <c r="U74" s="263"/>
      <c r="V74" s="263"/>
      <c r="W74" s="263"/>
      <c r="X74" s="263"/>
      <c r="Y74" s="263"/>
      <c r="Z74" s="263"/>
      <c r="AA74" s="234"/>
      <c r="AB74" s="234"/>
      <c r="AC74" s="234"/>
      <c r="AD74" s="234"/>
      <c r="AE74" s="264"/>
      <c r="AF74" s="264"/>
      <c r="AG74" s="264"/>
    </row>
    <row r="75" spans="1:73" s="5" customFormat="1" ht="11.25" x14ac:dyDescent="0.2">
      <c r="A75" s="67"/>
      <c r="D75" s="1514" t="s">
        <v>399</v>
      </c>
      <c r="E75" s="1514"/>
      <c r="F75" s="1514"/>
      <c r="G75" s="1514"/>
      <c r="H75" s="1514"/>
      <c r="I75" s="1514"/>
      <c r="J75" s="1514"/>
      <c r="K75" s="1514"/>
      <c r="L75" s="1514"/>
      <c r="M75" s="1514"/>
      <c r="N75" s="1514"/>
      <c r="O75" s="1514"/>
      <c r="P75" s="1514"/>
      <c r="Q75" s="1514"/>
      <c r="R75" s="1514"/>
      <c r="S75" s="1514"/>
      <c r="T75" s="1514"/>
      <c r="U75" s="1514"/>
      <c r="V75" s="1514"/>
      <c r="W75" s="1514"/>
      <c r="X75" s="1514"/>
      <c r="Y75" s="1514"/>
      <c r="Z75" s="1514"/>
      <c r="AA75" s="1514"/>
      <c r="AB75" s="1514"/>
      <c r="AC75" s="1514"/>
      <c r="AD75" s="1514"/>
      <c r="AE75" s="1514"/>
      <c r="AF75" s="1514"/>
      <c r="AG75" s="1514"/>
      <c r="AH75" s="1514"/>
      <c r="AI75" s="1514"/>
      <c r="AJ75" s="1514"/>
      <c r="AK75" s="1514"/>
      <c r="AL75" s="1514"/>
      <c r="AM75" s="1514"/>
      <c r="AN75" s="1514"/>
      <c r="AO75" s="1514"/>
      <c r="AP75" s="1514"/>
      <c r="AQ75" s="1514"/>
      <c r="AR75" s="1514"/>
      <c r="AS75" s="1514"/>
      <c r="AT75" s="1514"/>
      <c r="AU75" s="1514"/>
      <c r="AV75" s="1514"/>
      <c r="AW75" s="1514"/>
      <c r="AX75" s="1514"/>
      <c r="AY75" s="1514"/>
      <c r="AZ75" s="1514"/>
      <c r="BA75" s="1514"/>
      <c r="BB75" s="1514"/>
      <c r="BC75" s="1514"/>
      <c r="BD75" s="1514"/>
      <c r="BE75" s="1514"/>
      <c r="BF75" s="1514"/>
      <c r="BG75" s="1514"/>
      <c r="BH75" s="1514"/>
      <c r="BI75" s="1514"/>
      <c r="BJ75" s="1514"/>
      <c r="BK75" s="1514"/>
      <c r="BL75" s="1514"/>
      <c r="BM75" s="1514"/>
      <c r="BN75" s="1514"/>
      <c r="BO75" s="1514"/>
      <c r="BP75" s="1514"/>
      <c r="BQ75" s="1514"/>
      <c r="BR75" s="1514"/>
      <c r="BS75" s="1514"/>
      <c r="BT75" s="1514"/>
      <c r="BU75" s="1514"/>
    </row>
    <row r="76" spans="1:73" s="5" customFormat="1" ht="11.25" x14ac:dyDescent="0.2">
      <c r="A76" s="67"/>
      <c r="D76" s="1514" t="s">
        <v>452</v>
      </c>
      <c r="E76" s="1514"/>
      <c r="F76" s="1514"/>
      <c r="G76" s="1514"/>
      <c r="H76" s="1514"/>
      <c r="I76" s="1514"/>
      <c r="J76" s="1514"/>
      <c r="K76" s="1514"/>
      <c r="L76" s="1514"/>
      <c r="M76" s="1514"/>
      <c r="N76" s="1514"/>
      <c r="O76" s="1514"/>
      <c r="P76" s="1514"/>
      <c r="Q76" s="1514"/>
      <c r="R76" s="1514"/>
      <c r="S76" s="1514"/>
      <c r="T76" s="1514"/>
      <c r="U76" s="1514"/>
      <c r="V76" s="1514"/>
      <c r="W76" s="1514"/>
      <c r="X76" s="1514"/>
      <c r="Y76" s="1514"/>
      <c r="Z76" s="1514"/>
      <c r="AA76" s="1514"/>
      <c r="AB76" s="1514"/>
      <c r="AC76" s="1514"/>
      <c r="AD76" s="1514"/>
      <c r="AE76" s="1514"/>
      <c r="AF76" s="1514"/>
      <c r="AG76" s="1514"/>
      <c r="AH76" s="1514"/>
      <c r="AI76" s="1514"/>
      <c r="AJ76" s="1514"/>
      <c r="AK76" s="1514"/>
      <c r="AL76" s="1514"/>
      <c r="AM76" s="1514"/>
      <c r="AN76" s="1514"/>
      <c r="AO76" s="1514"/>
      <c r="AP76" s="1514"/>
      <c r="AQ76" s="1514"/>
      <c r="AR76" s="1514"/>
      <c r="AS76" s="1514"/>
      <c r="AT76" s="1514"/>
      <c r="AU76" s="1514"/>
      <c r="AV76" s="1514"/>
      <c r="AW76" s="1514"/>
      <c r="AX76" s="1514"/>
      <c r="AY76" s="1514"/>
      <c r="AZ76" s="1514"/>
      <c r="BA76" s="1514"/>
      <c r="BB76" s="1514"/>
      <c r="BC76" s="1514"/>
      <c r="BD76" s="1514"/>
      <c r="BE76" s="1514"/>
      <c r="BF76" s="1514"/>
      <c r="BG76" s="1514"/>
      <c r="BH76" s="1514"/>
      <c r="BI76" s="1514"/>
      <c r="BJ76" s="1514"/>
      <c r="BK76" s="1514"/>
      <c r="BL76" s="1514"/>
      <c r="BM76" s="1514"/>
      <c r="BN76" s="1514"/>
      <c r="BO76" s="1514"/>
      <c r="BP76" s="1514"/>
      <c r="BQ76" s="1514"/>
      <c r="BR76" s="1514"/>
      <c r="BS76" s="1514"/>
      <c r="BT76" s="1514"/>
      <c r="BU76" s="1514"/>
    </row>
  </sheetData>
  <sheetProtection formatCells="0" formatColumns="0" formatRows="0" autoFilter="0"/>
  <protectedRanges>
    <protectedRange password="CF66" sqref="BT18:BU18" name="Диапазон1"/>
  </protectedRanges>
  <mergeCells count="160">
    <mergeCell ref="B2:BT2"/>
    <mergeCell ref="AE3:AW3"/>
    <mergeCell ref="AX3:BA3"/>
    <mergeCell ref="BB3:BE3"/>
    <mergeCell ref="BU8:BU9"/>
    <mergeCell ref="BU10:BU11"/>
    <mergeCell ref="B18:M18"/>
    <mergeCell ref="O18:BL18"/>
    <mergeCell ref="BM18:BS18"/>
    <mergeCell ref="B14:M16"/>
    <mergeCell ref="B17:M17"/>
    <mergeCell ref="N17:BL17"/>
    <mergeCell ref="BM17:BS17"/>
    <mergeCell ref="N14:BL16"/>
    <mergeCell ref="BM14:BS16"/>
    <mergeCell ref="B19:M19"/>
    <mergeCell ref="O19:BL19"/>
    <mergeCell ref="BM19:BS19"/>
    <mergeCell ref="BM20:BS20"/>
    <mergeCell ref="B21:M21"/>
    <mergeCell ref="O21:BL21"/>
    <mergeCell ref="BM21:BS21"/>
    <mergeCell ref="B20:M20"/>
    <mergeCell ref="O20:BL20"/>
    <mergeCell ref="B22:M22"/>
    <mergeCell ref="O22:BL22"/>
    <mergeCell ref="BM22:BS22"/>
    <mergeCell ref="B25:M25"/>
    <mergeCell ref="O25:BL25"/>
    <mergeCell ref="BM25:BS25"/>
    <mergeCell ref="B24:M24"/>
    <mergeCell ref="O24:BL24"/>
    <mergeCell ref="BM24:BS24"/>
    <mergeCell ref="B27:M27"/>
    <mergeCell ref="O27:BL27"/>
    <mergeCell ref="BM27:BS27"/>
    <mergeCell ref="B26:M26"/>
    <mergeCell ref="O26:BL26"/>
    <mergeCell ref="BM26:BS26"/>
    <mergeCell ref="B23:M23"/>
    <mergeCell ref="O23:BL23"/>
    <mergeCell ref="BM23:BS23"/>
    <mergeCell ref="O31:BL31"/>
    <mergeCell ref="BM31:BS31"/>
    <mergeCell ref="BM28:BS28"/>
    <mergeCell ref="B30:M30"/>
    <mergeCell ref="O30:BL30"/>
    <mergeCell ref="BM30:BS30"/>
    <mergeCell ref="B33:M33"/>
    <mergeCell ref="O33:BL33"/>
    <mergeCell ref="BM33:BS33"/>
    <mergeCell ref="B32:M32"/>
    <mergeCell ref="O32:BL32"/>
    <mergeCell ref="BM32:BS32"/>
    <mergeCell ref="B31:M31"/>
    <mergeCell ref="B28:M28"/>
    <mergeCell ref="O28:BL28"/>
    <mergeCell ref="B29:M29"/>
    <mergeCell ref="O29:BL29"/>
    <mergeCell ref="BM29:BS29"/>
    <mergeCell ref="B34:M34"/>
    <mergeCell ref="O34:BL34"/>
    <mergeCell ref="BM34:BS34"/>
    <mergeCell ref="B35:M35"/>
    <mergeCell ref="O35:BL35"/>
    <mergeCell ref="BM35:BS35"/>
    <mergeCell ref="B36:M36"/>
    <mergeCell ref="O36:BL36"/>
    <mergeCell ref="BM36:BS36"/>
    <mergeCell ref="B37:M37"/>
    <mergeCell ref="O37:BL37"/>
    <mergeCell ref="BM37:BS37"/>
    <mergeCell ref="B38:M38"/>
    <mergeCell ref="O38:BL38"/>
    <mergeCell ref="BM38:BS38"/>
    <mergeCell ref="B40:M40"/>
    <mergeCell ref="O40:BL40"/>
    <mergeCell ref="BM40:BS40"/>
    <mergeCell ref="B39:M39"/>
    <mergeCell ref="O39:BL39"/>
    <mergeCell ref="BM39:BS39"/>
    <mergeCell ref="B41:M41"/>
    <mergeCell ref="O41:BL41"/>
    <mergeCell ref="BM41:BS41"/>
    <mergeCell ref="B43:M43"/>
    <mergeCell ref="O43:BL43"/>
    <mergeCell ref="BM43:BS43"/>
    <mergeCell ref="B42:M42"/>
    <mergeCell ref="O42:BL42"/>
    <mergeCell ref="BM42:BS42"/>
    <mergeCell ref="B44:M44"/>
    <mergeCell ref="O44:BL44"/>
    <mergeCell ref="BM44:BS44"/>
    <mergeCell ref="B45:M45"/>
    <mergeCell ref="O45:BL45"/>
    <mergeCell ref="BM45:BS45"/>
    <mergeCell ref="B48:M48"/>
    <mergeCell ref="O48:BL48"/>
    <mergeCell ref="BM48:BS48"/>
    <mergeCell ref="B49:M49"/>
    <mergeCell ref="O49:BL49"/>
    <mergeCell ref="BM49:BS49"/>
    <mergeCell ref="B46:M46"/>
    <mergeCell ref="O46:BL46"/>
    <mergeCell ref="BM46:BS46"/>
    <mergeCell ref="B47:M47"/>
    <mergeCell ref="O47:BL47"/>
    <mergeCell ref="BM47:BS47"/>
    <mergeCell ref="B54:M54"/>
    <mergeCell ref="O54:BL54"/>
    <mergeCell ref="BM54:BS54"/>
    <mergeCell ref="N58:BL60"/>
    <mergeCell ref="B55:M55"/>
    <mergeCell ref="O55:BL55"/>
    <mergeCell ref="BM55:BS55"/>
    <mergeCell ref="B50:M50"/>
    <mergeCell ref="O50:BL50"/>
    <mergeCell ref="BM50:BS50"/>
    <mergeCell ref="B51:M51"/>
    <mergeCell ref="O51:BL51"/>
    <mergeCell ref="BM51:BS51"/>
    <mergeCell ref="B53:M53"/>
    <mergeCell ref="O53:BL53"/>
    <mergeCell ref="BM53:BS53"/>
    <mergeCell ref="B52:M52"/>
    <mergeCell ref="O52:BL52"/>
    <mergeCell ref="BM52:BS52"/>
    <mergeCell ref="BM65:BS65"/>
    <mergeCell ref="B64:M64"/>
    <mergeCell ref="O64:BL64"/>
    <mergeCell ref="BM64:BS64"/>
    <mergeCell ref="B63:M63"/>
    <mergeCell ref="O63:BL63"/>
    <mergeCell ref="BM63:BS63"/>
    <mergeCell ref="B58:M60"/>
    <mergeCell ref="BM58:BS60"/>
    <mergeCell ref="B61:M62"/>
    <mergeCell ref="O61:BL61"/>
    <mergeCell ref="BM61:BS61"/>
    <mergeCell ref="O62:BL62"/>
    <mergeCell ref="BM62:BS62"/>
    <mergeCell ref="B65:M65"/>
    <mergeCell ref="O65:BL65"/>
    <mergeCell ref="D75:BU75"/>
    <mergeCell ref="D76:BU76"/>
    <mergeCell ref="AA72:AD72"/>
    <mergeCell ref="AE72:AG72"/>
    <mergeCell ref="B66:M66"/>
    <mergeCell ref="O66:BL66"/>
    <mergeCell ref="B72:C72"/>
    <mergeCell ref="D72:G72"/>
    <mergeCell ref="H72:I72"/>
    <mergeCell ref="K72:Z72"/>
    <mergeCell ref="P70:AB70"/>
    <mergeCell ref="AE70:AW70"/>
    <mergeCell ref="BM66:BS66"/>
    <mergeCell ref="P69:AB69"/>
    <mergeCell ref="AE69:AW69"/>
    <mergeCell ref="BQ69:BT69"/>
    <mergeCell ref="BQ70:BT70"/>
  </mergeCells>
  <pageMargins left="0.78740157480314965" right="0.6692913385826772" top="0.59055118110236227" bottom="0.39370078740157483" header="0.19685039370078741" footer="0.19685039370078741"/>
  <pageSetup paperSize="9" scale="66" fitToWidth="2" fitToHeight="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FF00"/>
    <pageSetUpPr fitToPage="1"/>
  </sheetPr>
  <dimension ref="A1:AF66"/>
  <sheetViews>
    <sheetView topLeftCell="B34" zoomScaleNormal="100" zoomScaleSheetLayoutView="110" workbookViewId="0">
      <selection activeCell="C63" sqref="C63:D63"/>
    </sheetView>
  </sheetViews>
  <sheetFormatPr defaultColWidth="9.140625" defaultRowHeight="12.75" x14ac:dyDescent="0.2"/>
  <cols>
    <col min="1" max="1" width="9" style="273" hidden="1" customWidth="1"/>
    <col min="2" max="27" width="2.28515625" style="277" customWidth="1"/>
    <col min="28" max="29" width="20" style="277" customWidth="1"/>
    <col min="30" max="30" width="2.28515625" style="277" customWidth="1"/>
    <col min="31" max="31" width="16.28515625" style="277" customWidth="1"/>
    <col min="32" max="32" width="15.7109375" style="277" customWidth="1"/>
    <col min="33" max="16384" width="9.140625" style="277"/>
  </cols>
  <sheetData>
    <row r="1" spans="1:32" x14ac:dyDescent="0.2">
      <c r="B1" s="274"/>
      <c r="C1" s="274"/>
      <c r="D1" s="274"/>
      <c r="E1" s="274"/>
      <c r="F1" s="274"/>
      <c r="G1" s="274"/>
      <c r="H1" s="274"/>
      <c r="I1" s="274"/>
      <c r="J1" s="274"/>
      <c r="K1" s="274"/>
      <c r="L1" s="274"/>
      <c r="M1" s="274"/>
      <c r="N1" s="274"/>
      <c r="O1" s="274"/>
      <c r="P1" s="274"/>
      <c r="Q1" s="274"/>
      <c r="R1" s="274"/>
      <c r="S1" s="274"/>
      <c r="T1" s="274"/>
      <c r="U1" s="274"/>
      <c r="V1" s="274"/>
      <c r="W1" s="274"/>
      <c r="X1" s="275"/>
      <c r="Y1" s="275"/>
      <c r="Z1" s="275"/>
      <c r="AA1" s="275"/>
      <c r="AB1" s="276"/>
      <c r="AC1" s="276"/>
    </row>
    <row r="2" spans="1:32" x14ac:dyDescent="0.2">
      <c r="B2" s="5"/>
      <c r="C2" s="5"/>
      <c r="D2" s="5"/>
      <c r="E2" s="5"/>
      <c r="F2" s="5"/>
      <c r="G2" s="5"/>
      <c r="H2" s="5"/>
      <c r="I2" s="5"/>
      <c r="J2" s="5"/>
      <c r="K2" s="5"/>
      <c r="L2" s="5"/>
      <c r="M2" s="5"/>
      <c r="N2" s="5"/>
      <c r="O2" s="5"/>
      <c r="P2" s="5"/>
      <c r="Q2" s="5"/>
      <c r="R2" s="5"/>
      <c r="S2" s="5"/>
      <c r="T2" s="5"/>
      <c r="U2" s="5"/>
      <c r="V2" s="5"/>
      <c r="W2" s="5"/>
      <c r="X2" s="5"/>
      <c r="Y2" s="5"/>
      <c r="Z2" s="5"/>
      <c r="AA2" s="5"/>
      <c r="AB2" s="5"/>
      <c r="AC2" s="5"/>
    </row>
    <row r="3" spans="1:32" ht="15" x14ac:dyDescent="0.25">
      <c r="B3" s="1678" t="s">
        <v>454</v>
      </c>
      <c r="C3" s="1678"/>
      <c r="D3" s="1678"/>
      <c r="E3" s="1678"/>
      <c r="F3" s="1678"/>
      <c r="G3" s="1678"/>
      <c r="H3" s="1678"/>
      <c r="I3" s="1678"/>
      <c r="J3" s="1678"/>
      <c r="K3" s="1678"/>
      <c r="L3" s="1678"/>
      <c r="M3" s="1678"/>
      <c r="N3" s="1678"/>
      <c r="O3" s="1678"/>
      <c r="P3" s="1678"/>
      <c r="Q3" s="1678"/>
      <c r="R3" s="1678"/>
      <c r="S3" s="1678"/>
      <c r="T3" s="1678"/>
      <c r="U3" s="1678"/>
      <c r="V3" s="1678"/>
      <c r="W3" s="1678"/>
      <c r="X3" s="1678"/>
      <c r="Y3" s="1678"/>
      <c r="Z3" s="1678"/>
      <c r="AA3" s="1678"/>
      <c r="AB3" s="1678"/>
      <c r="AC3" s="1678"/>
    </row>
    <row r="4" spans="1:32" ht="12.75" customHeight="1" x14ac:dyDescent="0.2">
      <c r="B4" s="1624" t="s">
        <v>445</v>
      </c>
      <c r="C4" s="1624"/>
      <c r="D4" s="1624"/>
      <c r="E4" s="1624"/>
      <c r="F4" s="1624"/>
      <c r="G4" s="1624"/>
      <c r="H4" s="1624"/>
      <c r="I4" s="1624"/>
      <c r="J4" s="1624"/>
      <c r="K4" s="1624"/>
      <c r="L4" s="1624"/>
      <c r="M4" s="1624"/>
      <c r="N4" s="1624"/>
      <c r="O4" s="1624"/>
      <c r="P4" s="1624"/>
      <c r="Q4" s="1624"/>
      <c r="R4" s="1624"/>
      <c r="S4" s="1624"/>
      <c r="T4" s="1624"/>
      <c r="U4" s="1624"/>
      <c r="V4" s="1624"/>
      <c r="W4" s="1624"/>
      <c r="X4" s="1624"/>
      <c r="Y4" s="1624"/>
      <c r="Z4" s="1624"/>
      <c r="AA4" s="1624"/>
      <c r="AB4" s="736" t="s">
        <v>406</v>
      </c>
      <c r="AC4" s="736" t="s">
        <v>406</v>
      </c>
      <c r="AE4" s="1649" t="s">
        <v>453</v>
      </c>
      <c r="AF4" s="1649"/>
    </row>
    <row r="5" spans="1:32" x14ac:dyDescent="0.2">
      <c r="B5" s="1624" t="s">
        <v>455</v>
      </c>
      <c r="C5" s="1624"/>
      <c r="D5" s="1624"/>
      <c r="E5" s="1624"/>
      <c r="F5" s="1624"/>
      <c r="G5" s="1624"/>
      <c r="H5" s="1624"/>
      <c r="I5" s="1624"/>
      <c r="J5" s="1624"/>
      <c r="K5" s="1624"/>
      <c r="L5" s="1624"/>
      <c r="M5" s="1624"/>
      <c r="N5" s="1624"/>
      <c r="O5" s="1624"/>
      <c r="P5" s="1624"/>
      <c r="Q5" s="1624"/>
      <c r="R5" s="1624"/>
      <c r="S5" s="1624"/>
      <c r="T5" s="1624"/>
      <c r="U5" s="1624"/>
      <c r="V5" s="1624"/>
      <c r="W5" s="1624"/>
      <c r="X5" s="1624" t="s">
        <v>409</v>
      </c>
      <c r="Y5" s="1624"/>
      <c r="Z5" s="1624"/>
      <c r="AA5" s="1624"/>
      <c r="AB5" s="735">
        <v>2016</v>
      </c>
      <c r="AC5" s="735">
        <v>2015</v>
      </c>
      <c r="AE5" s="278" t="s">
        <v>786</v>
      </c>
      <c r="AF5" s="279" t="s">
        <v>788</v>
      </c>
    </row>
    <row r="6" spans="1:32" s="282" customFormat="1" ht="13.5" thickBot="1" x14ac:dyDescent="0.25">
      <c r="A6" s="280"/>
      <c r="B6" s="1683">
        <v>1</v>
      </c>
      <c r="C6" s="1683"/>
      <c r="D6" s="1683"/>
      <c r="E6" s="1683"/>
      <c r="F6" s="1683"/>
      <c r="G6" s="1683"/>
      <c r="H6" s="1683"/>
      <c r="I6" s="1683"/>
      <c r="J6" s="1683"/>
      <c r="K6" s="1683"/>
      <c r="L6" s="1683"/>
      <c r="M6" s="1683"/>
      <c r="N6" s="1683"/>
      <c r="O6" s="1683"/>
      <c r="P6" s="1683"/>
      <c r="Q6" s="1683"/>
      <c r="R6" s="1683"/>
      <c r="S6" s="1683"/>
      <c r="T6" s="1683"/>
      <c r="U6" s="1683"/>
      <c r="V6" s="1683"/>
      <c r="W6" s="1683"/>
      <c r="X6" s="1684">
        <v>2</v>
      </c>
      <c r="Y6" s="1684"/>
      <c r="Z6" s="1684"/>
      <c r="AA6" s="1684"/>
      <c r="AB6" s="204">
        <v>3</v>
      </c>
      <c r="AC6" s="281">
        <v>4</v>
      </c>
      <c r="AE6" s="283"/>
      <c r="AF6" s="283"/>
    </row>
    <row r="7" spans="1:32" x14ac:dyDescent="0.2">
      <c r="A7" s="273" t="s">
        <v>221</v>
      </c>
      <c r="B7" s="1679" t="s">
        <v>456</v>
      </c>
      <c r="C7" s="1679"/>
      <c r="D7" s="1679"/>
      <c r="E7" s="1679"/>
      <c r="F7" s="1679"/>
      <c r="G7" s="1679"/>
      <c r="H7" s="1679"/>
      <c r="I7" s="1679"/>
      <c r="J7" s="1679"/>
      <c r="K7" s="1679"/>
      <c r="L7" s="1679"/>
      <c r="M7" s="1679"/>
      <c r="N7" s="1679"/>
      <c r="O7" s="1679"/>
      <c r="P7" s="1679"/>
      <c r="Q7" s="1679"/>
      <c r="R7" s="1679"/>
      <c r="S7" s="1679"/>
      <c r="T7" s="1679"/>
      <c r="U7" s="1679"/>
      <c r="V7" s="1679"/>
      <c r="W7" s="1680"/>
      <c r="X7" s="1681">
        <v>6510</v>
      </c>
      <c r="Y7" s="1682"/>
      <c r="Z7" s="1682"/>
      <c r="AA7" s="1682"/>
      <c r="AB7" s="1053">
        <f>SUM(AB8:AB13)</f>
        <v>73492354</v>
      </c>
      <c r="AC7" s="1054">
        <f>SUM(AC9:AC13)</f>
        <v>68520138</v>
      </c>
      <c r="AE7" s="284"/>
    </row>
    <row r="8" spans="1:32" x14ac:dyDescent="0.2">
      <c r="B8" s="1628" t="s">
        <v>411</v>
      </c>
      <c r="C8" s="1629"/>
      <c r="D8" s="1629"/>
      <c r="E8" s="1629"/>
      <c r="F8" s="1629"/>
      <c r="G8" s="1629"/>
      <c r="H8" s="1629"/>
      <c r="I8" s="1629"/>
      <c r="J8" s="1629"/>
      <c r="K8" s="1629"/>
      <c r="L8" s="1629"/>
      <c r="M8" s="1629"/>
      <c r="N8" s="1629"/>
      <c r="O8" s="1629"/>
      <c r="P8" s="1629"/>
      <c r="Q8" s="1629"/>
      <c r="R8" s="1629"/>
      <c r="S8" s="1629"/>
      <c r="T8" s="1629"/>
      <c r="U8" s="1629"/>
      <c r="V8" s="1629"/>
      <c r="W8" s="1630"/>
      <c r="X8" s="1631">
        <v>6511</v>
      </c>
      <c r="Y8" s="1632"/>
      <c r="Z8" s="1632"/>
      <c r="AA8" s="1633"/>
      <c r="AB8" s="1055"/>
      <c r="AC8" s="1056"/>
      <c r="AE8" s="285"/>
    </row>
    <row r="9" spans="1:32" x14ac:dyDescent="0.2">
      <c r="B9" s="1646" t="s">
        <v>457</v>
      </c>
      <c r="C9" s="1647"/>
      <c r="D9" s="1647"/>
      <c r="E9" s="1647"/>
      <c r="F9" s="1647"/>
      <c r="G9" s="1647"/>
      <c r="H9" s="1647"/>
      <c r="I9" s="1647"/>
      <c r="J9" s="1647"/>
      <c r="K9" s="1647"/>
      <c r="L9" s="1647"/>
      <c r="M9" s="1647"/>
      <c r="N9" s="1647"/>
      <c r="O9" s="1647"/>
      <c r="P9" s="1647"/>
      <c r="Q9" s="1647"/>
      <c r="R9" s="1647"/>
      <c r="S9" s="1647"/>
      <c r="T9" s="1647"/>
      <c r="U9" s="1647"/>
      <c r="V9" s="1647"/>
      <c r="W9" s="1648"/>
      <c r="X9" s="1634"/>
      <c r="Y9" s="1635"/>
      <c r="Z9" s="1635"/>
      <c r="AA9" s="1636"/>
      <c r="AB9" s="1057">
        <v>44054407</v>
      </c>
      <c r="AC9" s="779">
        <v>41019343</v>
      </c>
      <c r="AE9" s="285"/>
    </row>
    <row r="10" spans="1:32" x14ac:dyDescent="0.2">
      <c r="B10" s="1625" t="s">
        <v>458</v>
      </c>
      <c r="C10" s="1626"/>
      <c r="D10" s="1626"/>
      <c r="E10" s="1626"/>
      <c r="F10" s="1626"/>
      <c r="G10" s="1626"/>
      <c r="H10" s="1626"/>
      <c r="I10" s="1626"/>
      <c r="J10" s="1626"/>
      <c r="K10" s="1626"/>
      <c r="L10" s="1626"/>
      <c r="M10" s="1626"/>
      <c r="N10" s="1626"/>
      <c r="O10" s="1626"/>
      <c r="P10" s="1626"/>
      <c r="Q10" s="1626"/>
      <c r="R10" s="1626"/>
      <c r="S10" s="1626"/>
      <c r="T10" s="1626"/>
      <c r="U10" s="1626"/>
      <c r="V10" s="1626"/>
      <c r="W10" s="1627"/>
      <c r="X10" s="1639">
        <v>6512</v>
      </c>
      <c r="Y10" s="1640"/>
      <c r="Z10" s="1640"/>
      <c r="AA10" s="1640"/>
      <c r="AB10" s="1057">
        <v>11750028</v>
      </c>
      <c r="AC10" s="779">
        <v>11125183</v>
      </c>
    </row>
    <row r="11" spans="1:32" x14ac:dyDescent="0.2">
      <c r="B11" s="1625" t="s">
        <v>459</v>
      </c>
      <c r="C11" s="1626"/>
      <c r="D11" s="1626"/>
      <c r="E11" s="1626"/>
      <c r="F11" s="1626"/>
      <c r="G11" s="1626"/>
      <c r="H11" s="1626"/>
      <c r="I11" s="1626"/>
      <c r="J11" s="1626"/>
      <c r="K11" s="1626"/>
      <c r="L11" s="1626"/>
      <c r="M11" s="1626"/>
      <c r="N11" s="1626"/>
      <c r="O11" s="1626"/>
      <c r="P11" s="1626"/>
      <c r="Q11" s="1626"/>
      <c r="R11" s="1626"/>
      <c r="S11" s="1626"/>
      <c r="T11" s="1626"/>
      <c r="U11" s="1626"/>
      <c r="V11" s="1626"/>
      <c r="W11" s="1627"/>
      <c r="X11" s="1639">
        <v>6513</v>
      </c>
      <c r="Y11" s="1640"/>
      <c r="Z11" s="1640"/>
      <c r="AA11" s="1640"/>
      <c r="AB11" s="1057">
        <v>3778457</v>
      </c>
      <c r="AC11" s="779">
        <v>3548222</v>
      </c>
    </row>
    <row r="12" spans="1:32" x14ac:dyDescent="0.2">
      <c r="B12" s="1625" t="s">
        <v>460</v>
      </c>
      <c r="C12" s="1626"/>
      <c r="D12" s="1626"/>
      <c r="E12" s="1626"/>
      <c r="F12" s="1626"/>
      <c r="G12" s="1626"/>
      <c r="H12" s="1626"/>
      <c r="I12" s="1626"/>
      <c r="J12" s="1626"/>
      <c r="K12" s="1626"/>
      <c r="L12" s="1626"/>
      <c r="M12" s="1626"/>
      <c r="N12" s="1626"/>
      <c r="O12" s="1626"/>
      <c r="P12" s="1626"/>
      <c r="Q12" s="1626"/>
      <c r="R12" s="1626"/>
      <c r="S12" s="1626"/>
      <c r="T12" s="1626"/>
      <c r="U12" s="1626"/>
      <c r="V12" s="1626"/>
      <c r="W12" s="1627"/>
      <c r="X12" s="1639">
        <v>6514</v>
      </c>
      <c r="Y12" s="1640"/>
      <c r="Z12" s="1640"/>
      <c r="AA12" s="1640"/>
      <c r="AB12" s="1057">
        <v>9861719</v>
      </c>
      <c r="AC12" s="779">
        <v>9044923</v>
      </c>
    </row>
    <row r="13" spans="1:32" x14ac:dyDescent="0.2">
      <c r="B13" s="1625" t="s">
        <v>461</v>
      </c>
      <c r="C13" s="1626"/>
      <c r="D13" s="1626"/>
      <c r="E13" s="1626"/>
      <c r="F13" s="1626"/>
      <c r="G13" s="1626"/>
      <c r="H13" s="1626"/>
      <c r="I13" s="1626"/>
      <c r="J13" s="1626"/>
      <c r="K13" s="1626"/>
      <c r="L13" s="1626"/>
      <c r="M13" s="1626"/>
      <c r="N13" s="1626"/>
      <c r="O13" s="1626"/>
      <c r="P13" s="1626"/>
      <c r="Q13" s="1626"/>
      <c r="R13" s="1626"/>
      <c r="S13" s="1626"/>
      <c r="T13" s="1626"/>
      <c r="U13" s="1626"/>
      <c r="V13" s="1626"/>
      <c r="W13" s="1627"/>
      <c r="X13" s="1639">
        <v>6515</v>
      </c>
      <c r="Y13" s="1640"/>
      <c r="Z13" s="1640"/>
      <c r="AA13" s="1640"/>
      <c r="AB13" s="1057">
        <v>4047743</v>
      </c>
      <c r="AC13" s="779">
        <v>3782467</v>
      </c>
    </row>
    <row r="14" spans="1:32" x14ac:dyDescent="0.2">
      <c r="B14" s="1655"/>
      <c r="C14" s="1655"/>
      <c r="D14" s="1655"/>
      <c r="E14" s="1655"/>
      <c r="F14" s="1655"/>
      <c r="G14" s="1655"/>
      <c r="H14" s="1655"/>
      <c r="I14" s="1655"/>
      <c r="J14" s="1655"/>
      <c r="K14" s="1655"/>
      <c r="L14" s="1655"/>
      <c r="M14" s="1655"/>
      <c r="N14" s="1655"/>
      <c r="O14" s="1655"/>
      <c r="P14" s="1655"/>
      <c r="Q14" s="1655"/>
      <c r="R14" s="1655"/>
      <c r="S14" s="1655"/>
      <c r="T14" s="1655"/>
      <c r="U14" s="1655"/>
      <c r="V14" s="1655"/>
      <c r="W14" s="1656"/>
      <c r="X14" s="1639"/>
      <c r="Y14" s="1640"/>
      <c r="Z14" s="1640"/>
      <c r="AA14" s="1640"/>
      <c r="AB14" s="1058"/>
      <c r="AC14" s="1059"/>
    </row>
    <row r="15" spans="1:32" ht="27.75" customHeight="1" x14ac:dyDescent="0.2">
      <c r="B15" s="1675" t="s">
        <v>462</v>
      </c>
      <c r="C15" s="1676"/>
      <c r="D15" s="1676"/>
      <c r="E15" s="1676"/>
      <c r="F15" s="1676"/>
      <c r="G15" s="1676"/>
      <c r="H15" s="1676"/>
      <c r="I15" s="1676"/>
      <c r="J15" s="1676"/>
      <c r="K15" s="1676"/>
      <c r="L15" s="1676"/>
      <c r="M15" s="1676"/>
      <c r="N15" s="1676"/>
      <c r="O15" s="1676"/>
      <c r="P15" s="1676"/>
      <c r="Q15" s="1676"/>
      <c r="R15" s="1676"/>
      <c r="S15" s="1676"/>
      <c r="T15" s="1676"/>
      <c r="U15" s="1676"/>
      <c r="V15" s="1676"/>
      <c r="W15" s="1677"/>
      <c r="X15" s="1639">
        <v>6520</v>
      </c>
      <c r="Y15" s="1640"/>
      <c r="Z15" s="1640"/>
      <c r="AA15" s="1640"/>
      <c r="AB15" s="1058">
        <f>SUM(AB16:AB21)</f>
        <v>0</v>
      </c>
      <c r="AC15" s="1059">
        <f>SUM(AC16:AC21)</f>
        <v>0</v>
      </c>
    </row>
    <row r="16" spans="1:32" x14ac:dyDescent="0.2">
      <c r="B16" s="1628" t="s">
        <v>411</v>
      </c>
      <c r="C16" s="1629"/>
      <c r="D16" s="1629"/>
      <c r="E16" s="1629"/>
      <c r="F16" s="1629"/>
      <c r="G16" s="1629"/>
      <c r="H16" s="1629"/>
      <c r="I16" s="1629"/>
      <c r="J16" s="1629"/>
      <c r="K16" s="1629"/>
      <c r="L16" s="1629"/>
      <c r="M16" s="1629"/>
      <c r="N16" s="1629"/>
      <c r="O16" s="1629"/>
      <c r="P16" s="1629"/>
      <c r="Q16" s="1629"/>
      <c r="R16" s="1629"/>
      <c r="S16" s="1629"/>
      <c r="T16" s="1629"/>
      <c r="U16" s="1629"/>
      <c r="V16" s="1629"/>
      <c r="W16" s="1630"/>
      <c r="X16" s="1631">
        <v>6521</v>
      </c>
      <c r="Y16" s="1632"/>
      <c r="Z16" s="1632"/>
      <c r="AA16" s="1633"/>
      <c r="AB16" s="1618"/>
      <c r="AC16" s="1650">
        <v>0</v>
      </c>
    </row>
    <row r="17" spans="2:32" x14ac:dyDescent="0.2">
      <c r="B17" s="1646" t="s">
        <v>463</v>
      </c>
      <c r="C17" s="1647"/>
      <c r="D17" s="1647"/>
      <c r="E17" s="1647"/>
      <c r="F17" s="1647"/>
      <c r="G17" s="1647"/>
      <c r="H17" s="1647"/>
      <c r="I17" s="1647"/>
      <c r="J17" s="1647"/>
      <c r="K17" s="1647"/>
      <c r="L17" s="1647"/>
      <c r="M17" s="1647"/>
      <c r="N17" s="1647"/>
      <c r="O17" s="1647"/>
      <c r="P17" s="1647"/>
      <c r="Q17" s="1647"/>
      <c r="R17" s="1647"/>
      <c r="S17" s="1647"/>
      <c r="T17" s="1647"/>
      <c r="U17" s="1647"/>
      <c r="V17" s="1647"/>
      <c r="W17" s="1648"/>
      <c r="X17" s="1634"/>
      <c r="Y17" s="1635"/>
      <c r="Z17" s="1635"/>
      <c r="AA17" s="1636"/>
      <c r="AB17" s="1619"/>
      <c r="AC17" s="1651"/>
    </row>
    <row r="18" spans="2:32" ht="12.6" customHeight="1" x14ac:dyDescent="0.2">
      <c r="B18" s="1620" t="s">
        <v>464</v>
      </c>
      <c r="C18" s="1621"/>
      <c r="D18" s="1621"/>
      <c r="E18" s="1621"/>
      <c r="F18" s="1621"/>
      <c r="G18" s="1621"/>
      <c r="H18" s="1621"/>
      <c r="I18" s="1621"/>
      <c r="J18" s="1621"/>
      <c r="K18" s="1621"/>
      <c r="L18" s="1621"/>
      <c r="M18" s="1621"/>
      <c r="N18" s="1621"/>
      <c r="O18" s="1621"/>
      <c r="P18" s="1621"/>
      <c r="Q18" s="1621"/>
      <c r="R18" s="1621"/>
      <c r="S18" s="1621"/>
      <c r="T18" s="1621"/>
      <c r="U18" s="1621"/>
      <c r="V18" s="1621"/>
      <c r="W18" s="1622"/>
      <c r="X18" s="1639">
        <v>6522</v>
      </c>
      <c r="Y18" s="1640"/>
      <c r="Z18" s="1640"/>
      <c r="AA18" s="1640"/>
      <c r="AB18" s="1057"/>
      <c r="AC18" s="1060">
        <v>0</v>
      </c>
    </row>
    <row r="19" spans="2:32" ht="12.6" customHeight="1" x14ac:dyDescent="0.2">
      <c r="B19" s="1620" t="s">
        <v>465</v>
      </c>
      <c r="C19" s="1621"/>
      <c r="D19" s="1621"/>
      <c r="E19" s="1621"/>
      <c r="F19" s="1621"/>
      <c r="G19" s="1621"/>
      <c r="H19" s="1621"/>
      <c r="I19" s="1621"/>
      <c r="J19" s="1621"/>
      <c r="K19" s="1621"/>
      <c r="L19" s="1621"/>
      <c r="M19" s="1621"/>
      <c r="N19" s="1621"/>
      <c r="O19" s="1621"/>
      <c r="P19" s="1621"/>
      <c r="Q19" s="1621"/>
      <c r="R19" s="1621"/>
      <c r="S19" s="1621"/>
      <c r="T19" s="1621"/>
      <c r="U19" s="1621"/>
      <c r="V19" s="1621"/>
      <c r="W19" s="1622"/>
      <c r="X19" s="1639">
        <v>6523</v>
      </c>
      <c r="Y19" s="1640"/>
      <c r="Z19" s="1640"/>
      <c r="AA19" s="1640"/>
      <c r="AB19" s="1057"/>
      <c r="AC19" s="1060">
        <v>0</v>
      </c>
    </row>
    <row r="20" spans="2:32" ht="12.6" customHeight="1" x14ac:dyDescent="0.2">
      <c r="B20" s="1620" t="s">
        <v>466</v>
      </c>
      <c r="C20" s="1621"/>
      <c r="D20" s="1621"/>
      <c r="E20" s="1621"/>
      <c r="F20" s="1621"/>
      <c r="G20" s="1621"/>
      <c r="H20" s="1621"/>
      <c r="I20" s="1621"/>
      <c r="J20" s="1621"/>
      <c r="K20" s="1621"/>
      <c r="L20" s="1621"/>
      <c r="M20" s="1621"/>
      <c r="N20" s="1621"/>
      <c r="O20" s="1621"/>
      <c r="P20" s="1621"/>
      <c r="Q20" s="1621"/>
      <c r="R20" s="1621"/>
      <c r="S20" s="1621"/>
      <c r="T20" s="1621"/>
      <c r="U20" s="1621"/>
      <c r="V20" s="1621"/>
      <c r="W20" s="1622"/>
      <c r="X20" s="1639">
        <v>6524</v>
      </c>
      <c r="Y20" s="1640"/>
      <c r="Z20" s="1640"/>
      <c r="AA20" s="1640"/>
      <c r="AB20" s="1057" t="s">
        <v>255</v>
      </c>
      <c r="AC20" s="1060">
        <v>0</v>
      </c>
    </row>
    <row r="21" spans="2:32" x14ac:dyDescent="0.2">
      <c r="B21" s="1641" t="s">
        <v>467</v>
      </c>
      <c r="C21" s="1642"/>
      <c r="D21" s="1642"/>
      <c r="E21" s="1642"/>
      <c r="F21" s="1642"/>
      <c r="G21" s="1642"/>
      <c r="H21" s="1642"/>
      <c r="I21" s="1642"/>
      <c r="J21" s="1642"/>
      <c r="K21" s="1642"/>
      <c r="L21" s="1642"/>
      <c r="M21" s="1642"/>
      <c r="N21" s="1642"/>
      <c r="O21" s="1642"/>
      <c r="P21" s="1642"/>
      <c r="Q21" s="1642"/>
      <c r="R21" s="1642"/>
      <c r="S21" s="1642"/>
      <c r="T21" s="1642"/>
      <c r="U21" s="1642"/>
      <c r="V21" s="1642"/>
      <c r="W21" s="1643"/>
      <c r="X21" s="1639">
        <v>6525</v>
      </c>
      <c r="Y21" s="1640"/>
      <c r="Z21" s="1640"/>
      <c r="AA21" s="1640"/>
      <c r="AB21" s="1057"/>
      <c r="AC21" s="1060">
        <v>0</v>
      </c>
    </row>
    <row r="22" spans="2:32" x14ac:dyDescent="0.2">
      <c r="B22" s="1644"/>
      <c r="C22" s="1645"/>
      <c r="D22" s="1645"/>
      <c r="E22" s="1645"/>
      <c r="F22" s="1645"/>
      <c r="G22" s="1645"/>
      <c r="H22" s="1645"/>
      <c r="I22" s="1645"/>
      <c r="J22" s="1645"/>
      <c r="K22" s="1645"/>
      <c r="L22" s="1645"/>
      <c r="M22" s="1645"/>
      <c r="N22" s="1645"/>
      <c r="O22" s="1645"/>
      <c r="P22" s="1645"/>
      <c r="Q22" s="1645"/>
      <c r="R22" s="1645"/>
      <c r="S22" s="1645"/>
      <c r="T22" s="1645"/>
      <c r="U22" s="1645"/>
      <c r="V22" s="1645"/>
      <c r="W22" s="1645"/>
      <c r="X22" s="1639"/>
      <c r="Y22" s="1640"/>
      <c r="Z22" s="1640"/>
      <c r="AA22" s="1640"/>
      <c r="AB22" s="1061"/>
      <c r="AC22" s="1062"/>
    </row>
    <row r="23" spans="2:32" ht="25.5" customHeight="1" x14ac:dyDescent="0.2">
      <c r="B23" s="1657" t="s">
        <v>468</v>
      </c>
      <c r="C23" s="1658"/>
      <c r="D23" s="1658"/>
      <c r="E23" s="1658"/>
      <c r="F23" s="1658"/>
      <c r="G23" s="1658"/>
      <c r="H23" s="1658"/>
      <c r="I23" s="1658"/>
      <c r="J23" s="1658"/>
      <c r="K23" s="1658"/>
      <c r="L23" s="1658"/>
      <c r="M23" s="1658"/>
      <c r="N23" s="1658"/>
      <c r="O23" s="1658"/>
      <c r="P23" s="1658"/>
      <c r="Q23" s="1658"/>
      <c r="R23" s="1658"/>
      <c r="S23" s="1658"/>
      <c r="T23" s="1658"/>
      <c r="U23" s="1658"/>
      <c r="V23" s="1658"/>
      <c r="W23" s="1659"/>
      <c r="X23" s="1637">
        <v>6500</v>
      </c>
      <c r="Y23" s="1638"/>
      <c r="Z23" s="1638"/>
      <c r="AA23" s="1638"/>
      <c r="AB23" s="1058">
        <f>AB7-AB15</f>
        <v>73492354</v>
      </c>
      <c r="AC23" s="1059">
        <f>AC7-AC15</f>
        <v>68520138</v>
      </c>
      <c r="AD23" s="727"/>
      <c r="AE23" s="93">
        <f>AB7-AB15+'F2'!BT29</f>
        <v>0</v>
      </c>
      <c r="AF23" s="93">
        <f>AC7-AC15+'F2'!BU29</f>
        <v>0</v>
      </c>
    </row>
    <row r="24" spans="2:32" x14ac:dyDescent="0.2">
      <c r="B24" s="1641" t="s">
        <v>469</v>
      </c>
      <c r="C24" s="1642"/>
      <c r="D24" s="1642"/>
      <c r="E24" s="1642"/>
      <c r="F24" s="1642"/>
      <c r="G24" s="1642"/>
      <c r="H24" s="1642"/>
      <c r="I24" s="1642"/>
      <c r="J24" s="1642"/>
      <c r="K24" s="1642"/>
      <c r="L24" s="1642"/>
      <c r="M24" s="1642"/>
      <c r="N24" s="1642"/>
      <c r="O24" s="1642"/>
      <c r="P24" s="1642"/>
      <c r="Q24" s="1642"/>
      <c r="R24" s="1642"/>
      <c r="S24" s="1642"/>
      <c r="T24" s="1642"/>
      <c r="U24" s="1642"/>
      <c r="V24" s="1642"/>
      <c r="W24" s="1643"/>
      <c r="X24" s="1639"/>
      <c r="Y24" s="1640"/>
      <c r="Z24" s="1640"/>
      <c r="AA24" s="1640"/>
      <c r="AB24" s="1058"/>
      <c r="AC24" s="1059"/>
    </row>
    <row r="25" spans="2:32" x14ac:dyDescent="0.2">
      <c r="B25" s="1641" t="s">
        <v>470</v>
      </c>
      <c r="C25" s="1642"/>
      <c r="D25" s="1642"/>
      <c r="E25" s="1642"/>
      <c r="F25" s="1642"/>
      <c r="G25" s="1642"/>
      <c r="H25" s="1642"/>
      <c r="I25" s="1642"/>
      <c r="J25" s="1642"/>
      <c r="K25" s="1642"/>
      <c r="L25" s="1642"/>
      <c r="M25" s="1642"/>
      <c r="N25" s="1642"/>
      <c r="O25" s="1642"/>
      <c r="P25" s="1642"/>
      <c r="Q25" s="1642"/>
      <c r="R25" s="1642"/>
      <c r="S25" s="1642"/>
      <c r="T25" s="1642"/>
      <c r="U25" s="1642"/>
      <c r="V25" s="1642"/>
      <c r="W25" s="1643"/>
      <c r="X25" s="1639">
        <v>6530</v>
      </c>
      <c r="Y25" s="1640"/>
      <c r="Z25" s="1640"/>
      <c r="AA25" s="1640"/>
      <c r="AB25" s="1057">
        <v>0</v>
      </c>
      <c r="AC25" s="779" t="s">
        <v>255</v>
      </c>
    </row>
    <row r="26" spans="2:32" x14ac:dyDescent="0.2">
      <c r="B26" s="1641" t="s">
        <v>471</v>
      </c>
      <c r="C26" s="1642"/>
      <c r="D26" s="1642"/>
      <c r="E26" s="1642"/>
      <c r="F26" s="1642"/>
      <c r="G26" s="1642"/>
      <c r="H26" s="1642"/>
      <c r="I26" s="1642"/>
      <c r="J26" s="1642"/>
      <c r="K26" s="1642"/>
      <c r="L26" s="1642"/>
      <c r="M26" s="1642"/>
      <c r="N26" s="1642"/>
      <c r="O26" s="1642"/>
      <c r="P26" s="1642"/>
      <c r="Q26" s="1642"/>
      <c r="R26" s="1642"/>
      <c r="S26" s="1642"/>
      <c r="T26" s="1642"/>
      <c r="U26" s="1642"/>
      <c r="V26" s="1642"/>
      <c r="W26" s="1643"/>
      <c r="X26" s="1639">
        <v>6540</v>
      </c>
      <c r="Y26" s="1640"/>
      <c r="Z26" s="1640"/>
      <c r="AA26" s="1640"/>
      <c r="AB26" s="1057">
        <v>0</v>
      </c>
      <c r="AC26" s="779">
        <v>0</v>
      </c>
    </row>
    <row r="27" spans="2:32" x14ac:dyDescent="0.2">
      <c r="B27" s="1655"/>
      <c r="C27" s="1655"/>
      <c r="D27" s="1655"/>
      <c r="E27" s="1655"/>
      <c r="F27" s="1655"/>
      <c r="G27" s="1655"/>
      <c r="H27" s="1655"/>
      <c r="I27" s="1655"/>
      <c r="J27" s="1655"/>
      <c r="K27" s="1655"/>
      <c r="L27" s="1655"/>
      <c r="M27" s="1655"/>
      <c r="N27" s="1655"/>
      <c r="O27" s="1655"/>
      <c r="P27" s="1655"/>
      <c r="Q27" s="1655"/>
      <c r="R27" s="1655"/>
      <c r="S27" s="1655"/>
      <c r="T27" s="1655"/>
      <c r="U27" s="1655"/>
      <c r="V27" s="1655"/>
      <c r="W27" s="1656"/>
      <c r="X27" s="1639"/>
      <c r="Y27" s="1640"/>
      <c r="Z27" s="1640"/>
      <c r="AA27" s="1640"/>
      <c r="AB27" s="1058"/>
      <c r="AC27" s="1059"/>
    </row>
    <row r="28" spans="2:32" x14ac:dyDescent="0.2">
      <c r="B28" s="1641" t="s">
        <v>430</v>
      </c>
      <c r="C28" s="1642"/>
      <c r="D28" s="1642"/>
      <c r="E28" s="1642"/>
      <c r="F28" s="1642"/>
      <c r="G28" s="1642"/>
      <c r="H28" s="1642"/>
      <c r="I28" s="1642"/>
      <c r="J28" s="1642"/>
      <c r="K28" s="1642"/>
      <c r="L28" s="1642"/>
      <c r="M28" s="1642"/>
      <c r="N28" s="1642"/>
      <c r="O28" s="1642"/>
      <c r="P28" s="1642"/>
      <c r="Q28" s="1642"/>
      <c r="R28" s="1642"/>
      <c r="S28" s="1642"/>
      <c r="T28" s="1642"/>
      <c r="U28" s="1642"/>
      <c r="V28" s="1642"/>
      <c r="W28" s="1643"/>
      <c r="X28" s="1639">
        <v>6550</v>
      </c>
      <c r="Y28" s="1640"/>
      <c r="Z28" s="1640"/>
      <c r="AA28" s="1640"/>
      <c r="AB28" s="1058">
        <f>SUM(AB30:AB34)</f>
        <v>621</v>
      </c>
      <c r="AC28" s="1063">
        <f>SUM(AC30:AC34)</f>
        <v>0</v>
      </c>
      <c r="AE28" s="93">
        <f>AB28+'F2'!BT41</f>
        <v>0</v>
      </c>
      <c r="AF28" s="93">
        <f>AC28+'F2'!BU41</f>
        <v>0</v>
      </c>
    </row>
    <row r="29" spans="2:32" x14ac:dyDescent="0.2">
      <c r="B29" s="1641" t="s">
        <v>411</v>
      </c>
      <c r="C29" s="1642"/>
      <c r="D29" s="1642"/>
      <c r="E29" s="1642"/>
      <c r="F29" s="1642"/>
      <c r="G29" s="1642"/>
      <c r="H29" s="1642"/>
      <c r="I29" s="1642"/>
      <c r="J29" s="1642"/>
      <c r="K29" s="1642"/>
      <c r="L29" s="1642"/>
      <c r="M29" s="1642"/>
      <c r="N29" s="1642"/>
      <c r="O29" s="1642"/>
      <c r="P29" s="1642"/>
      <c r="Q29" s="1642"/>
      <c r="R29" s="1642"/>
      <c r="S29" s="1642"/>
      <c r="T29" s="1642"/>
      <c r="U29" s="1642"/>
      <c r="V29" s="1642"/>
      <c r="W29" s="1643"/>
      <c r="X29" s="1639"/>
      <c r="Y29" s="1640"/>
      <c r="Z29" s="1640"/>
      <c r="AA29" s="1640"/>
      <c r="AB29" s="1058"/>
      <c r="AC29" s="1059"/>
    </row>
    <row r="30" spans="2:32" x14ac:dyDescent="0.2">
      <c r="B30" s="1646" t="s">
        <v>457</v>
      </c>
      <c r="C30" s="1647"/>
      <c r="D30" s="1647"/>
      <c r="E30" s="1647"/>
      <c r="F30" s="1647"/>
      <c r="G30" s="1647"/>
      <c r="H30" s="1647"/>
      <c r="I30" s="1647"/>
      <c r="J30" s="1647"/>
      <c r="K30" s="1647"/>
      <c r="L30" s="1647"/>
      <c r="M30" s="1647"/>
      <c r="N30" s="1647"/>
      <c r="O30" s="1647"/>
      <c r="P30" s="1647"/>
      <c r="Q30" s="1647"/>
      <c r="R30" s="1647"/>
      <c r="S30" s="1647"/>
      <c r="T30" s="1647"/>
      <c r="U30" s="1647"/>
      <c r="V30" s="1647"/>
      <c r="W30" s="1648"/>
      <c r="X30" s="1639">
        <v>6551</v>
      </c>
      <c r="Y30" s="1640"/>
      <c r="Z30" s="1640"/>
      <c r="AA30" s="1640"/>
      <c r="AB30" s="1057">
        <v>116</v>
      </c>
      <c r="AC30" s="779" t="s">
        <v>255</v>
      </c>
    </row>
    <row r="31" spans="2:32" x14ac:dyDescent="0.2">
      <c r="B31" s="1625" t="s">
        <v>458</v>
      </c>
      <c r="C31" s="1626"/>
      <c r="D31" s="1626"/>
      <c r="E31" s="1626"/>
      <c r="F31" s="1626"/>
      <c r="G31" s="1626"/>
      <c r="H31" s="1626"/>
      <c r="I31" s="1626"/>
      <c r="J31" s="1626"/>
      <c r="K31" s="1626"/>
      <c r="L31" s="1626"/>
      <c r="M31" s="1626"/>
      <c r="N31" s="1626"/>
      <c r="O31" s="1626"/>
      <c r="P31" s="1626"/>
      <c r="Q31" s="1626"/>
      <c r="R31" s="1626"/>
      <c r="S31" s="1626"/>
      <c r="T31" s="1626"/>
      <c r="U31" s="1626"/>
      <c r="V31" s="1626"/>
      <c r="W31" s="1627"/>
      <c r="X31" s="1639">
        <v>6552</v>
      </c>
      <c r="Y31" s="1640"/>
      <c r="Z31" s="1640"/>
      <c r="AA31" s="1640"/>
      <c r="AB31" s="1057">
        <v>317</v>
      </c>
      <c r="AC31" s="779" t="s">
        <v>255</v>
      </c>
    </row>
    <row r="32" spans="2:32" x14ac:dyDescent="0.2">
      <c r="B32" s="1625" t="s">
        <v>459</v>
      </c>
      <c r="C32" s="1626"/>
      <c r="D32" s="1626"/>
      <c r="E32" s="1626"/>
      <c r="F32" s="1626"/>
      <c r="G32" s="1626"/>
      <c r="H32" s="1626"/>
      <c r="I32" s="1626"/>
      <c r="J32" s="1626"/>
      <c r="K32" s="1626"/>
      <c r="L32" s="1626"/>
      <c r="M32" s="1626"/>
      <c r="N32" s="1626"/>
      <c r="O32" s="1626"/>
      <c r="P32" s="1626"/>
      <c r="Q32" s="1626"/>
      <c r="R32" s="1626"/>
      <c r="S32" s="1626"/>
      <c r="T32" s="1626"/>
      <c r="U32" s="1626"/>
      <c r="V32" s="1626"/>
      <c r="W32" s="1627"/>
      <c r="X32" s="1639">
        <v>6553</v>
      </c>
      <c r="Y32" s="1640"/>
      <c r="Z32" s="1640"/>
      <c r="AA32" s="1640"/>
      <c r="AB32" s="1057">
        <v>97</v>
      </c>
      <c r="AC32" s="779" t="s">
        <v>255</v>
      </c>
    </row>
    <row r="33" spans="1:32" x14ac:dyDescent="0.2">
      <c r="B33" s="1625" t="s">
        <v>460</v>
      </c>
      <c r="C33" s="1626"/>
      <c r="D33" s="1626"/>
      <c r="E33" s="1626"/>
      <c r="F33" s="1626"/>
      <c r="G33" s="1626"/>
      <c r="H33" s="1626"/>
      <c r="I33" s="1626"/>
      <c r="J33" s="1626"/>
      <c r="K33" s="1626"/>
      <c r="L33" s="1626"/>
      <c r="M33" s="1626"/>
      <c r="N33" s="1626"/>
      <c r="O33" s="1626"/>
      <c r="P33" s="1626"/>
      <c r="Q33" s="1626"/>
      <c r="R33" s="1626"/>
      <c r="S33" s="1626"/>
      <c r="T33" s="1626"/>
      <c r="U33" s="1626"/>
      <c r="V33" s="1626"/>
      <c r="W33" s="1627"/>
      <c r="X33" s="1639">
        <v>6554</v>
      </c>
      <c r="Y33" s="1640"/>
      <c r="Z33" s="1640"/>
      <c r="AA33" s="1640"/>
      <c r="AB33" s="1057">
        <v>0</v>
      </c>
      <c r="AC33" s="779" t="s">
        <v>255</v>
      </c>
    </row>
    <row r="34" spans="1:32" x14ac:dyDescent="0.2">
      <c r="B34" s="1625" t="s">
        <v>461</v>
      </c>
      <c r="C34" s="1626"/>
      <c r="D34" s="1626"/>
      <c r="E34" s="1626"/>
      <c r="F34" s="1626"/>
      <c r="G34" s="1626"/>
      <c r="H34" s="1626"/>
      <c r="I34" s="1626"/>
      <c r="J34" s="1626"/>
      <c r="K34" s="1626"/>
      <c r="L34" s="1626"/>
      <c r="M34" s="1626"/>
      <c r="N34" s="1626"/>
      <c r="O34" s="1626"/>
      <c r="P34" s="1626"/>
      <c r="Q34" s="1626"/>
      <c r="R34" s="1626"/>
      <c r="S34" s="1626"/>
      <c r="T34" s="1626"/>
      <c r="U34" s="1626"/>
      <c r="V34" s="1626"/>
      <c r="W34" s="1627"/>
      <c r="X34" s="1639">
        <v>6555</v>
      </c>
      <c r="Y34" s="1640"/>
      <c r="Z34" s="1640"/>
      <c r="AA34" s="1640"/>
      <c r="AB34" s="1057">
        <v>91</v>
      </c>
      <c r="AC34" s="779" t="s">
        <v>255</v>
      </c>
    </row>
    <row r="35" spans="1:32" x14ac:dyDescent="0.2">
      <c r="B35" s="1655"/>
      <c r="C35" s="1655"/>
      <c r="D35" s="1655"/>
      <c r="E35" s="1655"/>
      <c r="F35" s="1655"/>
      <c r="G35" s="1655"/>
      <c r="H35" s="1655"/>
      <c r="I35" s="1655"/>
      <c r="J35" s="1655"/>
      <c r="K35" s="1655"/>
      <c r="L35" s="1655"/>
      <c r="M35" s="1655"/>
      <c r="N35" s="1655"/>
      <c r="O35" s="1655"/>
      <c r="P35" s="1655"/>
      <c r="Q35" s="1655"/>
      <c r="R35" s="1655"/>
      <c r="S35" s="1655"/>
      <c r="T35" s="1655"/>
      <c r="U35" s="1655"/>
      <c r="V35" s="1655"/>
      <c r="W35" s="1656"/>
      <c r="X35" s="1639"/>
      <c r="Y35" s="1640"/>
      <c r="Z35" s="1640"/>
      <c r="AA35" s="1640"/>
      <c r="AB35" s="1061"/>
      <c r="AC35" s="1062"/>
    </row>
    <row r="36" spans="1:32" x14ac:dyDescent="0.2">
      <c r="B36" s="1641" t="s">
        <v>472</v>
      </c>
      <c r="C36" s="1642"/>
      <c r="D36" s="1642"/>
      <c r="E36" s="1642"/>
      <c r="F36" s="1642"/>
      <c r="G36" s="1642"/>
      <c r="H36" s="1642"/>
      <c r="I36" s="1642"/>
      <c r="J36" s="1642"/>
      <c r="K36" s="1642"/>
      <c r="L36" s="1642"/>
      <c r="M36" s="1642"/>
      <c r="N36" s="1642"/>
      <c r="O36" s="1642"/>
      <c r="P36" s="1642"/>
      <c r="Q36" s="1642"/>
      <c r="R36" s="1642"/>
      <c r="S36" s="1642"/>
      <c r="T36" s="1642"/>
      <c r="U36" s="1642"/>
      <c r="V36" s="1642"/>
      <c r="W36" s="1643"/>
      <c r="X36" s="1639">
        <v>6560</v>
      </c>
      <c r="Y36" s="1640"/>
      <c r="Z36" s="1640"/>
      <c r="AA36" s="1640"/>
      <c r="AB36" s="1058">
        <f>SUM(AB38:AB42)</f>
        <v>2052695</v>
      </c>
      <c r="AC36" s="1063">
        <f>SUM(AC38:AC42)</f>
        <v>2193725</v>
      </c>
      <c r="AE36" s="93">
        <f>AB36+'F2'!BT42</f>
        <v>0</v>
      </c>
      <c r="AF36" s="93">
        <f>AC36+'F2'!BU42</f>
        <v>0</v>
      </c>
    </row>
    <row r="37" spans="1:32" s="286" customFormat="1" x14ac:dyDescent="0.2">
      <c r="A37" s="273"/>
      <c r="B37" s="1652" t="s">
        <v>411</v>
      </c>
      <c r="C37" s="1653"/>
      <c r="D37" s="1653"/>
      <c r="E37" s="1653"/>
      <c r="F37" s="1653"/>
      <c r="G37" s="1653"/>
      <c r="H37" s="1653"/>
      <c r="I37" s="1653"/>
      <c r="J37" s="1653"/>
      <c r="K37" s="1653"/>
      <c r="L37" s="1653"/>
      <c r="M37" s="1653"/>
      <c r="N37" s="1653"/>
      <c r="O37" s="1653"/>
      <c r="P37" s="1653"/>
      <c r="Q37" s="1653"/>
      <c r="R37" s="1653"/>
      <c r="S37" s="1653"/>
      <c r="T37" s="1653"/>
      <c r="U37" s="1653"/>
      <c r="V37" s="1653"/>
      <c r="W37" s="1654"/>
      <c r="X37" s="1623"/>
      <c r="Y37" s="1624"/>
      <c r="Z37" s="1624"/>
      <c r="AA37" s="1624"/>
      <c r="AB37" s="1058"/>
      <c r="AC37" s="1059"/>
    </row>
    <row r="38" spans="1:32" s="286" customFormat="1" x14ac:dyDescent="0.2">
      <c r="A38" s="273"/>
      <c r="B38" s="1646" t="s">
        <v>457</v>
      </c>
      <c r="C38" s="1647"/>
      <c r="D38" s="1647"/>
      <c r="E38" s="1647"/>
      <c r="F38" s="1647"/>
      <c r="G38" s="1647"/>
      <c r="H38" s="1647"/>
      <c r="I38" s="1647"/>
      <c r="J38" s="1647"/>
      <c r="K38" s="1647"/>
      <c r="L38" s="1647"/>
      <c r="M38" s="1647"/>
      <c r="N38" s="1647"/>
      <c r="O38" s="1647"/>
      <c r="P38" s="1647"/>
      <c r="Q38" s="1647"/>
      <c r="R38" s="1647"/>
      <c r="S38" s="1647"/>
      <c r="T38" s="1647"/>
      <c r="U38" s="1647"/>
      <c r="V38" s="1647"/>
      <c r="W38" s="1648"/>
      <c r="X38" s="1623">
        <v>6561</v>
      </c>
      <c r="Y38" s="1624"/>
      <c r="Z38" s="1624"/>
      <c r="AA38" s="1624"/>
      <c r="AB38" s="1057">
        <v>55693</v>
      </c>
      <c r="AC38" s="779">
        <v>48309</v>
      </c>
    </row>
    <row r="39" spans="1:32" s="286" customFormat="1" x14ac:dyDescent="0.2">
      <c r="A39" s="273"/>
      <c r="B39" s="1625" t="s">
        <v>458</v>
      </c>
      <c r="C39" s="1626"/>
      <c r="D39" s="1626"/>
      <c r="E39" s="1626"/>
      <c r="F39" s="1626"/>
      <c r="G39" s="1626"/>
      <c r="H39" s="1626"/>
      <c r="I39" s="1626"/>
      <c r="J39" s="1626"/>
      <c r="K39" s="1626"/>
      <c r="L39" s="1626"/>
      <c r="M39" s="1626"/>
      <c r="N39" s="1626"/>
      <c r="O39" s="1626"/>
      <c r="P39" s="1626"/>
      <c r="Q39" s="1626"/>
      <c r="R39" s="1626"/>
      <c r="S39" s="1626"/>
      <c r="T39" s="1626"/>
      <c r="U39" s="1626"/>
      <c r="V39" s="1626"/>
      <c r="W39" s="1627"/>
      <c r="X39" s="1623">
        <v>6562</v>
      </c>
      <c r="Y39" s="1624"/>
      <c r="Z39" s="1624"/>
      <c r="AA39" s="1624"/>
      <c r="AB39" s="1057">
        <v>1104254</v>
      </c>
      <c r="AC39" s="779">
        <v>1185565</v>
      </c>
    </row>
    <row r="40" spans="1:32" s="286" customFormat="1" x14ac:dyDescent="0.2">
      <c r="A40" s="273"/>
      <c r="B40" s="1625" t="s">
        <v>459</v>
      </c>
      <c r="C40" s="1626"/>
      <c r="D40" s="1626"/>
      <c r="E40" s="1626"/>
      <c r="F40" s="1626"/>
      <c r="G40" s="1626"/>
      <c r="H40" s="1626"/>
      <c r="I40" s="1626"/>
      <c r="J40" s="1626"/>
      <c r="K40" s="1626"/>
      <c r="L40" s="1626"/>
      <c r="M40" s="1626"/>
      <c r="N40" s="1626"/>
      <c r="O40" s="1626"/>
      <c r="P40" s="1626"/>
      <c r="Q40" s="1626"/>
      <c r="R40" s="1626"/>
      <c r="S40" s="1626"/>
      <c r="T40" s="1626"/>
      <c r="U40" s="1626"/>
      <c r="V40" s="1626"/>
      <c r="W40" s="1627"/>
      <c r="X40" s="1623">
        <v>6563</v>
      </c>
      <c r="Y40" s="1624"/>
      <c r="Z40" s="1624"/>
      <c r="AA40" s="1624"/>
      <c r="AB40" s="1057">
        <v>234871</v>
      </c>
      <c r="AC40" s="779">
        <v>259815</v>
      </c>
    </row>
    <row r="41" spans="1:32" s="286" customFormat="1" x14ac:dyDescent="0.2">
      <c r="A41" s="273"/>
      <c r="B41" s="1625" t="s">
        <v>460</v>
      </c>
      <c r="C41" s="1626"/>
      <c r="D41" s="1626"/>
      <c r="E41" s="1626"/>
      <c r="F41" s="1626"/>
      <c r="G41" s="1626"/>
      <c r="H41" s="1626"/>
      <c r="I41" s="1626"/>
      <c r="J41" s="1626"/>
      <c r="K41" s="1626"/>
      <c r="L41" s="1626"/>
      <c r="M41" s="1626"/>
      <c r="N41" s="1626"/>
      <c r="O41" s="1626"/>
      <c r="P41" s="1626"/>
      <c r="Q41" s="1626"/>
      <c r="R41" s="1626"/>
      <c r="S41" s="1626"/>
      <c r="T41" s="1626"/>
      <c r="U41" s="1626"/>
      <c r="V41" s="1626"/>
      <c r="W41" s="1627"/>
      <c r="X41" s="1623">
        <v>6564</v>
      </c>
      <c r="Y41" s="1624"/>
      <c r="Z41" s="1624"/>
      <c r="AA41" s="1624"/>
      <c r="AB41" s="1057">
        <v>5911</v>
      </c>
      <c r="AC41" s="779">
        <v>14551</v>
      </c>
    </row>
    <row r="42" spans="1:32" s="286" customFormat="1" x14ac:dyDescent="0.2">
      <c r="A42" s="273"/>
      <c r="B42" s="1625" t="s">
        <v>461</v>
      </c>
      <c r="C42" s="1626"/>
      <c r="D42" s="1626"/>
      <c r="E42" s="1626"/>
      <c r="F42" s="1626"/>
      <c r="G42" s="1626"/>
      <c r="H42" s="1626"/>
      <c r="I42" s="1626"/>
      <c r="J42" s="1626"/>
      <c r="K42" s="1626"/>
      <c r="L42" s="1626"/>
      <c r="M42" s="1626"/>
      <c r="N42" s="1626"/>
      <c r="O42" s="1626"/>
      <c r="P42" s="1626"/>
      <c r="Q42" s="1626"/>
      <c r="R42" s="1626"/>
      <c r="S42" s="1626"/>
      <c r="T42" s="1626"/>
      <c r="U42" s="1626"/>
      <c r="V42" s="1626"/>
      <c r="W42" s="1627"/>
      <c r="X42" s="1623">
        <v>6565</v>
      </c>
      <c r="Y42" s="1624"/>
      <c r="Z42" s="1624"/>
      <c r="AA42" s="1624"/>
      <c r="AB42" s="1057">
        <v>651966</v>
      </c>
      <c r="AC42" s="779">
        <v>685485</v>
      </c>
    </row>
    <row r="43" spans="1:32" ht="13.5" thickBot="1" x14ac:dyDescent="0.25">
      <c r="A43" s="273" t="s">
        <v>222</v>
      </c>
      <c r="B43" s="1661"/>
      <c r="C43" s="1661"/>
      <c r="D43" s="1661"/>
      <c r="E43" s="1661"/>
      <c r="F43" s="1661"/>
      <c r="G43" s="1661"/>
      <c r="H43" s="1661"/>
      <c r="I43" s="1661"/>
      <c r="J43" s="1661"/>
      <c r="K43" s="1661"/>
      <c r="L43" s="1661"/>
      <c r="M43" s="1661"/>
      <c r="N43" s="1661"/>
      <c r="O43" s="1661"/>
      <c r="P43" s="1661"/>
      <c r="Q43" s="1661"/>
      <c r="R43" s="1661"/>
      <c r="S43" s="1661"/>
      <c r="T43" s="1661"/>
      <c r="U43" s="1661"/>
      <c r="V43" s="1661"/>
      <c r="W43" s="1641"/>
      <c r="X43" s="1662"/>
      <c r="Y43" s="1663"/>
      <c r="Z43" s="1663"/>
      <c r="AA43" s="1663"/>
      <c r="AB43" s="1064"/>
      <c r="AC43" s="1065"/>
    </row>
    <row r="44" spans="1:32" s="282" customFormat="1" ht="11.25" x14ac:dyDescent="0.2">
      <c r="A44" s="280"/>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1066"/>
      <c r="AC44" s="1066"/>
    </row>
    <row r="45" spans="1:32" s="282" customFormat="1" ht="11.25" x14ac:dyDescent="0.2">
      <c r="A45" s="280"/>
      <c r="B45" s="741"/>
      <c r="C45" s="741" t="s">
        <v>473</v>
      </c>
      <c r="D45" s="742"/>
      <c r="E45" s="742"/>
      <c r="F45" s="742"/>
      <c r="G45" s="742"/>
      <c r="H45" s="742"/>
      <c r="I45" s="742"/>
      <c r="J45" s="742"/>
      <c r="K45" s="742"/>
      <c r="L45" s="742"/>
      <c r="M45" s="742"/>
      <c r="N45" s="742"/>
      <c r="O45" s="742"/>
      <c r="P45" s="742"/>
      <c r="Q45" s="742"/>
      <c r="R45" s="742"/>
      <c r="S45" s="742"/>
      <c r="T45" s="742"/>
      <c r="U45" s="742"/>
      <c r="V45" s="742"/>
      <c r="W45" s="742"/>
      <c r="X45" s="742"/>
      <c r="Y45" s="742"/>
      <c r="Z45" s="742"/>
      <c r="AA45" s="742"/>
      <c r="AB45" s="1066"/>
      <c r="AC45" s="1066"/>
    </row>
    <row r="46" spans="1:32" s="282" customFormat="1" ht="11.25" x14ac:dyDescent="0.2">
      <c r="A46" s="280"/>
      <c r="B46" s="743" t="s">
        <v>255</v>
      </c>
      <c r="C46" s="741" t="s">
        <v>474</v>
      </c>
      <c r="D46" s="742"/>
      <c r="E46" s="742"/>
      <c r="F46" s="742"/>
      <c r="G46" s="742"/>
      <c r="H46" s="742"/>
      <c r="I46" s="742"/>
      <c r="J46" s="742"/>
      <c r="K46" s="742"/>
      <c r="L46" s="742"/>
      <c r="M46" s="742"/>
      <c r="N46" s="742"/>
      <c r="O46" s="742"/>
      <c r="P46" s="742"/>
      <c r="Q46" s="742"/>
      <c r="R46" s="742"/>
      <c r="S46" s="742"/>
      <c r="T46" s="742"/>
      <c r="U46" s="742"/>
      <c r="V46" s="742"/>
      <c r="W46" s="742"/>
      <c r="X46" s="742"/>
      <c r="Y46" s="742"/>
      <c r="Z46" s="742"/>
      <c r="AA46" s="742"/>
      <c r="AB46" s="1057">
        <v>424636</v>
      </c>
      <c r="AC46" s="1057">
        <v>492127</v>
      </c>
    </row>
    <row r="47" spans="1:32" s="282" customFormat="1" ht="11.25" x14ac:dyDescent="0.2">
      <c r="A47" s="280"/>
      <c r="B47" s="743" t="s">
        <v>255</v>
      </c>
      <c r="C47" s="741" t="s">
        <v>475</v>
      </c>
      <c r="D47" s="742"/>
      <c r="E47" s="742"/>
      <c r="F47" s="742"/>
      <c r="G47" s="742"/>
      <c r="H47" s="742"/>
      <c r="I47" s="742"/>
      <c r="J47" s="742"/>
      <c r="K47" s="742"/>
      <c r="L47" s="742"/>
      <c r="M47" s="742"/>
      <c r="N47" s="742"/>
      <c r="O47" s="742"/>
      <c r="P47" s="742"/>
      <c r="Q47" s="742"/>
      <c r="R47" s="742"/>
      <c r="S47" s="742"/>
      <c r="T47" s="742"/>
      <c r="U47" s="742"/>
      <c r="V47" s="742"/>
      <c r="W47" s="742"/>
      <c r="X47" s="742"/>
      <c r="Y47" s="742"/>
      <c r="Z47" s="742"/>
      <c r="AA47" s="742"/>
      <c r="AB47" s="1057">
        <v>1436674</v>
      </c>
      <c r="AC47" s="1057">
        <v>1160711</v>
      </c>
    </row>
    <row r="48" spans="1:32" s="282" customFormat="1" ht="11.25" x14ac:dyDescent="0.2">
      <c r="A48" s="280"/>
      <c r="B48" s="743" t="s">
        <v>255</v>
      </c>
      <c r="C48" s="741" t="s">
        <v>476</v>
      </c>
      <c r="D48" s="742"/>
      <c r="E48" s="742"/>
      <c r="F48" s="742"/>
      <c r="G48" s="742"/>
      <c r="H48" s="742"/>
      <c r="I48" s="742"/>
      <c r="J48" s="742"/>
      <c r="K48" s="742"/>
      <c r="L48" s="742"/>
      <c r="M48" s="742"/>
      <c r="N48" s="742"/>
      <c r="O48" s="742"/>
      <c r="P48" s="742"/>
      <c r="Q48" s="742"/>
      <c r="R48" s="742"/>
      <c r="S48" s="742"/>
      <c r="T48" s="742"/>
      <c r="U48" s="742"/>
      <c r="V48" s="742"/>
      <c r="W48" s="742"/>
      <c r="X48" s="742"/>
      <c r="Y48" s="742"/>
      <c r="Z48" s="742"/>
      <c r="AA48" s="742"/>
      <c r="AB48" s="1057">
        <v>4003629</v>
      </c>
      <c r="AC48" s="1057">
        <v>3808035</v>
      </c>
    </row>
    <row r="49" spans="1:31" s="282" customFormat="1" ht="11.25" x14ac:dyDescent="0.2">
      <c r="A49" s="280"/>
      <c r="B49" s="743" t="s">
        <v>255</v>
      </c>
      <c r="C49" s="741" t="s">
        <v>477</v>
      </c>
      <c r="D49" s="742"/>
      <c r="E49" s="742"/>
      <c r="F49" s="742"/>
      <c r="G49" s="742"/>
      <c r="H49" s="742"/>
      <c r="I49" s="742"/>
      <c r="J49" s="742"/>
      <c r="K49" s="742"/>
      <c r="L49" s="742"/>
      <c r="M49" s="742"/>
      <c r="N49" s="742"/>
      <c r="O49" s="742"/>
      <c r="P49" s="742"/>
      <c r="Q49" s="742"/>
      <c r="R49" s="742"/>
      <c r="S49" s="742"/>
      <c r="T49" s="742"/>
      <c r="U49" s="742"/>
      <c r="V49" s="742"/>
      <c r="W49" s="742"/>
      <c r="X49" s="742"/>
      <c r="Y49" s="742"/>
      <c r="Z49" s="742"/>
      <c r="AA49" s="742"/>
      <c r="AB49" s="1057">
        <v>40</v>
      </c>
      <c r="AC49" s="1057">
        <v>0</v>
      </c>
    </row>
    <row r="50" spans="1:31" s="282" customFormat="1" ht="11.25" x14ac:dyDescent="0.2">
      <c r="A50" s="280"/>
      <c r="B50" s="743" t="s">
        <v>255</v>
      </c>
      <c r="C50" s="741" t="s">
        <v>478</v>
      </c>
      <c r="D50" s="742"/>
      <c r="E50" s="742"/>
      <c r="F50" s="742"/>
      <c r="G50" s="742"/>
      <c r="H50" s="742"/>
      <c r="I50" s="742"/>
      <c r="J50" s="742"/>
      <c r="K50" s="742"/>
      <c r="L50" s="742"/>
      <c r="M50" s="742"/>
      <c r="N50" s="742"/>
      <c r="O50" s="742"/>
      <c r="P50" s="742"/>
      <c r="Q50" s="742"/>
      <c r="R50" s="742"/>
      <c r="S50" s="742"/>
      <c r="T50" s="742"/>
      <c r="U50" s="742"/>
      <c r="V50" s="742"/>
      <c r="W50" s="742"/>
      <c r="X50" s="742"/>
      <c r="Y50" s="742"/>
      <c r="Z50" s="742"/>
      <c r="AA50" s="742"/>
      <c r="AB50" s="1057">
        <v>11865502</v>
      </c>
      <c r="AC50" s="1057">
        <v>10594857</v>
      </c>
    </row>
    <row r="51" spans="1:31" s="282" customFormat="1" ht="11.25" x14ac:dyDescent="0.2">
      <c r="A51" s="280"/>
      <c r="B51" s="743" t="s">
        <v>255</v>
      </c>
      <c r="C51" s="1666" t="s">
        <v>479</v>
      </c>
      <c r="D51" s="1666"/>
      <c r="E51" s="1666"/>
      <c r="F51" s="1666"/>
      <c r="G51" s="1666"/>
      <c r="H51" s="1666"/>
      <c r="I51" s="1666"/>
      <c r="J51" s="1666"/>
      <c r="K51" s="1666"/>
      <c r="L51" s="1666"/>
      <c r="M51" s="1666"/>
      <c r="N51" s="1666"/>
      <c r="O51" s="1666"/>
      <c r="P51" s="1666"/>
      <c r="Q51" s="1666"/>
      <c r="R51" s="1666"/>
      <c r="S51" s="1666"/>
      <c r="T51" s="1666"/>
      <c r="U51" s="1666"/>
      <c r="V51" s="1666"/>
      <c r="W51" s="1666"/>
      <c r="X51" s="1666"/>
      <c r="Y51" s="1666"/>
      <c r="Z51" s="1666"/>
      <c r="AA51" s="1667"/>
      <c r="AB51" s="1057">
        <v>0</v>
      </c>
      <c r="AC51" s="1057">
        <v>0</v>
      </c>
    </row>
    <row r="52" spans="1:31" s="282" customFormat="1" ht="11.25" x14ac:dyDescent="0.2">
      <c r="A52" s="280"/>
      <c r="B52" s="743" t="s">
        <v>255</v>
      </c>
      <c r="C52" s="741" t="s">
        <v>480</v>
      </c>
      <c r="D52" s="742"/>
      <c r="E52" s="742"/>
      <c r="F52" s="742"/>
      <c r="G52" s="742"/>
      <c r="H52" s="742"/>
      <c r="I52" s="742"/>
      <c r="J52" s="742"/>
      <c r="K52" s="742"/>
      <c r="L52" s="742"/>
      <c r="M52" s="742"/>
      <c r="N52" s="742"/>
      <c r="O52" s="742"/>
      <c r="P52" s="742"/>
      <c r="Q52" s="742"/>
      <c r="R52" s="742"/>
      <c r="S52" s="742"/>
      <c r="T52" s="742"/>
      <c r="U52" s="742"/>
      <c r="V52" s="742"/>
      <c r="W52" s="742"/>
      <c r="X52" s="742"/>
      <c r="Y52" s="742"/>
      <c r="Z52" s="742"/>
      <c r="AA52" s="742"/>
      <c r="AB52" s="1057">
        <v>0</v>
      </c>
      <c r="AC52" s="1057">
        <v>0</v>
      </c>
    </row>
    <row r="53" spans="1:31" s="282" customFormat="1" ht="11.1" customHeight="1" x14ac:dyDescent="0.2">
      <c r="A53" s="280"/>
      <c r="B53" s="744" t="s">
        <v>255</v>
      </c>
      <c r="C53" s="1668" t="s">
        <v>481</v>
      </c>
      <c r="D53" s="1668"/>
      <c r="E53" s="1668"/>
      <c r="F53" s="1668"/>
      <c r="G53" s="1668"/>
      <c r="H53" s="1668"/>
      <c r="I53" s="1668"/>
      <c r="J53" s="1668"/>
      <c r="K53" s="1668"/>
      <c r="L53" s="1668"/>
      <c r="M53" s="1668"/>
      <c r="N53" s="1668"/>
      <c r="O53" s="1668"/>
      <c r="P53" s="1668"/>
      <c r="Q53" s="1668"/>
      <c r="R53" s="1668"/>
      <c r="S53" s="1668"/>
      <c r="T53" s="1668"/>
      <c r="U53" s="1668"/>
      <c r="V53" s="1668"/>
      <c r="W53" s="1668"/>
      <c r="X53" s="1668"/>
      <c r="Y53" s="1668"/>
      <c r="Z53" s="1668"/>
      <c r="AA53" s="1669"/>
      <c r="AB53" s="1057">
        <v>0</v>
      </c>
      <c r="AC53" s="1057">
        <v>0</v>
      </c>
    </row>
    <row r="54" spans="1:31" s="282" customFormat="1" ht="21.75" customHeight="1" x14ac:dyDescent="0.2">
      <c r="A54" s="280"/>
      <c r="B54" s="744" t="s">
        <v>255</v>
      </c>
      <c r="C54" s="1668" t="s">
        <v>482</v>
      </c>
      <c r="D54" s="1668"/>
      <c r="E54" s="1668"/>
      <c r="F54" s="1668"/>
      <c r="G54" s="1668"/>
      <c r="H54" s="1668"/>
      <c r="I54" s="1668"/>
      <c r="J54" s="1668"/>
      <c r="K54" s="1668"/>
      <c r="L54" s="1668"/>
      <c r="M54" s="1668"/>
      <c r="N54" s="1668"/>
      <c r="O54" s="1668"/>
      <c r="P54" s="1668"/>
      <c r="Q54" s="1668"/>
      <c r="R54" s="1668"/>
      <c r="S54" s="1668"/>
      <c r="T54" s="1668"/>
      <c r="U54" s="1668"/>
      <c r="V54" s="1668"/>
      <c r="W54" s="1668"/>
      <c r="X54" s="1668"/>
      <c r="Y54" s="1668"/>
      <c r="Z54" s="1668"/>
      <c r="AA54" s="1669"/>
      <c r="AB54" s="1057">
        <v>0</v>
      </c>
      <c r="AC54" s="1057">
        <v>0</v>
      </c>
    </row>
    <row r="55" spans="1:31" s="282" customFormat="1" ht="20.25" customHeight="1" x14ac:dyDescent="0.2">
      <c r="A55" s="280"/>
      <c r="B55" s="743" t="s">
        <v>255</v>
      </c>
      <c r="C55" s="1668" t="s">
        <v>483</v>
      </c>
      <c r="D55" s="1668"/>
      <c r="E55" s="1668"/>
      <c r="F55" s="1668"/>
      <c r="G55" s="1668"/>
      <c r="H55" s="1668"/>
      <c r="I55" s="1668"/>
      <c r="J55" s="1668"/>
      <c r="K55" s="1668"/>
      <c r="L55" s="1668"/>
      <c r="M55" s="1668"/>
      <c r="N55" s="1668"/>
      <c r="O55" s="1668"/>
      <c r="P55" s="1668"/>
      <c r="Q55" s="1668"/>
      <c r="R55" s="1668"/>
      <c r="S55" s="1668"/>
      <c r="T55" s="1668"/>
      <c r="U55" s="1668"/>
      <c r="V55" s="1668"/>
      <c r="W55" s="1668"/>
      <c r="X55" s="1668"/>
      <c r="Y55" s="1668"/>
      <c r="Z55" s="1668"/>
      <c r="AA55" s="1669"/>
      <c r="AB55" s="202">
        <v>0</v>
      </c>
      <c r="AC55" s="202">
        <v>0</v>
      </c>
    </row>
    <row r="57" spans="1:31" ht="15" x14ac:dyDescent="0.2">
      <c r="B57" s="288" t="s">
        <v>391</v>
      </c>
      <c r="C57" s="289"/>
      <c r="D57" s="289"/>
      <c r="E57" s="289"/>
      <c r="F57" s="289"/>
      <c r="G57" s="289"/>
      <c r="H57" s="289"/>
      <c r="I57" s="286"/>
      <c r="J57" s="1664"/>
      <c r="K57" s="1664"/>
      <c r="L57" s="1664"/>
      <c r="M57" s="1664"/>
      <c r="N57" s="1664"/>
      <c r="O57" s="289"/>
      <c r="P57" s="1665" t="s">
        <v>394</v>
      </c>
      <c r="Q57" s="1665"/>
      <c r="R57" s="1665"/>
      <c r="S57" s="1665"/>
      <c r="T57" s="1665"/>
      <c r="U57" s="1665"/>
      <c r="V57" s="1665"/>
      <c r="W57" s="1665"/>
      <c r="X57" s="1665"/>
      <c r="Y57" s="1665"/>
      <c r="Z57" s="286"/>
      <c r="AA57" s="286"/>
      <c r="AB57" s="286"/>
      <c r="AC57" s="286"/>
    </row>
    <row r="58" spans="1:31" ht="12.75" customHeight="1" x14ac:dyDescent="0.2">
      <c r="B58" s="290"/>
      <c r="C58" s="290"/>
      <c r="D58" s="290"/>
      <c r="E58" s="290"/>
      <c r="F58" s="290"/>
      <c r="G58" s="290"/>
      <c r="H58" s="290"/>
      <c r="I58" s="286"/>
      <c r="J58" s="1660" t="s">
        <v>396</v>
      </c>
      <c r="K58" s="1660"/>
      <c r="L58" s="1660"/>
      <c r="M58" s="1660"/>
      <c r="N58" s="1660"/>
      <c r="O58" s="290"/>
      <c r="P58" s="1660" t="s">
        <v>397</v>
      </c>
      <c r="Q58" s="1660"/>
      <c r="R58" s="1660"/>
      <c r="S58" s="1660"/>
      <c r="T58" s="1660"/>
      <c r="U58" s="1660"/>
      <c r="V58" s="1660"/>
      <c r="W58" s="1660"/>
      <c r="X58" s="1660"/>
      <c r="Y58" s="1660"/>
      <c r="Z58" s="286"/>
      <c r="AA58" s="286"/>
      <c r="AB58" s="286"/>
      <c r="AC58" s="286"/>
    </row>
    <row r="59" spans="1:31" x14ac:dyDescent="0.2">
      <c r="B59" s="291"/>
      <c r="C59" s="291"/>
      <c r="D59" s="291"/>
      <c r="E59" s="291"/>
      <c r="F59" s="291"/>
      <c r="G59" s="291"/>
      <c r="H59" s="291"/>
      <c r="I59" s="292"/>
      <c r="J59" s="291"/>
      <c r="K59" s="291"/>
      <c r="L59" s="291"/>
      <c r="M59" s="291"/>
      <c r="N59" s="291"/>
      <c r="O59" s="291"/>
      <c r="P59" s="291"/>
      <c r="Q59" s="291"/>
      <c r="R59" s="291"/>
      <c r="S59" s="291"/>
      <c r="T59" s="291"/>
      <c r="U59" s="291"/>
      <c r="V59" s="291"/>
      <c r="W59" s="291"/>
      <c r="X59" s="291"/>
      <c r="Y59" s="291"/>
      <c r="Z59" s="292"/>
      <c r="AA59" s="292"/>
      <c r="AB59" s="292"/>
      <c r="AC59" s="292"/>
      <c r="AD59" s="5"/>
      <c r="AE59" s="5"/>
    </row>
    <row r="60" spans="1:31" ht="15" x14ac:dyDescent="0.2">
      <c r="B60" s="288" t="s">
        <v>395</v>
      </c>
      <c r="C60" s="291"/>
      <c r="D60" s="289"/>
      <c r="E60" s="289"/>
      <c r="F60" s="289"/>
      <c r="G60" s="289"/>
      <c r="H60" s="289"/>
      <c r="I60" s="286"/>
      <c r="J60" s="1664"/>
      <c r="K60" s="1664"/>
      <c r="L60" s="1664"/>
      <c r="M60" s="1664"/>
      <c r="N60" s="1664"/>
      <c r="O60" s="289"/>
      <c r="P60" s="1665" t="s">
        <v>398</v>
      </c>
      <c r="Q60" s="1665"/>
      <c r="R60" s="1665"/>
      <c r="S60" s="1665"/>
      <c r="T60" s="1665"/>
      <c r="U60" s="1665"/>
      <c r="V60" s="1665"/>
      <c r="W60" s="1665"/>
      <c r="X60" s="1665"/>
      <c r="Y60" s="1665"/>
      <c r="Z60" s="286"/>
      <c r="AA60" s="286"/>
      <c r="AB60" s="286"/>
      <c r="AC60" s="286"/>
    </row>
    <row r="61" spans="1:31" ht="12.75" customHeight="1" x14ac:dyDescent="0.2">
      <c r="B61" s="290"/>
      <c r="C61" s="290"/>
      <c r="D61" s="290"/>
      <c r="E61" s="290"/>
      <c r="F61" s="290"/>
      <c r="G61" s="290"/>
      <c r="H61" s="290"/>
      <c r="I61" s="286"/>
      <c r="J61" s="1660" t="s">
        <v>396</v>
      </c>
      <c r="K61" s="1660"/>
      <c r="L61" s="1660"/>
      <c r="M61" s="1660"/>
      <c r="N61" s="1660"/>
      <c r="O61" s="290"/>
      <c r="P61" s="1660" t="s">
        <v>397</v>
      </c>
      <c r="Q61" s="1660"/>
      <c r="R61" s="1660"/>
      <c r="S61" s="1660"/>
      <c r="T61" s="1660"/>
      <c r="U61" s="1660"/>
      <c r="V61" s="1660"/>
      <c r="W61" s="1660"/>
      <c r="X61" s="1660"/>
      <c r="Y61" s="1660"/>
      <c r="Z61" s="286"/>
      <c r="AA61" s="286"/>
      <c r="AB61" s="286"/>
      <c r="AC61" s="286"/>
    </row>
    <row r="62" spans="1:31" x14ac:dyDescent="0.2">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4"/>
      <c r="Z62" s="294"/>
      <c r="AA62" s="294"/>
      <c r="AB62" s="294"/>
      <c r="AC62" s="294"/>
      <c r="AD62" s="295"/>
      <c r="AE62" s="295"/>
    </row>
    <row r="63" spans="1:31" x14ac:dyDescent="0.2">
      <c r="B63" s="296" t="s">
        <v>4</v>
      </c>
      <c r="C63" s="1671">
        <v>21</v>
      </c>
      <c r="D63" s="1671"/>
      <c r="E63" s="289" t="s">
        <v>5</v>
      </c>
      <c r="F63" s="1672" t="s">
        <v>392</v>
      </c>
      <c r="G63" s="1672"/>
      <c r="H63" s="1672"/>
      <c r="I63" s="1672"/>
      <c r="J63" s="1672"/>
      <c r="K63" s="1672"/>
      <c r="L63" s="1672"/>
      <c r="M63" s="1672"/>
      <c r="N63" s="1673" t="s">
        <v>6</v>
      </c>
      <c r="O63" s="1673"/>
      <c r="P63" s="1674" t="s">
        <v>270</v>
      </c>
      <c r="Q63" s="1674"/>
      <c r="R63" s="297"/>
      <c r="S63" s="297"/>
      <c r="T63" s="297"/>
      <c r="U63" s="297"/>
      <c r="V63" s="297"/>
      <c r="W63" s="297"/>
      <c r="X63" s="297"/>
      <c r="Y63" s="33"/>
      <c r="Z63" s="33"/>
      <c r="AA63" s="33"/>
      <c r="AB63" s="33"/>
      <c r="AC63" s="33"/>
      <c r="AD63" s="144"/>
      <c r="AE63" s="144"/>
    </row>
    <row r="65" spans="1:29" s="282" customFormat="1" ht="11.25" x14ac:dyDescent="0.2">
      <c r="A65" s="280"/>
      <c r="D65" s="1670" t="s">
        <v>399</v>
      </c>
      <c r="E65" s="1670"/>
      <c r="F65" s="1670"/>
      <c r="G65" s="1670"/>
      <c r="H65" s="1670"/>
      <c r="I65" s="1670"/>
      <c r="J65" s="1670"/>
      <c r="K65" s="1670"/>
      <c r="L65" s="1670"/>
      <c r="M65" s="1670"/>
      <c r="N65" s="1670"/>
      <c r="O65" s="1670"/>
      <c r="P65" s="1670"/>
      <c r="Q65" s="1670"/>
      <c r="R65" s="1670"/>
      <c r="S65" s="1670"/>
      <c r="T65" s="1670"/>
      <c r="U65" s="1670"/>
      <c r="V65" s="1670"/>
      <c r="W65" s="1670"/>
      <c r="X65" s="1670"/>
      <c r="Y65" s="1670"/>
      <c r="Z65" s="1670"/>
      <c r="AA65" s="1670"/>
      <c r="AB65" s="1670"/>
      <c r="AC65" s="1670"/>
    </row>
    <row r="66" spans="1:29" s="282" customFormat="1" ht="11.25" x14ac:dyDescent="0.2">
      <c r="A66" s="280"/>
      <c r="D66" s="1670" t="s">
        <v>452</v>
      </c>
      <c r="E66" s="1670"/>
      <c r="F66" s="1670"/>
      <c r="G66" s="1670"/>
      <c r="H66" s="1670"/>
      <c r="I66" s="1670"/>
      <c r="J66" s="1670"/>
      <c r="K66" s="1670"/>
      <c r="L66" s="1670"/>
      <c r="M66" s="1670"/>
      <c r="N66" s="1670"/>
      <c r="O66" s="1670"/>
      <c r="P66" s="1670"/>
      <c r="Q66" s="1670"/>
      <c r="R66" s="1670"/>
      <c r="S66" s="1670"/>
      <c r="T66" s="1670"/>
      <c r="U66" s="1670"/>
      <c r="V66" s="1670"/>
      <c r="W66" s="1670"/>
      <c r="X66" s="1670"/>
      <c r="Y66" s="1670"/>
      <c r="Z66" s="1670"/>
      <c r="AA66" s="1670"/>
      <c r="AB66" s="1670"/>
      <c r="AC66" s="1670"/>
    </row>
  </sheetData>
  <sheetProtection formatCells="0" formatColumns="0" autoFilter="0"/>
  <mergeCells count="99">
    <mergeCell ref="B3:AC3"/>
    <mergeCell ref="B4:AA4"/>
    <mergeCell ref="B5:W5"/>
    <mergeCell ref="X5:AA5"/>
    <mergeCell ref="B8:W8"/>
    <mergeCell ref="X8:AA9"/>
    <mergeCell ref="B9:W9"/>
    <mergeCell ref="B7:W7"/>
    <mergeCell ref="X7:AA7"/>
    <mergeCell ref="B6:W6"/>
    <mergeCell ref="X6:AA6"/>
    <mergeCell ref="X10:AA10"/>
    <mergeCell ref="B15:W15"/>
    <mergeCell ref="X15:AA15"/>
    <mergeCell ref="B11:W11"/>
    <mergeCell ref="X11:AA11"/>
    <mergeCell ref="B12:W12"/>
    <mergeCell ref="X12:AA12"/>
    <mergeCell ref="B13:W13"/>
    <mergeCell ref="X13:AA13"/>
    <mergeCell ref="B14:W14"/>
    <mergeCell ref="X14:AA14"/>
    <mergeCell ref="B10:W10"/>
    <mergeCell ref="D65:AC65"/>
    <mergeCell ref="D66:AC66"/>
    <mergeCell ref="C63:D63"/>
    <mergeCell ref="F63:M63"/>
    <mergeCell ref="N63:O63"/>
    <mergeCell ref="P63:Q63"/>
    <mergeCell ref="B30:W30"/>
    <mergeCell ref="X30:AA30"/>
    <mergeCell ref="B25:W25"/>
    <mergeCell ref="X25:AA25"/>
    <mergeCell ref="B26:W26"/>
    <mergeCell ref="X26:AA26"/>
    <mergeCell ref="B27:W27"/>
    <mergeCell ref="X27:AA27"/>
    <mergeCell ref="B28:W28"/>
    <mergeCell ref="X28:AA28"/>
    <mergeCell ref="B34:W34"/>
    <mergeCell ref="X34:AA34"/>
    <mergeCell ref="B31:W31"/>
    <mergeCell ref="X31:AA31"/>
    <mergeCell ref="B32:W32"/>
    <mergeCell ref="X32:AA32"/>
    <mergeCell ref="B33:W33"/>
    <mergeCell ref="X33:AA33"/>
    <mergeCell ref="J61:N61"/>
    <mergeCell ref="P61:Y61"/>
    <mergeCell ref="B43:W43"/>
    <mergeCell ref="X43:AA43"/>
    <mergeCell ref="J57:N57"/>
    <mergeCell ref="P57:Y57"/>
    <mergeCell ref="J60:N60"/>
    <mergeCell ref="P60:Y60"/>
    <mergeCell ref="J58:N58"/>
    <mergeCell ref="P58:Y58"/>
    <mergeCell ref="C51:AA51"/>
    <mergeCell ref="C53:AA53"/>
    <mergeCell ref="C54:AA54"/>
    <mergeCell ref="C55:AA55"/>
    <mergeCell ref="AE4:AF4"/>
    <mergeCell ref="AC16:AC17"/>
    <mergeCell ref="B42:W42"/>
    <mergeCell ref="X42:AA42"/>
    <mergeCell ref="B37:W37"/>
    <mergeCell ref="X37:AA37"/>
    <mergeCell ref="B38:W38"/>
    <mergeCell ref="X38:AA38"/>
    <mergeCell ref="B36:W36"/>
    <mergeCell ref="X36:AA36"/>
    <mergeCell ref="B35:W35"/>
    <mergeCell ref="X35:AA35"/>
    <mergeCell ref="B29:W29"/>
    <mergeCell ref="X29:AA29"/>
    <mergeCell ref="B41:W41"/>
    <mergeCell ref="B23:W23"/>
    <mergeCell ref="B17:W17"/>
    <mergeCell ref="X18:AA18"/>
    <mergeCell ref="B19:W19"/>
    <mergeCell ref="X19:AA19"/>
    <mergeCell ref="B24:W24"/>
    <mergeCell ref="X24:AA24"/>
    <mergeCell ref="AB16:AB17"/>
    <mergeCell ref="B18:W18"/>
    <mergeCell ref="X41:AA41"/>
    <mergeCell ref="B40:W40"/>
    <mergeCell ref="X40:AA40"/>
    <mergeCell ref="B39:W39"/>
    <mergeCell ref="X39:AA39"/>
    <mergeCell ref="B16:W16"/>
    <mergeCell ref="X16:AA17"/>
    <mergeCell ref="X23:AA23"/>
    <mergeCell ref="B20:W20"/>
    <mergeCell ref="X20:AA20"/>
    <mergeCell ref="B21:W21"/>
    <mergeCell ref="X21:AA21"/>
    <mergeCell ref="B22:W22"/>
    <mergeCell ref="X22:AA22"/>
  </mergeCells>
  <pageMargins left="0.74803149606299213" right="0.74803149606299213" top="0.98425196850393704" bottom="0.98425196850393704" header="0.51181102362204722" footer="0.51181102362204722"/>
  <pageSetup paperSize="9" scale="88"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FFFF00"/>
    <pageSetUpPr fitToPage="1"/>
  </sheetPr>
  <dimension ref="A1:AP47"/>
  <sheetViews>
    <sheetView topLeftCell="B28" zoomScaleNormal="100" zoomScaleSheetLayoutView="120" workbookViewId="0">
      <selection activeCell="C43" sqref="C43:D43"/>
    </sheetView>
  </sheetViews>
  <sheetFormatPr defaultColWidth="9.140625" defaultRowHeight="12.75" x14ac:dyDescent="0.2"/>
  <cols>
    <col min="1" max="1" width="9.140625" style="273" hidden="1" customWidth="1"/>
    <col min="2" max="23" width="2.28515625" style="277" customWidth="1"/>
    <col min="24" max="26" width="1.42578125" style="277" customWidth="1"/>
    <col min="27" max="27" width="2.140625" style="277" customWidth="1"/>
    <col min="28" max="28" width="16" style="277" customWidth="1"/>
    <col min="29" max="29" width="14.28515625" style="277" customWidth="1"/>
    <col min="30" max="32" width="1.42578125" style="277" customWidth="1"/>
    <col min="33" max="33" width="15.85546875" style="277" customWidth="1"/>
    <col min="34" max="34" width="17.140625" style="277" customWidth="1"/>
    <col min="35" max="42" width="1.42578125" style="277" customWidth="1"/>
    <col min="43" max="16384" width="9.140625" style="277"/>
  </cols>
  <sheetData>
    <row r="1" spans="1:42" x14ac:dyDescent="0.2">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234"/>
    </row>
    <row r="3" spans="1:42" ht="15" x14ac:dyDescent="0.25">
      <c r="B3" s="1720" t="s">
        <v>484</v>
      </c>
      <c r="C3" s="1720"/>
      <c r="D3" s="1720"/>
      <c r="E3" s="1720"/>
      <c r="F3" s="1720"/>
      <c r="G3" s="1720"/>
      <c r="H3" s="1720"/>
      <c r="I3" s="1720"/>
      <c r="J3" s="1720"/>
      <c r="K3" s="1720"/>
      <c r="L3" s="1720"/>
      <c r="M3" s="1720"/>
      <c r="N3" s="1720"/>
      <c r="O3" s="1720"/>
      <c r="P3" s="1720"/>
      <c r="Q3" s="1720"/>
      <c r="R3" s="1720"/>
      <c r="S3" s="1720"/>
      <c r="T3" s="1720"/>
      <c r="U3" s="1720"/>
      <c r="V3" s="1720"/>
      <c r="W3" s="1720"/>
      <c r="X3" s="1720"/>
      <c r="Y3" s="1720"/>
      <c r="Z3" s="1720"/>
      <c r="AA3" s="1720"/>
      <c r="AB3" s="1720"/>
      <c r="AC3" s="1720"/>
      <c r="AD3" s="1720"/>
      <c r="AE3" s="1720"/>
      <c r="AF3" s="1720"/>
      <c r="AG3" s="298"/>
      <c r="AH3" s="298"/>
      <c r="AI3" s="298"/>
      <c r="AJ3" s="298"/>
      <c r="AK3" s="298"/>
      <c r="AL3" s="298"/>
      <c r="AM3" s="298"/>
      <c r="AN3" s="298"/>
      <c r="AO3" s="298"/>
      <c r="AP3" s="298"/>
    </row>
    <row r="5" spans="1:42" x14ac:dyDescent="0.2">
      <c r="B5" s="1624" t="s">
        <v>445</v>
      </c>
      <c r="C5" s="1624"/>
      <c r="D5" s="1624"/>
      <c r="E5" s="1624"/>
      <c r="F5" s="1624"/>
      <c r="G5" s="1624"/>
      <c r="H5" s="1624"/>
      <c r="I5" s="1624"/>
      <c r="J5" s="1624"/>
      <c r="K5" s="1624"/>
      <c r="L5" s="1624"/>
      <c r="M5" s="1624"/>
      <c r="N5" s="1624"/>
      <c r="O5" s="1624"/>
      <c r="P5" s="1624"/>
      <c r="Q5" s="1624"/>
      <c r="R5" s="1624"/>
      <c r="S5" s="1624"/>
      <c r="T5" s="1624"/>
      <c r="U5" s="1624"/>
      <c r="V5" s="1624"/>
      <c r="W5" s="1624"/>
      <c r="X5" s="1624"/>
      <c r="Y5" s="1624"/>
      <c r="Z5" s="1624"/>
      <c r="AA5" s="1624"/>
      <c r="AB5" s="753" t="s">
        <v>485</v>
      </c>
      <c r="AC5" s="753" t="s">
        <v>485</v>
      </c>
      <c r="AD5" s="299"/>
      <c r="AE5" s="299"/>
      <c r="AF5" s="5"/>
      <c r="AG5" s="1649" t="s">
        <v>453</v>
      </c>
      <c r="AH5" s="1649"/>
    </row>
    <row r="6" spans="1:42" x14ac:dyDescent="0.2">
      <c r="B6" s="1624" t="s">
        <v>455</v>
      </c>
      <c r="C6" s="1624"/>
      <c r="D6" s="1624"/>
      <c r="E6" s="1624"/>
      <c r="F6" s="1624"/>
      <c r="G6" s="1624"/>
      <c r="H6" s="1624"/>
      <c r="I6" s="1624"/>
      <c r="J6" s="1624"/>
      <c r="K6" s="1624"/>
      <c r="L6" s="1624"/>
      <c r="M6" s="1624"/>
      <c r="N6" s="1624"/>
      <c r="O6" s="1624"/>
      <c r="P6" s="1624"/>
      <c r="Q6" s="1624"/>
      <c r="R6" s="1624"/>
      <c r="S6" s="1624"/>
      <c r="T6" s="1624"/>
      <c r="U6" s="1624"/>
      <c r="V6" s="1624"/>
      <c r="W6" s="1624"/>
      <c r="X6" s="1624" t="s">
        <v>409</v>
      </c>
      <c r="Y6" s="1624"/>
      <c r="Z6" s="1624"/>
      <c r="AA6" s="1624"/>
      <c r="AB6" s="735">
        <v>2016</v>
      </c>
      <c r="AC6" s="735">
        <v>2015</v>
      </c>
      <c r="AD6" s="300"/>
      <c r="AE6" s="300"/>
      <c r="AF6" s="5"/>
      <c r="AG6" s="278" t="s">
        <v>786</v>
      </c>
      <c r="AH6" s="279" t="s">
        <v>788</v>
      </c>
    </row>
    <row r="7" spans="1:42" s="282" customFormat="1" ht="13.5" thickBot="1" x14ac:dyDescent="0.25">
      <c r="A7" s="280"/>
      <c r="B7" s="1684">
        <v>1</v>
      </c>
      <c r="C7" s="1684"/>
      <c r="D7" s="1684"/>
      <c r="E7" s="1684"/>
      <c r="F7" s="1684"/>
      <c r="G7" s="1684"/>
      <c r="H7" s="1684"/>
      <c r="I7" s="1684"/>
      <c r="J7" s="1684"/>
      <c r="K7" s="1684"/>
      <c r="L7" s="1684"/>
      <c r="M7" s="1684"/>
      <c r="N7" s="1684"/>
      <c r="O7" s="1684"/>
      <c r="P7" s="1684"/>
      <c r="Q7" s="1684"/>
      <c r="R7" s="1684"/>
      <c r="S7" s="1684"/>
      <c r="T7" s="1684"/>
      <c r="U7" s="1684"/>
      <c r="V7" s="1684"/>
      <c r="W7" s="1684"/>
      <c r="X7" s="1684">
        <v>2</v>
      </c>
      <c r="Y7" s="1684"/>
      <c r="Z7" s="1684"/>
      <c r="AA7" s="1684"/>
      <c r="AB7" s="204">
        <v>3</v>
      </c>
      <c r="AC7" s="301">
        <v>4</v>
      </c>
      <c r="AD7" s="302"/>
      <c r="AE7" s="302"/>
      <c r="AF7" s="5"/>
      <c r="AG7" s="283"/>
      <c r="AH7" s="283"/>
    </row>
    <row r="8" spans="1:42" x14ac:dyDescent="0.2">
      <c r="A8" s="273" t="s">
        <v>221</v>
      </c>
      <c r="B8" s="1736" t="s">
        <v>486</v>
      </c>
      <c r="C8" s="1737"/>
      <c r="D8" s="1737"/>
      <c r="E8" s="1737"/>
      <c r="F8" s="1737"/>
      <c r="G8" s="1737"/>
      <c r="H8" s="1737"/>
      <c r="I8" s="1737"/>
      <c r="J8" s="1737"/>
      <c r="K8" s="1737"/>
      <c r="L8" s="1737"/>
      <c r="M8" s="1737"/>
      <c r="N8" s="1737"/>
      <c r="O8" s="1737"/>
      <c r="P8" s="1737"/>
      <c r="Q8" s="1737"/>
      <c r="R8" s="1737"/>
      <c r="S8" s="1737"/>
      <c r="T8" s="1737"/>
      <c r="U8" s="1737"/>
      <c r="V8" s="1737"/>
      <c r="W8" s="1738"/>
      <c r="X8" s="1739">
        <v>6610</v>
      </c>
      <c r="Y8" s="1740"/>
      <c r="Z8" s="1740"/>
      <c r="AA8" s="1741"/>
      <c r="AB8" s="1067">
        <f>'F2'!BT55</f>
        <v>1866675</v>
      </c>
      <c r="AC8" s="1068">
        <f>'F2'!BU55</f>
        <v>908987</v>
      </c>
      <c r="AD8" s="303"/>
      <c r="AE8" s="303"/>
      <c r="AF8" s="5"/>
      <c r="AG8" s="5"/>
    </row>
    <row r="9" spans="1:42" ht="13.5" x14ac:dyDescent="0.2">
      <c r="B9" s="1652" t="s">
        <v>487</v>
      </c>
      <c r="C9" s="1653"/>
      <c r="D9" s="1653"/>
      <c r="E9" s="1653"/>
      <c r="F9" s="1653"/>
      <c r="G9" s="1653"/>
      <c r="H9" s="1653"/>
      <c r="I9" s="1653"/>
      <c r="J9" s="1653"/>
      <c r="K9" s="1653"/>
      <c r="L9" s="1653"/>
      <c r="M9" s="1653"/>
      <c r="N9" s="1653"/>
      <c r="O9" s="1653"/>
      <c r="P9" s="1653"/>
      <c r="Q9" s="1653"/>
      <c r="R9" s="1653"/>
      <c r="S9" s="1653"/>
      <c r="T9" s="1653"/>
      <c r="U9" s="1653"/>
      <c r="V9" s="1653"/>
      <c r="W9" s="1654"/>
      <c r="X9" s="1711">
        <v>6611</v>
      </c>
      <c r="Y9" s="1712"/>
      <c r="Z9" s="1712"/>
      <c r="AA9" s="1713"/>
      <c r="AB9" s="1057"/>
      <c r="AC9" s="1060">
        <v>0</v>
      </c>
      <c r="AD9" s="304"/>
      <c r="AE9" s="304"/>
      <c r="AF9" s="5"/>
      <c r="AG9" s="5"/>
    </row>
    <row r="10" spans="1:42" x14ac:dyDescent="0.2">
      <c r="B10" s="1625" t="s">
        <v>488</v>
      </c>
      <c r="C10" s="1626"/>
      <c r="D10" s="1626"/>
      <c r="E10" s="1626"/>
      <c r="F10" s="1626"/>
      <c r="G10" s="1626"/>
      <c r="H10" s="1626"/>
      <c r="I10" s="1626"/>
      <c r="J10" s="1626"/>
      <c r="K10" s="1626"/>
      <c r="L10" s="1626"/>
      <c r="M10" s="1626"/>
      <c r="N10" s="1626"/>
      <c r="O10" s="1626"/>
      <c r="P10" s="1626"/>
      <c r="Q10" s="1626"/>
      <c r="R10" s="1626"/>
      <c r="S10" s="1626"/>
      <c r="T10" s="1626"/>
      <c r="U10" s="1626"/>
      <c r="V10" s="1626"/>
      <c r="W10" s="1627"/>
      <c r="X10" s="1685">
        <v>6612</v>
      </c>
      <c r="Y10" s="1686"/>
      <c r="Z10" s="1686"/>
      <c r="AA10" s="1687"/>
      <c r="AB10" s="1061">
        <f>SUM(AB8:AB9)</f>
        <v>1866675</v>
      </c>
      <c r="AC10" s="1062">
        <f>SUM(AC8:AC9)</f>
        <v>908987</v>
      </c>
      <c r="AD10" s="303"/>
      <c r="AE10" s="303"/>
      <c r="AF10" s="5"/>
      <c r="AG10" s="5"/>
    </row>
    <row r="11" spans="1:42" x14ac:dyDescent="0.2">
      <c r="B11" s="1727" t="s">
        <v>489</v>
      </c>
      <c r="C11" s="1728"/>
      <c r="D11" s="1728"/>
      <c r="E11" s="1728"/>
      <c r="F11" s="1728"/>
      <c r="G11" s="1728"/>
      <c r="H11" s="1728"/>
      <c r="I11" s="1728"/>
      <c r="J11" s="1728"/>
      <c r="K11" s="1728"/>
      <c r="L11" s="1728"/>
      <c r="M11" s="1728"/>
      <c r="N11" s="1728"/>
      <c r="O11" s="1728"/>
      <c r="P11" s="1728"/>
      <c r="Q11" s="1728"/>
      <c r="R11" s="1728"/>
      <c r="S11" s="1728"/>
      <c r="T11" s="1728"/>
      <c r="U11" s="1728"/>
      <c r="V11" s="1728"/>
      <c r="W11" s="1729"/>
      <c r="X11" s="1685">
        <v>6613</v>
      </c>
      <c r="Y11" s="1686"/>
      <c r="Z11" s="1686"/>
      <c r="AA11" s="1687"/>
      <c r="AB11" s="1742">
        <v>42217941468</v>
      </c>
      <c r="AC11" s="1742">
        <v>42217941468</v>
      </c>
      <c r="AD11" s="303"/>
      <c r="AE11" s="303"/>
      <c r="AF11" s="5"/>
      <c r="AG11" s="5"/>
    </row>
    <row r="12" spans="1:42" x14ac:dyDescent="0.2">
      <c r="B12" s="1733" t="s">
        <v>490</v>
      </c>
      <c r="C12" s="1734"/>
      <c r="D12" s="1734"/>
      <c r="E12" s="1734"/>
      <c r="F12" s="1734"/>
      <c r="G12" s="1734"/>
      <c r="H12" s="1734"/>
      <c r="I12" s="1734"/>
      <c r="J12" s="1734"/>
      <c r="K12" s="1734"/>
      <c r="L12" s="1734"/>
      <c r="M12" s="1734"/>
      <c r="N12" s="1734"/>
      <c r="O12" s="1734"/>
      <c r="P12" s="1734"/>
      <c r="Q12" s="1734"/>
      <c r="R12" s="1734"/>
      <c r="S12" s="1734"/>
      <c r="T12" s="1734"/>
      <c r="U12" s="1734"/>
      <c r="V12" s="1734"/>
      <c r="W12" s="1735"/>
      <c r="X12" s="1730"/>
      <c r="Y12" s="1731"/>
      <c r="Z12" s="1731"/>
      <c r="AA12" s="1732"/>
      <c r="AB12" s="1743"/>
      <c r="AC12" s="1743"/>
      <c r="AD12" s="303"/>
      <c r="AE12" s="303"/>
      <c r="AF12" s="292"/>
      <c r="AG12" s="5"/>
    </row>
    <row r="13" spans="1:42" x14ac:dyDescent="0.2">
      <c r="B13" s="1646" t="s">
        <v>491</v>
      </c>
      <c r="C13" s="1647"/>
      <c r="D13" s="1647"/>
      <c r="E13" s="1647"/>
      <c r="F13" s="1647"/>
      <c r="G13" s="1647"/>
      <c r="H13" s="1647"/>
      <c r="I13" s="1647"/>
      <c r="J13" s="1647"/>
      <c r="K13" s="1647"/>
      <c r="L13" s="1647"/>
      <c r="M13" s="1647"/>
      <c r="N13" s="1647"/>
      <c r="O13" s="1647"/>
      <c r="P13" s="1647"/>
      <c r="Q13" s="1647"/>
      <c r="R13" s="1647"/>
      <c r="S13" s="1647"/>
      <c r="T13" s="1647"/>
      <c r="U13" s="1647"/>
      <c r="V13" s="1647"/>
      <c r="W13" s="1648"/>
      <c r="X13" s="1717"/>
      <c r="Y13" s="1718"/>
      <c r="Z13" s="1718"/>
      <c r="AA13" s="1719"/>
      <c r="AB13" s="1744"/>
      <c r="AC13" s="1744"/>
      <c r="AD13" s="303"/>
      <c r="AE13" s="303"/>
      <c r="AF13" s="292"/>
      <c r="AG13" s="5"/>
    </row>
    <row r="14" spans="1:42" x14ac:dyDescent="0.2">
      <c r="B14" s="1714" t="s">
        <v>508</v>
      </c>
      <c r="C14" s="1715"/>
      <c r="D14" s="1715"/>
      <c r="E14" s="1715"/>
      <c r="F14" s="1715"/>
      <c r="G14" s="1715"/>
      <c r="H14" s="1715"/>
      <c r="I14" s="1715"/>
      <c r="J14" s="1715"/>
      <c r="K14" s="1715"/>
      <c r="L14" s="1715"/>
      <c r="M14" s="1715"/>
      <c r="N14" s="1715"/>
      <c r="O14" s="1715"/>
      <c r="P14" s="1715"/>
      <c r="Q14" s="1715"/>
      <c r="R14" s="1715"/>
      <c r="S14" s="1715"/>
      <c r="T14" s="1715"/>
      <c r="U14" s="1715"/>
      <c r="V14" s="1715"/>
      <c r="W14" s="1716"/>
      <c r="X14" s="1685">
        <v>6620</v>
      </c>
      <c r="Y14" s="1686"/>
      <c r="Z14" s="1686"/>
      <c r="AA14" s="1687"/>
      <c r="AB14" s="1069">
        <f>'F2'!BT65</f>
        <v>4.4199999999999997E-5</v>
      </c>
      <c r="AC14" s="1197">
        <f>'F2'!BU65</f>
        <v>2.1500000000000001E-5</v>
      </c>
      <c r="AD14" s="303"/>
      <c r="AE14" s="303"/>
      <c r="AF14" s="292"/>
      <c r="AG14" s="728">
        <f>AB10/AB11-AB14</f>
        <v>1.5206499703132473E-8</v>
      </c>
      <c r="AH14" s="728">
        <f>AC10/AC11-AC14</f>
        <v>3.0822403763722852E-8</v>
      </c>
    </row>
    <row r="15" spans="1:42" ht="12.6" customHeight="1" x14ac:dyDescent="0.2">
      <c r="B15" s="1696" t="s">
        <v>492</v>
      </c>
      <c r="C15" s="1697"/>
      <c r="D15" s="1697"/>
      <c r="E15" s="1697"/>
      <c r="F15" s="1697"/>
      <c r="G15" s="1697"/>
      <c r="H15" s="1697"/>
      <c r="I15" s="1697"/>
      <c r="J15" s="1697"/>
      <c r="K15" s="1697"/>
      <c r="L15" s="1697"/>
      <c r="M15" s="1697"/>
      <c r="N15" s="1697"/>
      <c r="O15" s="1697"/>
      <c r="P15" s="1697"/>
      <c r="Q15" s="1697"/>
      <c r="R15" s="1697"/>
      <c r="S15" s="1697"/>
      <c r="T15" s="1697"/>
      <c r="U15" s="1697"/>
      <c r="V15" s="1697"/>
      <c r="W15" s="1698"/>
      <c r="X15" s="1685">
        <v>6621</v>
      </c>
      <c r="Y15" s="1686"/>
      <c r="Z15" s="1686"/>
      <c r="AA15" s="1687"/>
      <c r="AB15" s="1618">
        <v>0</v>
      </c>
      <c r="AC15" s="1650">
        <v>0</v>
      </c>
      <c r="AD15" s="303"/>
      <c r="AE15" s="303"/>
      <c r="AF15" s="292"/>
      <c r="AG15" s="5"/>
    </row>
    <row r="16" spans="1:42" x14ac:dyDescent="0.2">
      <c r="B16" s="1646" t="s">
        <v>493</v>
      </c>
      <c r="C16" s="1647"/>
      <c r="D16" s="1647"/>
      <c r="E16" s="1647"/>
      <c r="F16" s="1647"/>
      <c r="G16" s="1647"/>
      <c r="H16" s="1647"/>
      <c r="I16" s="1647"/>
      <c r="J16" s="1647"/>
      <c r="K16" s="1647"/>
      <c r="L16" s="1647"/>
      <c r="M16" s="1647"/>
      <c r="N16" s="1647"/>
      <c r="O16" s="1647"/>
      <c r="P16" s="1647"/>
      <c r="Q16" s="1647"/>
      <c r="R16" s="1647"/>
      <c r="S16" s="1647"/>
      <c r="T16" s="1647"/>
      <c r="U16" s="1647"/>
      <c r="V16" s="1647"/>
      <c r="W16" s="1648"/>
      <c r="X16" s="1717"/>
      <c r="Y16" s="1718"/>
      <c r="Z16" s="1718"/>
      <c r="AA16" s="1719"/>
      <c r="AB16" s="1619"/>
      <c r="AC16" s="1651"/>
      <c r="AD16" s="303"/>
      <c r="AE16" s="303"/>
      <c r="AF16" s="286"/>
    </row>
    <row r="17" spans="2:34" x14ac:dyDescent="0.2">
      <c r="B17" s="1721" t="s">
        <v>494</v>
      </c>
      <c r="C17" s="1722"/>
      <c r="D17" s="1722"/>
      <c r="E17" s="1722"/>
      <c r="F17" s="1722"/>
      <c r="G17" s="1722"/>
      <c r="H17" s="1722"/>
      <c r="I17" s="1722"/>
      <c r="J17" s="1722"/>
      <c r="K17" s="1722"/>
      <c r="L17" s="1722"/>
      <c r="M17" s="1722"/>
      <c r="N17" s="1722"/>
      <c r="O17" s="1722"/>
      <c r="P17" s="1722"/>
      <c r="Q17" s="1722"/>
      <c r="R17" s="1722"/>
      <c r="S17" s="1722"/>
      <c r="T17" s="1722"/>
      <c r="U17" s="1722"/>
      <c r="V17" s="1722"/>
      <c r="W17" s="1723"/>
      <c r="X17" s="1685">
        <v>6630</v>
      </c>
      <c r="Y17" s="1686"/>
      <c r="Z17" s="1686"/>
      <c r="AA17" s="1687"/>
      <c r="AB17" s="1690" t="s">
        <v>3</v>
      </c>
      <c r="AC17" s="1692" t="s">
        <v>3</v>
      </c>
      <c r="AD17" s="730"/>
      <c r="AE17" s="730"/>
      <c r="AF17" s="286"/>
    </row>
    <row r="18" spans="2:34" x14ac:dyDescent="0.2">
      <c r="B18" s="1724" t="s">
        <v>495</v>
      </c>
      <c r="C18" s="1725"/>
      <c r="D18" s="1725"/>
      <c r="E18" s="1725"/>
      <c r="F18" s="1725"/>
      <c r="G18" s="1725"/>
      <c r="H18" s="1725"/>
      <c r="I18" s="1725"/>
      <c r="J18" s="1725"/>
      <c r="K18" s="1725"/>
      <c r="L18" s="1725"/>
      <c r="M18" s="1725"/>
      <c r="N18" s="1725"/>
      <c r="O18" s="1725"/>
      <c r="P18" s="1725"/>
      <c r="Q18" s="1725"/>
      <c r="R18" s="1725"/>
      <c r="S18" s="1725"/>
      <c r="T18" s="1725"/>
      <c r="U18" s="1725"/>
      <c r="V18" s="1725"/>
      <c r="W18" s="1726"/>
      <c r="X18" s="1717"/>
      <c r="Y18" s="1718"/>
      <c r="Z18" s="1718"/>
      <c r="AA18" s="1719"/>
      <c r="AB18" s="1691"/>
      <c r="AC18" s="1693"/>
      <c r="AD18" s="730"/>
      <c r="AE18" s="730"/>
      <c r="AF18" s="286"/>
    </row>
    <row r="19" spans="2:34" ht="12.75" customHeight="1" x14ac:dyDescent="0.2">
      <c r="B19" s="1696" t="s">
        <v>496</v>
      </c>
      <c r="C19" s="1697"/>
      <c r="D19" s="1697"/>
      <c r="E19" s="1697"/>
      <c r="F19" s="1697"/>
      <c r="G19" s="1697"/>
      <c r="H19" s="1697"/>
      <c r="I19" s="1697"/>
      <c r="J19" s="1697"/>
      <c r="K19" s="1697"/>
      <c r="L19" s="1697"/>
      <c r="M19" s="1697"/>
      <c r="N19" s="1697"/>
      <c r="O19" s="1697"/>
      <c r="P19" s="1697"/>
      <c r="Q19" s="1697"/>
      <c r="R19" s="1697"/>
      <c r="S19" s="1697"/>
      <c r="T19" s="1697"/>
      <c r="U19" s="1697"/>
      <c r="V19" s="1697"/>
      <c r="W19" s="1698"/>
      <c r="X19" s="1685">
        <v>6631</v>
      </c>
      <c r="Y19" s="1686"/>
      <c r="Z19" s="1686"/>
      <c r="AA19" s="1687"/>
      <c r="AB19" s="1690" t="s">
        <v>3</v>
      </c>
      <c r="AC19" s="1692" t="s">
        <v>3</v>
      </c>
      <c r="AD19" s="730"/>
      <c r="AE19" s="730"/>
      <c r="AF19" s="286"/>
    </row>
    <row r="20" spans="2:34" x14ac:dyDescent="0.2">
      <c r="B20" s="1646" t="s">
        <v>497</v>
      </c>
      <c r="C20" s="1647"/>
      <c r="D20" s="1647"/>
      <c r="E20" s="1647"/>
      <c r="F20" s="1647"/>
      <c r="G20" s="1647"/>
      <c r="H20" s="1647"/>
      <c r="I20" s="1647"/>
      <c r="J20" s="1647"/>
      <c r="K20" s="1647"/>
      <c r="L20" s="1647"/>
      <c r="M20" s="1647"/>
      <c r="N20" s="1647"/>
      <c r="O20" s="1647"/>
      <c r="P20" s="1647"/>
      <c r="Q20" s="1647"/>
      <c r="R20" s="1647"/>
      <c r="S20" s="1647"/>
      <c r="T20" s="1647"/>
      <c r="U20" s="1647"/>
      <c r="V20" s="1647"/>
      <c r="W20" s="1648"/>
      <c r="X20" s="1717"/>
      <c r="Y20" s="1718"/>
      <c r="Z20" s="1718"/>
      <c r="AA20" s="1719"/>
      <c r="AB20" s="1691"/>
      <c r="AC20" s="1693"/>
      <c r="AD20" s="730"/>
      <c r="AE20" s="730"/>
      <c r="AF20" s="286"/>
    </row>
    <row r="21" spans="2:34" ht="12.75" customHeight="1" x14ac:dyDescent="0.2">
      <c r="B21" s="1708" t="s">
        <v>498</v>
      </c>
      <c r="C21" s="1709"/>
      <c r="D21" s="1709"/>
      <c r="E21" s="1709"/>
      <c r="F21" s="1709"/>
      <c r="G21" s="1709"/>
      <c r="H21" s="1709"/>
      <c r="I21" s="1709"/>
      <c r="J21" s="1709"/>
      <c r="K21" s="1709"/>
      <c r="L21" s="1709"/>
      <c r="M21" s="1709"/>
      <c r="N21" s="1709"/>
      <c r="O21" s="1709"/>
      <c r="P21" s="1709"/>
      <c r="Q21" s="1709"/>
      <c r="R21" s="1709"/>
      <c r="S21" s="1709"/>
      <c r="T21" s="1709"/>
      <c r="U21" s="1709"/>
      <c r="V21" s="1709"/>
      <c r="W21" s="1710"/>
      <c r="X21" s="1711">
        <v>66311</v>
      </c>
      <c r="Y21" s="1712"/>
      <c r="Z21" s="1712"/>
      <c r="AA21" s="1713"/>
      <c r="AB21" s="1057">
        <v>0</v>
      </c>
      <c r="AC21" s="1060">
        <v>0</v>
      </c>
      <c r="AD21" s="303"/>
      <c r="AE21" s="303"/>
      <c r="AF21" s="286"/>
    </row>
    <row r="22" spans="2:34" ht="12.75" customHeight="1" x14ac:dyDescent="0.2">
      <c r="B22" s="1708" t="s">
        <v>499</v>
      </c>
      <c r="C22" s="1709"/>
      <c r="D22" s="1709"/>
      <c r="E22" s="1709"/>
      <c r="F22" s="1709"/>
      <c r="G22" s="1709"/>
      <c r="H22" s="1709"/>
      <c r="I22" s="1709"/>
      <c r="J22" s="1709"/>
      <c r="K22" s="1709"/>
      <c r="L22" s="1709"/>
      <c r="M22" s="1709"/>
      <c r="N22" s="1709"/>
      <c r="O22" s="1709"/>
      <c r="P22" s="1709"/>
      <c r="Q22" s="1709"/>
      <c r="R22" s="1709"/>
      <c r="S22" s="1709"/>
      <c r="T22" s="1709"/>
      <c r="U22" s="1709"/>
      <c r="V22" s="1709"/>
      <c r="W22" s="1710"/>
      <c r="X22" s="1711">
        <v>66312</v>
      </c>
      <c r="Y22" s="1712"/>
      <c r="Z22" s="1712"/>
      <c r="AA22" s="1713"/>
      <c r="AB22" s="1057">
        <v>0</v>
      </c>
      <c r="AC22" s="1060">
        <v>0</v>
      </c>
      <c r="AD22" s="303"/>
      <c r="AE22" s="303"/>
      <c r="AF22" s="286"/>
    </row>
    <row r="23" spans="2:34" ht="12.6" customHeight="1" x14ac:dyDescent="0.2">
      <c r="B23" s="1696" t="s">
        <v>500</v>
      </c>
      <c r="C23" s="1697"/>
      <c r="D23" s="1697"/>
      <c r="E23" s="1697"/>
      <c r="F23" s="1697"/>
      <c r="G23" s="1697"/>
      <c r="H23" s="1697"/>
      <c r="I23" s="1697"/>
      <c r="J23" s="1697"/>
      <c r="K23" s="1697"/>
      <c r="L23" s="1697"/>
      <c r="M23" s="1697"/>
      <c r="N23" s="1697"/>
      <c r="O23" s="1697"/>
      <c r="P23" s="1697"/>
      <c r="Q23" s="1697"/>
      <c r="R23" s="1697"/>
      <c r="S23" s="1697"/>
      <c r="T23" s="1697"/>
      <c r="U23" s="1697"/>
      <c r="V23" s="1697"/>
      <c r="W23" s="1698"/>
      <c r="X23" s="1685">
        <v>6632</v>
      </c>
      <c r="Y23" s="1686"/>
      <c r="Z23" s="1686"/>
      <c r="AA23" s="1687"/>
      <c r="AB23" s="1690" t="s">
        <v>3</v>
      </c>
      <c r="AC23" s="1692" t="s">
        <v>3</v>
      </c>
      <c r="AD23" s="730"/>
      <c r="AE23" s="730"/>
      <c r="AF23" s="286"/>
    </row>
    <row r="24" spans="2:34" x14ac:dyDescent="0.2">
      <c r="B24" s="1646" t="s">
        <v>501</v>
      </c>
      <c r="C24" s="1647"/>
      <c r="D24" s="1647"/>
      <c r="E24" s="1647"/>
      <c r="F24" s="1647"/>
      <c r="G24" s="1647"/>
      <c r="H24" s="1647"/>
      <c r="I24" s="1647"/>
      <c r="J24" s="1647"/>
      <c r="K24" s="1647"/>
      <c r="L24" s="1647"/>
      <c r="M24" s="1647"/>
      <c r="N24" s="1647"/>
      <c r="O24" s="1647"/>
      <c r="P24" s="1647"/>
      <c r="Q24" s="1647"/>
      <c r="R24" s="1647"/>
      <c r="S24" s="1647"/>
      <c r="T24" s="1647"/>
      <c r="U24" s="1647"/>
      <c r="V24" s="1647"/>
      <c r="W24" s="1648"/>
      <c r="X24" s="1717"/>
      <c r="Y24" s="1718"/>
      <c r="Z24" s="1718"/>
      <c r="AA24" s="1719"/>
      <c r="AB24" s="1691"/>
      <c r="AC24" s="1693"/>
      <c r="AD24" s="730"/>
      <c r="AE24" s="730"/>
      <c r="AF24" s="286"/>
    </row>
    <row r="25" spans="2:34" ht="12.6" customHeight="1" x14ac:dyDescent="0.2">
      <c r="B25" s="1708" t="s">
        <v>498</v>
      </c>
      <c r="C25" s="1709"/>
      <c r="D25" s="1709"/>
      <c r="E25" s="1709"/>
      <c r="F25" s="1709"/>
      <c r="G25" s="1709"/>
      <c r="H25" s="1709"/>
      <c r="I25" s="1709"/>
      <c r="J25" s="1709"/>
      <c r="K25" s="1709"/>
      <c r="L25" s="1709"/>
      <c r="M25" s="1709"/>
      <c r="N25" s="1709"/>
      <c r="O25" s="1709"/>
      <c r="P25" s="1709"/>
      <c r="Q25" s="1709"/>
      <c r="R25" s="1709"/>
      <c r="S25" s="1709"/>
      <c r="T25" s="1709"/>
      <c r="U25" s="1709"/>
      <c r="V25" s="1709"/>
      <c r="W25" s="1710"/>
      <c r="X25" s="1685">
        <v>66321</v>
      </c>
      <c r="Y25" s="1686"/>
      <c r="Z25" s="1686"/>
      <c r="AA25" s="1687"/>
      <c r="AB25" s="1070">
        <v>0</v>
      </c>
      <c r="AC25" s="1071">
        <v>0</v>
      </c>
      <c r="AD25" s="303"/>
      <c r="AE25" s="303"/>
      <c r="AF25" s="286"/>
    </row>
    <row r="26" spans="2:34" ht="12.6" customHeight="1" x14ac:dyDescent="0.2">
      <c r="B26" s="1708" t="s">
        <v>499</v>
      </c>
      <c r="C26" s="1709"/>
      <c r="D26" s="1709"/>
      <c r="E26" s="1709"/>
      <c r="F26" s="1709"/>
      <c r="G26" s="1709"/>
      <c r="H26" s="1709"/>
      <c r="I26" s="1709"/>
      <c r="J26" s="1709"/>
      <c r="K26" s="1709"/>
      <c r="L26" s="1709"/>
      <c r="M26" s="1709"/>
      <c r="N26" s="1709"/>
      <c r="O26" s="1709"/>
      <c r="P26" s="1709"/>
      <c r="Q26" s="1709"/>
      <c r="R26" s="1709"/>
      <c r="S26" s="1709"/>
      <c r="T26" s="1709"/>
      <c r="U26" s="1709"/>
      <c r="V26" s="1709"/>
      <c r="W26" s="1710"/>
      <c r="X26" s="1711">
        <v>66322</v>
      </c>
      <c r="Y26" s="1712"/>
      <c r="Z26" s="1712"/>
      <c r="AA26" s="1713"/>
      <c r="AB26" s="1057">
        <v>0</v>
      </c>
      <c r="AC26" s="1060">
        <v>0</v>
      </c>
      <c r="AD26" s="303"/>
      <c r="AE26" s="303"/>
      <c r="AF26" s="286"/>
    </row>
    <row r="27" spans="2:34" ht="12.6" customHeight="1" x14ac:dyDescent="0.2">
      <c r="B27" s="1696" t="s">
        <v>502</v>
      </c>
      <c r="C27" s="1697"/>
      <c r="D27" s="1697"/>
      <c r="E27" s="1697"/>
      <c r="F27" s="1697"/>
      <c r="G27" s="1697"/>
      <c r="H27" s="1697"/>
      <c r="I27" s="1697"/>
      <c r="J27" s="1697"/>
      <c r="K27" s="1697"/>
      <c r="L27" s="1697"/>
      <c r="M27" s="1697"/>
      <c r="N27" s="1697"/>
      <c r="O27" s="1697"/>
      <c r="P27" s="1697"/>
      <c r="Q27" s="1697"/>
      <c r="R27" s="1697"/>
      <c r="S27" s="1697"/>
      <c r="T27" s="1697"/>
      <c r="U27" s="1697"/>
      <c r="V27" s="1697"/>
      <c r="W27" s="1698"/>
      <c r="X27" s="1685">
        <v>6633</v>
      </c>
      <c r="Y27" s="1686"/>
      <c r="Z27" s="1686"/>
      <c r="AA27" s="1687"/>
      <c r="AB27" s="1690" t="s">
        <v>3</v>
      </c>
      <c r="AC27" s="1692" t="s">
        <v>3</v>
      </c>
      <c r="AD27" s="730"/>
      <c r="AE27" s="730"/>
      <c r="AF27" s="286"/>
    </row>
    <row r="28" spans="2:34" x14ac:dyDescent="0.2">
      <c r="B28" s="1646" t="s">
        <v>503</v>
      </c>
      <c r="C28" s="1647"/>
      <c r="D28" s="1647"/>
      <c r="E28" s="1647"/>
      <c r="F28" s="1647"/>
      <c r="G28" s="1647"/>
      <c r="H28" s="1647"/>
      <c r="I28" s="1647"/>
      <c r="J28" s="1647"/>
      <c r="K28" s="1647"/>
      <c r="L28" s="1647"/>
      <c r="M28" s="1647"/>
      <c r="N28" s="1647"/>
      <c r="O28" s="1647"/>
      <c r="P28" s="1647"/>
      <c r="Q28" s="1647"/>
      <c r="R28" s="1647"/>
      <c r="S28" s="1647"/>
      <c r="T28" s="1647"/>
      <c r="U28" s="1647"/>
      <c r="V28" s="1647"/>
      <c r="W28" s="1648"/>
      <c r="X28" s="1717"/>
      <c r="Y28" s="1718"/>
      <c r="Z28" s="1718"/>
      <c r="AA28" s="1719"/>
      <c r="AB28" s="1691"/>
      <c r="AC28" s="1693"/>
      <c r="AD28" s="730"/>
      <c r="AE28" s="730"/>
      <c r="AF28" s="286"/>
    </row>
    <row r="29" spans="2:34" ht="12.6" customHeight="1" x14ac:dyDescent="0.2">
      <c r="B29" s="1708" t="s">
        <v>504</v>
      </c>
      <c r="C29" s="1709"/>
      <c r="D29" s="1709"/>
      <c r="E29" s="1709"/>
      <c r="F29" s="1709"/>
      <c r="G29" s="1709"/>
      <c r="H29" s="1709"/>
      <c r="I29" s="1709"/>
      <c r="J29" s="1709"/>
      <c r="K29" s="1709"/>
      <c r="L29" s="1709"/>
      <c r="M29" s="1709"/>
      <c r="N29" s="1709"/>
      <c r="O29" s="1709"/>
      <c r="P29" s="1709"/>
      <c r="Q29" s="1709"/>
      <c r="R29" s="1709"/>
      <c r="S29" s="1709"/>
      <c r="T29" s="1709"/>
      <c r="U29" s="1709"/>
      <c r="V29" s="1709"/>
      <c r="W29" s="1710"/>
      <c r="X29" s="1711">
        <v>66331</v>
      </c>
      <c r="Y29" s="1712"/>
      <c r="Z29" s="1712"/>
      <c r="AA29" s="1713"/>
      <c r="AB29" s="1057">
        <v>0</v>
      </c>
      <c r="AC29" s="1060">
        <v>0</v>
      </c>
      <c r="AD29" s="303"/>
      <c r="AE29" s="303"/>
      <c r="AF29" s="286"/>
    </row>
    <row r="30" spans="2:34" ht="12.6" customHeight="1" x14ac:dyDescent="0.2">
      <c r="B30" s="1708" t="s">
        <v>498</v>
      </c>
      <c r="C30" s="1709"/>
      <c r="D30" s="1709"/>
      <c r="E30" s="1709"/>
      <c r="F30" s="1709"/>
      <c r="G30" s="1709"/>
      <c r="H30" s="1709"/>
      <c r="I30" s="1709"/>
      <c r="J30" s="1709"/>
      <c r="K30" s="1709"/>
      <c r="L30" s="1709"/>
      <c r="M30" s="1709"/>
      <c r="N30" s="1709"/>
      <c r="O30" s="1709"/>
      <c r="P30" s="1709"/>
      <c r="Q30" s="1709"/>
      <c r="R30" s="1709"/>
      <c r="S30" s="1709"/>
      <c r="T30" s="1709"/>
      <c r="U30" s="1709"/>
      <c r="V30" s="1709"/>
      <c r="W30" s="1710"/>
      <c r="X30" s="1711">
        <v>66332</v>
      </c>
      <c r="Y30" s="1712"/>
      <c r="Z30" s="1712"/>
      <c r="AA30" s="1713"/>
      <c r="AB30" s="1057">
        <v>0</v>
      </c>
      <c r="AC30" s="1060">
        <v>0</v>
      </c>
      <c r="AD30" s="303"/>
      <c r="AE30" s="303"/>
      <c r="AF30" s="286"/>
    </row>
    <row r="31" spans="2:34" ht="12.6" customHeight="1" x14ac:dyDescent="0.2">
      <c r="B31" s="1708" t="s">
        <v>499</v>
      </c>
      <c r="C31" s="1709"/>
      <c r="D31" s="1709"/>
      <c r="E31" s="1709"/>
      <c r="F31" s="1709"/>
      <c r="G31" s="1709"/>
      <c r="H31" s="1709"/>
      <c r="I31" s="1709"/>
      <c r="J31" s="1709"/>
      <c r="K31" s="1709"/>
      <c r="L31" s="1709"/>
      <c r="M31" s="1709"/>
      <c r="N31" s="1709"/>
      <c r="O31" s="1709"/>
      <c r="P31" s="1709"/>
      <c r="Q31" s="1709"/>
      <c r="R31" s="1709"/>
      <c r="S31" s="1709"/>
      <c r="T31" s="1709"/>
      <c r="U31" s="1709"/>
      <c r="V31" s="1709"/>
      <c r="W31" s="1710"/>
      <c r="X31" s="1711">
        <v>66333</v>
      </c>
      <c r="Y31" s="1712"/>
      <c r="Z31" s="1712"/>
      <c r="AA31" s="1713"/>
      <c r="AB31" s="1057">
        <v>0</v>
      </c>
      <c r="AC31" s="1060">
        <v>0</v>
      </c>
      <c r="AD31" s="303"/>
      <c r="AE31" s="303"/>
      <c r="AF31" s="286"/>
    </row>
    <row r="32" spans="2:34" x14ac:dyDescent="0.2">
      <c r="B32" s="1714" t="s">
        <v>509</v>
      </c>
      <c r="C32" s="1715"/>
      <c r="D32" s="1715"/>
      <c r="E32" s="1715"/>
      <c r="F32" s="1715"/>
      <c r="G32" s="1715"/>
      <c r="H32" s="1715"/>
      <c r="I32" s="1715"/>
      <c r="J32" s="1715"/>
      <c r="K32" s="1715"/>
      <c r="L32" s="1715"/>
      <c r="M32" s="1715"/>
      <c r="N32" s="1715"/>
      <c r="O32" s="1715"/>
      <c r="P32" s="1715"/>
      <c r="Q32" s="1715"/>
      <c r="R32" s="1715"/>
      <c r="S32" s="1715"/>
      <c r="T32" s="1715"/>
      <c r="U32" s="1715"/>
      <c r="V32" s="1715"/>
      <c r="W32" s="1716"/>
      <c r="X32" s="1685">
        <v>6640</v>
      </c>
      <c r="Y32" s="1686"/>
      <c r="Z32" s="1686"/>
      <c r="AA32" s="1687"/>
      <c r="AB32" s="1072">
        <f>'F2'!BT66</f>
        <v>0</v>
      </c>
      <c r="AC32" s="1073">
        <f>'F2'!BU66</f>
        <v>0</v>
      </c>
      <c r="AD32" s="303"/>
      <c r="AE32" s="303"/>
      <c r="AF32" s="292"/>
      <c r="AG32" s="729" t="e">
        <f>AB33/AB34-AB32</f>
        <v>#DIV/0!</v>
      </c>
      <c r="AH32" s="729" t="e">
        <f>AC33/AC34-AC32</f>
        <v>#DIV/0!</v>
      </c>
    </row>
    <row r="33" spans="1:34" x14ac:dyDescent="0.2">
      <c r="B33" s="1625" t="s">
        <v>505</v>
      </c>
      <c r="C33" s="1626"/>
      <c r="D33" s="1626"/>
      <c r="E33" s="1626"/>
      <c r="F33" s="1626"/>
      <c r="G33" s="1626"/>
      <c r="H33" s="1626"/>
      <c r="I33" s="1626"/>
      <c r="J33" s="1626"/>
      <c r="K33" s="1626"/>
      <c r="L33" s="1626"/>
      <c r="M33" s="1626"/>
      <c r="N33" s="1626"/>
      <c r="O33" s="1626"/>
      <c r="P33" s="1626"/>
      <c r="Q33" s="1626"/>
      <c r="R33" s="1626"/>
      <c r="S33" s="1626"/>
      <c r="T33" s="1626"/>
      <c r="U33" s="1626"/>
      <c r="V33" s="1626"/>
      <c r="W33" s="1627"/>
      <c r="X33" s="1685">
        <v>6641</v>
      </c>
      <c r="Y33" s="1686"/>
      <c r="Z33" s="1686"/>
      <c r="AA33" s="1687"/>
      <c r="AB33" s="1070"/>
      <c r="AC33" s="1071"/>
      <c r="AD33" s="303"/>
      <c r="AE33" s="303"/>
      <c r="AF33" s="292"/>
      <c r="AG33" s="5"/>
    </row>
    <row r="34" spans="1:34" ht="12.6" customHeight="1" x14ac:dyDescent="0.2">
      <c r="B34" s="1696" t="s">
        <v>506</v>
      </c>
      <c r="C34" s="1697"/>
      <c r="D34" s="1697"/>
      <c r="E34" s="1697"/>
      <c r="F34" s="1697"/>
      <c r="G34" s="1697"/>
      <c r="H34" s="1697"/>
      <c r="I34" s="1697"/>
      <c r="J34" s="1697"/>
      <c r="K34" s="1697"/>
      <c r="L34" s="1697"/>
      <c r="M34" s="1697"/>
      <c r="N34" s="1697"/>
      <c r="O34" s="1697"/>
      <c r="P34" s="1697"/>
      <c r="Q34" s="1697"/>
      <c r="R34" s="1697"/>
      <c r="S34" s="1697"/>
      <c r="T34" s="1697"/>
      <c r="U34" s="1697"/>
      <c r="V34" s="1697"/>
      <c r="W34" s="1698"/>
      <c r="X34" s="1685">
        <v>6642</v>
      </c>
      <c r="Y34" s="1686"/>
      <c r="Z34" s="1686"/>
      <c r="AA34" s="1687"/>
      <c r="AB34" s="1702"/>
      <c r="AC34" s="1704"/>
      <c r="AD34" s="302"/>
      <c r="AE34" s="302"/>
      <c r="AF34" s="5"/>
      <c r="AG34" s="5"/>
    </row>
    <row r="35" spans="1:34" ht="13.5" thickBot="1" x14ac:dyDescent="0.25">
      <c r="B35" s="1646" t="s">
        <v>507</v>
      </c>
      <c r="C35" s="1647"/>
      <c r="D35" s="1647"/>
      <c r="E35" s="1647"/>
      <c r="F35" s="1647"/>
      <c r="G35" s="1647"/>
      <c r="H35" s="1647"/>
      <c r="I35" s="1647"/>
      <c r="J35" s="1647"/>
      <c r="K35" s="1647"/>
      <c r="L35" s="1647"/>
      <c r="M35" s="1647"/>
      <c r="N35" s="1647"/>
      <c r="O35" s="1647"/>
      <c r="P35" s="1647"/>
      <c r="Q35" s="1647"/>
      <c r="R35" s="1647"/>
      <c r="S35" s="1647"/>
      <c r="T35" s="1647"/>
      <c r="U35" s="1647"/>
      <c r="V35" s="1647"/>
      <c r="W35" s="1648"/>
      <c r="X35" s="1699"/>
      <c r="Y35" s="1700"/>
      <c r="Z35" s="1700"/>
      <c r="AA35" s="1701"/>
      <c r="AB35" s="1703"/>
      <c r="AC35" s="1705"/>
      <c r="AD35" s="302"/>
      <c r="AE35" s="302"/>
      <c r="AF35" s="5"/>
      <c r="AG35" s="5"/>
    </row>
    <row r="36" spans="1:34" x14ac:dyDescent="0.2">
      <c r="A36" s="273" t="s">
        <v>222</v>
      </c>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row>
    <row r="37" spans="1:34" x14ac:dyDescent="0.2">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row>
    <row r="38" spans="1:34" x14ac:dyDescent="0.2">
      <c r="B38" s="5"/>
      <c r="C38" s="5"/>
      <c r="D38" s="5"/>
      <c r="E38" s="5"/>
      <c r="F38" s="5"/>
      <c r="G38" s="5"/>
      <c r="H38" s="5"/>
      <c r="I38" s="5"/>
      <c r="J38" s="5"/>
      <c r="K38" s="5"/>
      <c r="L38" s="5"/>
      <c r="M38" s="5"/>
      <c r="N38" s="5"/>
      <c r="O38" s="5"/>
      <c r="P38" s="5"/>
      <c r="Q38" s="5"/>
      <c r="R38" s="5"/>
      <c r="S38" s="5"/>
      <c r="T38" s="5"/>
      <c r="U38" s="5"/>
      <c r="V38" s="5"/>
      <c r="W38" s="5"/>
      <c r="X38" s="5"/>
      <c r="Y38" s="5"/>
      <c r="Z38" s="5"/>
      <c r="AA38" s="5"/>
      <c r="AB38" s="5"/>
      <c r="AC38" s="5"/>
      <c r="AD38" s="5"/>
      <c r="AE38" s="5"/>
      <c r="AF38" s="5"/>
      <c r="AG38" s="5"/>
    </row>
    <row r="39" spans="1:34" ht="15" x14ac:dyDescent="0.2">
      <c r="B39" s="19" t="s">
        <v>391</v>
      </c>
      <c r="C39" s="19"/>
      <c r="D39" s="19"/>
      <c r="E39" s="19"/>
      <c r="F39" s="19"/>
      <c r="G39" s="19"/>
      <c r="H39" s="19"/>
      <c r="I39" s="1695"/>
      <c r="J39" s="1695"/>
      <c r="K39" s="1695"/>
      <c r="L39" s="1695"/>
      <c r="M39" s="1695"/>
      <c r="N39" s="19"/>
      <c r="O39" s="1404" t="s">
        <v>394</v>
      </c>
      <c r="P39" s="1404"/>
      <c r="Q39" s="1404"/>
      <c r="R39" s="1404"/>
      <c r="S39" s="1404"/>
      <c r="T39" s="1404"/>
      <c r="U39" s="1404"/>
      <c r="V39" s="1404"/>
      <c r="W39" s="46"/>
      <c r="X39" s="19" t="s">
        <v>395</v>
      </c>
      <c r="Y39" s="19"/>
      <c r="AA39" s="5"/>
      <c r="AB39" s="19"/>
      <c r="AC39" s="1227" t="s">
        <v>398</v>
      </c>
      <c r="AD39" s="1688"/>
      <c r="AE39" s="1688"/>
      <c r="AF39" s="1688"/>
      <c r="AG39" s="46"/>
      <c r="AH39" s="46"/>
    </row>
    <row r="40" spans="1:34" x14ac:dyDescent="0.2">
      <c r="B40" s="22"/>
      <c r="C40" s="22"/>
      <c r="D40" s="22"/>
      <c r="E40" s="22"/>
      <c r="F40" s="22"/>
      <c r="G40" s="22"/>
      <c r="H40" s="22"/>
      <c r="I40" s="1707" t="s">
        <v>396</v>
      </c>
      <c r="J40" s="1707"/>
      <c r="K40" s="1707"/>
      <c r="L40" s="1707"/>
      <c r="M40" s="1707"/>
      <c r="N40" s="22"/>
      <c r="O40" s="1382" t="s">
        <v>397</v>
      </c>
      <c r="P40" s="1382"/>
      <c r="Q40" s="1382"/>
      <c r="R40" s="1382"/>
      <c r="S40" s="1382"/>
      <c r="T40" s="1382"/>
      <c r="U40" s="1382"/>
      <c r="V40" s="1382"/>
      <c r="W40" s="21"/>
      <c r="X40" s="21"/>
      <c r="Y40" s="22"/>
      <c r="Z40" s="22"/>
      <c r="AA40" s="22"/>
      <c r="AB40" s="22"/>
      <c r="AC40" s="40"/>
      <c r="AD40" s="1689"/>
      <c r="AE40" s="1689"/>
      <c r="AF40" s="1689"/>
      <c r="AG40" s="21"/>
      <c r="AH40" s="21"/>
    </row>
    <row r="41" spans="1:34" x14ac:dyDescent="0.2">
      <c r="B41" s="22"/>
      <c r="C41" s="22"/>
      <c r="D41" s="22"/>
      <c r="E41" s="22"/>
      <c r="F41" s="22"/>
      <c r="G41" s="22"/>
      <c r="H41" s="22"/>
      <c r="I41" s="22"/>
      <c r="J41" s="22"/>
      <c r="K41" s="22"/>
      <c r="L41" s="22"/>
      <c r="M41" s="22"/>
      <c r="N41" s="22"/>
      <c r="O41" s="40"/>
      <c r="P41" s="40"/>
      <c r="Q41" s="40"/>
      <c r="R41" s="40"/>
      <c r="S41" s="40"/>
      <c r="T41" s="40"/>
      <c r="U41" s="40"/>
      <c r="V41" s="40"/>
      <c r="W41" s="21"/>
      <c r="X41" s="21"/>
      <c r="Y41" s="22"/>
      <c r="Z41" s="22"/>
      <c r="AA41" s="22"/>
      <c r="AB41" s="22"/>
      <c r="AC41" s="40"/>
      <c r="AD41" s="40"/>
      <c r="AE41" s="40"/>
      <c r="AF41" s="40"/>
      <c r="AG41" s="21"/>
      <c r="AH41" s="21"/>
    </row>
    <row r="42" spans="1:34" x14ac:dyDescent="0.2">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row>
    <row r="43" spans="1:34" x14ac:dyDescent="0.2">
      <c r="B43" s="234" t="s">
        <v>4</v>
      </c>
      <c r="C43" s="1403">
        <v>21</v>
      </c>
      <c r="D43" s="1403"/>
      <c r="E43" s="19" t="s">
        <v>5</v>
      </c>
      <c r="F43" s="1398" t="s">
        <v>392</v>
      </c>
      <c r="G43" s="1398"/>
      <c r="H43" s="1398"/>
      <c r="I43" s="1398"/>
      <c r="J43" s="1398"/>
      <c r="K43" s="1398"/>
      <c r="L43" s="1398"/>
      <c r="M43" s="1398"/>
      <c r="N43" s="1706" t="s">
        <v>6</v>
      </c>
      <c r="O43" s="1706"/>
      <c r="P43" s="1402" t="s">
        <v>270</v>
      </c>
      <c r="Q43" s="1402"/>
      <c r="R43" s="144"/>
      <c r="S43" s="144"/>
      <c r="T43" s="144"/>
      <c r="U43" s="144"/>
      <c r="V43" s="144"/>
      <c r="W43" s="144"/>
      <c r="X43" s="144"/>
      <c r="Y43" s="144"/>
      <c r="Z43" s="144"/>
      <c r="AA43" s="144"/>
      <c r="AB43" s="144"/>
      <c r="AC43" s="144"/>
      <c r="AD43" s="144"/>
      <c r="AE43" s="144"/>
      <c r="AF43" s="144"/>
      <c r="AG43" s="144"/>
    </row>
    <row r="44" spans="1:34" x14ac:dyDescent="0.2">
      <c r="B44" s="234"/>
      <c r="C44" s="263"/>
      <c r="D44" s="263"/>
      <c r="E44" s="19"/>
      <c r="F44" s="263"/>
      <c r="G44" s="263"/>
      <c r="H44" s="263"/>
      <c r="I44" s="263"/>
      <c r="J44" s="263"/>
      <c r="K44" s="263"/>
      <c r="L44" s="263"/>
      <c r="M44" s="263"/>
      <c r="N44" s="306"/>
      <c r="O44" s="306"/>
      <c r="P44" s="264"/>
      <c r="Q44" s="264"/>
      <c r="R44" s="144"/>
      <c r="S44" s="144"/>
      <c r="T44" s="144"/>
      <c r="U44" s="144"/>
      <c r="V44" s="144"/>
      <c r="W44" s="144"/>
      <c r="X44" s="144"/>
      <c r="Y44" s="144"/>
      <c r="Z44" s="144"/>
      <c r="AA44" s="144"/>
      <c r="AB44" s="144"/>
      <c r="AC44" s="144"/>
      <c r="AD44" s="144"/>
      <c r="AE44" s="144"/>
      <c r="AF44" s="144"/>
      <c r="AG44" s="144"/>
    </row>
    <row r="45" spans="1:34" s="282" customFormat="1" ht="11.25" x14ac:dyDescent="0.2">
      <c r="A45" s="280"/>
      <c r="C45" s="1317" t="s">
        <v>399</v>
      </c>
      <c r="D45" s="1317"/>
      <c r="E45" s="1317"/>
      <c r="F45" s="1317"/>
      <c r="G45" s="1317"/>
      <c r="H45" s="1317"/>
      <c r="I45" s="1317"/>
      <c r="J45" s="1317"/>
      <c r="K45" s="1317"/>
      <c r="L45" s="1317"/>
      <c r="M45" s="1317"/>
      <c r="N45" s="1317"/>
      <c r="O45" s="1317"/>
      <c r="P45" s="1317"/>
      <c r="Q45" s="1317"/>
      <c r="R45" s="1317"/>
      <c r="S45" s="1317"/>
      <c r="T45" s="1317"/>
      <c r="U45" s="1317"/>
      <c r="V45" s="1317"/>
      <c r="W45" s="1317"/>
      <c r="X45" s="1317"/>
      <c r="Y45" s="1317"/>
      <c r="Z45" s="1317"/>
      <c r="AA45" s="1317"/>
      <c r="AB45" s="1317"/>
      <c r="AC45" s="1317"/>
    </row>
    <row r="46" spans="1:34" s="282" customFormat="1" ht="11.25" x14ac:dyDescent="0.2">
      <c r="A46" s="280"/>
      <c r="C46" s="1670" t="s">
        <v>452</v>
      </c>
      <c r="D46" s="1670"/>
      <c r="E46" s="1670"/>
      <c r="F46" s="1670"/>
      <c r="G46" s="1670"/>
      <c r="H46" s="1670"/>
      <c r="I46" s="1670"/>
      <c r="J46" s="1670"/>
      <c r="K46" s="1670"/>
      <c r="L46" s="1670"/>
      <c r="M46" s="1670"/>
      <c r="N46" s="1670"/>
      <c r="O46" s="1670"/>
      <c r="P46" s="1670"/>
      <c r="Q46" s="1670"/>
      <c r="R46" s="1670"/>
      <c r="S46" s="1670"/>
      <c r="T46" s="1670"/>
      <c r="U46" s="1670"/>
      <c r="V46" s="1670"/>
      <c r="W46" s="1670"/>
      <c r="X46" s="1670"/>
      <c r="Y46" s="1670"/>
      <c r="Z46" s="1670"/>
      <c r="AA46" s="1670"/>
      <c r="AB46" s="1670"/>
      <c r="AC46" s="1670"/>
    </row>
    <row r="47" spans="1:34" s="308" customFormat="1" ht="33" customHeight="1" x14ac:dyDescent="0.2">
      <c r="A47" s="307"/>
      <c r="C47" s="1694" t="s">
        <v>510</v>
      </c>
      <c r="D47" s="1694"/>
      <c r="E47" s="1694"/>
      <c r="F47" s="1694"/>
      <c r="G47" s="1694"/>
      <c r="H47" s="1694"/>
      <c r="I47" s="1694"/>
      <c r="J47" s="1694"/>
      <c r="K47" s="1694"/>
      <c r="L47" s="1694"/>
      <c r="M47" s="1694"/>
      <c r="N47" s="1694"/>
      <c r="O47" s="1694"/>
      <c r="P47" s="1694"/>
      <c r="Q47" s="1694"/>
      <c r="R47" s="1694"/>
      <c r="S47" s="1694"/>
      <c r="T47" s="1694"/>
      <c r="U47" s="1694"/>
      <c r="V47" s="1694"/>
      <c r="W47" s="1694"/>
      <c r="X47" s="1694"/>
      <c r="Y47" s="1694"/>
      <c r="Z47" s="1694"/>
      <c r="AA47" s="1694"/>
      <c r="AB47" s="1694"/>
      <c r="AC47" s="1694"/>
    </row>
  </sheetData>
  <sheetProtection formatCells="0" formatColumns="0" autoFilter="0"/>
  <mergeCells count="81">
    <mergeCell ref="B21:W21"/>
    <mergeCell ref="X21:AA21"/>
    <mergeCell ref="X10:AA10"/>
    <mergeCell ref="B19:W19"/>
    <mergeCell ref="X19:AA20"/>
    <mergeCell ref="AC19:AC20"/>
    <mergeCell ref="B20:W20"/>
    <mergeCell ref="B8:W8"/>
    <mergeCell ref="X8:AA8"/>
    <mergeCell ref="B9:W9"/>
    <mergeCell ref="X9:AA9"/>
    <mergeCell ref="AB11:AB13"/>
    <mergeCell ref="AC11:AC13"/>
    <mergeCell ref="AC23:AC24"/>
    <mergeCell ref="B24:W24"/>
    <mergeCell ref="B22:W22"/>
    <mergeCell ref="X22:AA22"/>
    <mergeCell ref="B5:AA5"/>
    <mergeCell ref="B6:W6"/>
    <mergeCell ref="X6:AA6"/>
    <mergeCell ref="B11:W11"/>
    <mergeCell ref="X11:AA13"/>
    <mergeCell ref="B12:W12"/>
    <mergeCell ref="B13:W13"/>
    <mergeCell ref="B10:W10"/>
    <mergeCell ref="B23:W23"/>
    <mergeCell ref="X23:AA24"/>
    <mergeCell ref="AB23:AB24"/>
    <mergeCell ref="AB19:AB20"/>
    <mergeCell ref="AG5:AH5"/>
    <mergeCell ref="B7:W7"/>
    <mergeCell ref="X7:AA7"/>
    <mergeCell ref="B3:AF3"/>
    <mergeCell ref="B17:W17"/>
    <mergeCell ref="X17:AA18"/>
    <mergeCell ref="AB17:AB18"/>
    <mergeCell ref="B16:W16"/>
    <mergeCell ref="B14:W14"/>
    <mergeCell ref="X14:AA14"/>
    <mergeCell ref="AC17:AC18"/>
    <mergeCell ref="B18:W18"/>
    <mergeCell ref="B15:W15"/>
    <mergeCell ref="X15:AA16"/>
    <mergeCell ref="AB15:AB16"/>
    <mergeCell ref="AC15:AC16"/>
    <mergeCell ref="B25:W25"/>
    <mergeCell ref="X25:AA25"/>
    <mergeCell ref="B26:W26"/>
    <mergeCell ref="X26:AA26"/>
    <mergeCell ref="B32:W32"/>
    <mergeCell ref="X32:AA32"/>
    <mergeCell ref="B29:W29"/>
    <mergeCell ref="X29:AA29"/>
    <mergeCell ref="B30:W30"/>
    <mergeCell ref="X30:AA30"/>
    <mergeCell ref="B31:W31"/>
    <mergeCell ref="X31:AA31"/>
    <mergeCell ref="B27:W27"/>
    <mergeCell ref="X27:AA28"/>
    <mergeCell ref="AB27:AB28"/>
    <mergeCell ref="AC27:AC28"/>
    <mergeCell ref="B28:W28"/>
    <mergeCell ref="C46:AC46"/>
    <mergeCell ref="C47:AC47"/>
    <mergeCell ref="I39:M39"/>
    <mergeCell ref="B34:W34"/>
    <mergeCell ref="X34:AA35"/>
    <mergeCell ref="AB34:AB35"/>
    <mergeCell ref="AC34:AC35"/>
    <mergeCell ref="C43:D43"/>
    <mergeCell ref="F43:M43"/>
    <mergeCell ref="N43:O43"/>
    <mergeCell ref="P43:Q43"/>
    <mergeCell ref="I40:M40"/>
    <mergeCell ref="B35:W35"/>
    <mergeCell ref="B33:W33"/>
    <mergeCell ref="X33:AA33"/>
    <mergeCell ref="O39:V39"/>
    <mergeCell ref="O40:V40"/>
    <mergeCell ref="AD39:AF39"/>
    <mergeCell ref="AD40:AF40"/>
  </mergeCells>
  <pageMargins left="0.74803149606299213" right="0.74803149606299213" top="0.98425196850393704" bottom="0.98425196850393704" header="0.51181102362204722" footer="0.51181102362204722"/>
  <pageSetup paperSize="9" scale="96"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sheetPr>
  <dimension ref="A1:AX59"/>
  <sheetViews>
    <sheetView topLeftCell="B16" zoomScaleNormal="100" zoomScaleSheetLayoutView="100" workbookViewId="0">
      <selection activeCell="B42" sqref="B42"/>
    </sheetView>
  </sheetViews>
  <sheetFormatPr defaultColWidth="9.140625" defaultRowHeight="12.75" x14ac:dyDescent="0.2"/>
  <cols>
    <col min="1" max="1" width="13.42578125" style="273" hidden="1" customWidth="1"/>
    <col min="2" max="2" width="45.140625" style="277" customWidth="1"/>
    <col min="3" max="3" width="9.140625" style="277"/>
    <col min="4" max="4" width="16.85546875" style="277" customWidth="1"/>
    <col min="5" max="5" width="16.140625" style="277" customWidth="1"/>
    <col min="6" max="6" width="1.7109375" style="277" customWidth="1"/>
    <col min="7" max="7" width="16.28515625" style="277" customWidth="1"/>
    <col min="8" max="8" width="15.7109375" style="277" customWidth="1"/>
    <col min="9" max="9" width="2.140625" style="277" customWidth="1"/>
    <col min="10" max="10" width="13.85546875" style="277" customWidth="1"/>
    <col min="11" max="11" width="11" style="277" customWidth="1"/>
    <col min="12" max="33" width="1.7109375" style="277" customWidth="1"/>
    <col min="34" max="16384" width="9.140625" style="277"/>
  </cols>
  <sheetData>
    <row r="1" spans="1:11" ht="15" customHeight="1" x14ac:dyDescent="0.2"/>
    <row r="2" spans="1:11" ht="15" customHeight="1" x14ac:dyDescent="0.25">
      <c r="B2" s="1746" t="s">
        <v>513</v>
      </c>
      <c r="C2" s="1746"/>
      <c r="D2" s="1746"/>
      <c r="E2" s="1746"/>
    </row>
    <row r="3" spans="1:11" ht="15" customHeight="1" thickBot="1" x14ac:dyDescent="0.3">
      <c r="B3" s="229"/>
      <c r="C3" s="229"/>
      <c r="D3" s="229"/>
      <c r="E3" s="229"/>
      <c r="G3" s="1649" t="s">
        <v>453</v>
      </c>
      <c r="H3" s="1649"/>
    </row>
    <row r="4" spans="1:11" ht="24" customHeight="1" x14ac:dyDescent="0.2">
      <c r="B4" s="1296" t="s">
        <v>445</v>
      </c>
      <c r="C4" s="1291" t="s">
        <v>409</v>
      </c>
      <c r="D4" s="1128" t="s">
        <v>511</v>
      </c>
      <c r="E4" s="309" t="s">
        <v>512</v>
      </c>
      <c r="G4" s="278" t="s">
        <v>786</v>
      </c>
      <c r="H4" s="279" t="s">
        <v>788</v>
      </c>
    </row>
    <row r="5" spans="1:11" s="282" customFormat="1" ht="13.5" customHeight="1" thickBot="1" x14ac:dyDescent="0.25">
      <c r="A5" s="280"/>
      <c r="B5" s="310">
        <v>1</v>
      </c>
      <c r="C5" s="311">
        <v>2</v>
      </c>
      <c r="D5" s="312">
        <v>3</v>
      </c>
      <c r="E5" s="313">
        <v>4</v>
      </c>
      <c r="G5" s="283"/>
      <c r="H5" s="283"/>
      <c r="I5" s="277"/>
    </row>
    <row r="6" spans="1:11" ht="29.25" customHeight="1" x14ac:dyDescent="0.2">
      <c r="A6" s="273" t="s">
        <v>221</v>
      </c>
      <c r="B6" s="1318" t="s">
        <v>514</v>
      </c>
      <c r="C6" s="1253">
        <v>6710</v>
      </c>
      <c r="D6" s="824">
        <f>SUM(D7:D10)</f>
        <v>2509200</v>
      </c>
      <c r="E6" s="825">
        <f>SUM(E7:E10)</f>
        <v>1964302</v>
      </c>
      <c r="G6" s="94">
        <f>D6-'F2'!BT49</f>
        <v>0</v>
      </c>
      <c r="H6" s="94">
        <f>E6-'F2'!BU49</f>
        <v>0</v>
      </c>
      <c r="I6" s="282"/>
      <c r="J6" s="286"/>
      <c r="K6" s="286"/>
    </row>
    <row r="7" spans="1:11" ht="15" customHeight="1" x14ac:dyDescent="0.2">
      <c r="B7" s="1319" t="s">
        <v>515</v>
      </c>
      <c r="C7" s="1745">
        <v>67101</v>
      </c>
      <c r="D7" s="1751">
        <f>'F2'!BT49</f>
        <v>2509200</v>
      </c>
      <c r="E7" s="1747">
        <v>1964302</v>
      </c>
      <c r="G7" s="285"/>
    </row>
    <row r="8" spans="1:11" ht="15" customHeight="1" x14ac:dyDescent="0.2">
      <c r="B8" s="1320">
        <v>0.2</v>
      </c>
      <c r="C8" s="1745"/>
      <c r="D8" s="1752"/>
      <c r="E8" s="1748"/>
      <c r="G8" s="285"/>
    </row>
    <row r="9" spans="1:11" ht="15" customHeight="1" x14ac:dyDescent="0.2">
      <c r="B9" s="1321" t="s">
        <v>516</v>
      </c>
      <c r="C9" s="1254">
        <v>67102</v>
      </c>
      <c r="D9" s="754">
        <v>0</v>
      </c>
      <c r="E9" s="1194">
        <v>0</v>
      </c>
    </row>
    <row r="10" spans="1:11" ht="15" customHeight="1" x14ac:dyDescent="0.2">
      <c r="B10" s="1322" t="s">
        <v>517</v>
      </c>
      <c r="C10" s="1254">
        <v>67103</v>
      </c>
      <c r="D10" s="754">
        <v>0</v>
      </c>
      <c r="E10" s="1194">
        <v>0</v>
      </c>
    </row>
    <row r="11" spans="1:11" ht="15" customHeight="1" x14ac:dyDescent="0.2">
      <c r="B11" s="1297" t="s">
        <v>518</v>
      </c>
      <c r="C11" s="1254">
        <v>6711</v>
      </c>
      <c r="D11" s="754">
        <v>3860965</v>
      </c>
      <c r="E11" s="1195">
        <v>3871548</v>
      </c>
    </row>
    <row r="12" spans="1:11" ht="24" customHeight="1" x14ac:dyDescent="0.2">
      <c r="B12" s="1322" t="s">
        <v>519</v>
      </c>
      <c r="C12" s="1254">
        <v>67111</v>
      </c>
      <c r="D12" s="754">
        <f>D19*5</f>
        <v>1009955</v>
      </c>
      <c r="E12" s="1194">
        <v>-408691</v>
      </c>
    </row>
    <row r="13" spans="1:11" ht="15" customHeight="1" x14ac:dyDescent="0.2">
      <c r="B13" s="1297" t="s">
        <v>520</v>
      </c>
      <c r="C13" s="1254">
        <v>6712</v>
      </c>
      <c r="D13" s="754">
        <v>1894064</v>
      </c>
      <c r="E13" s="1195">
        <v>1362241</v>
      </c>
    </row>
    <row r="14" spans="1:11" ht="15" customHeight="1" x14ac:dyDescent="0.2">
      <c r="B14" s="1297" t="s">
        <v>521</v>
      </c>
      <c r="C14" s="1254">
        <v>6713</v>
      </c>
      <c r="D14" s="754">
        <v>-2483985</v>
      </c>
      <c r="E14" s="1194">
        <v>-2726939</v>
      </c>
    </row>
    <row r="15" spans="1:11" ht="15" customHeight="1" x14ac:dyDescent="0.2">
      <c r="B15" s="1297" t="s">
        <v>522</v>
      </c>
      <c r="C15" s="1254">
        <v>6714</v>
      </c>
      <c r="D15" s="819">
        <f>D6+D11+D13+D14</f>
        <v>5780244</v>
      </c>
      <c r="E15" s="820">
        <f>E6+E11+E13+E14</f>
        <v>4471152</v>
      </c>
    </row>
    <row r="16" spans="1:11" ht="15" customHeight="1" x14ac:dyDescent="0.2">
      <c r="B16" s="1323" t="s">
        <v>523</v>
      </c>
      <c r="C16" s="1254">
        <v>6720</v>
      </c>
      <c r="D16" s="819">
        <f>D17+D25</f>
        <v>937164</v>
      </c>
      <c r="E16" s="820">
        <f>E17+E25</f>
        <v>587877.4</v>
      </c>
    </row>
    <row r="17" spans="1:10" ht="15" customHeight="1" x14ac:dyDescent="0.2">
      <c r="B17" s="1297" t="s">
        <v>524</v>
      </c>
      <c r="C17" s="1254">
        <v>6721</v>
      </c>
      <c r="D17" s="819">
        <f>D6*0.2</f>
        <v>501840</v>
      </c>
      <c r="E17" s="820">
        <f>E6*0.2</f>
        <v>392860.4</v>
      </c>
    </row>
    <row r="18" spans="1:10" ht="15" customHeight="1" x14ac:dyDescent="0.2">
      <c r="B18" s="1297" t="s">
        <v>525</v>
      </c>
      <c r="C18" s="1254">
        <v>6722</v>
      </c>
      <c r="D18" s="819">
        <f>'F2'!BT51</f>
        <v>772193</v>
      </c>
      <c r="E18" s="820">
        <f>'F2'!BU51</f>
        <v>774310</v>
      </c>
    </row>
    <row r="19" spans="1:10" ht="24" customHeight="1" x14ac:dyDescent="0.2">
      <c r="B19" s="1322" t="s">
        <v>526</v>
      </c>
      <c r="C19" s="1254">
        <v>67221</v>
      </c>
      <c r="D19" s="754">
        <f>'F2'!BT54-'2.3.'!D25-'2.3.'!D26</f>
        <v>201991</v>
      </c>
      <c r="E19" s="1194">
        <v>-81738</v>
      </c>
    </row>
    <row r="20" spans="1:10" ht="15" customHeight="1" x14ac:dyDescent="0.2">
      <c r="B20" s="1298" t="s">
        <v>527</v>
      </c>
      <c r="C20" s="1254">
        <v>6723</v>
      </c>
      <c r="D20" s="819">
        <f>D21+D23</f>
        <v>-117984</v>
      </c>
      <c r="E20" s="820">
        <f>E21+E23</f>
        <v>-272940</v>
      </c>
    </row>
    <row r="21" spans="1:10" ht="15" customHeight="1" x14ac:dyDescent="0.2">
      <c r="B21" s="1319" t="s">
        <v>469</v>
      </c>
      <c r="C21" s="1745">
        <v>67231</v>
      </c>
      <c r="D21" s="1753">
        <f>'F2'!BT53</f>
        <v>378813</v>
      </c>
      <c r="E21" s="1749">
        <f>'F2'!BU53</f>
        <v>272448</v>
      </c>
    </row>
    <row r="22" spans="1:10" ht="15" customHeight="1" x14ac:dyDescent="0.2">
      <c r="B22" s="1320" t="s">
        <v>528</v>
      </c>
      <c r="C22" s="1745"/>
      <c r="D22" s="1754"/>
      <c r="E22" s="1750"/>
      <c r="G22" s="215"/>
      <c r="H22" s="215"/>
    </row>
    <row r="23" spans="1:10" ht="24" customHeight="1" x14ac:dyDescent="0.2">
      <c r="B23" s="1320" t="s">
        <v>529</v>
      </c>
      <c r="C23" s="1254">
        <v>67232</v>
      </c>
      <c r="D23" s="819">
        <f>'F2'!BT52</f>
        <v>-496797</v>
      </c>
      <c r="E23" s="820">
        <f>'F2'!BU52</f>
        <v>-545388</v>
      </c>
      <c r="G23" s="285"/>
      <c r="H23" s="285"/>
      <c r="I23" s="215"/>
      <c r="J23" s="215"/>
    </row>
    <row r="24" spans="1:10" ht="15" customHeight="1" x14ac:dyDescent="0.2">
      <c r="B24" s="1297" t="s">
        <v>530</v>
      </c>
      <c r="C24" s="1254">
        <v>6724</v>
      </c>
      <c r="D24" s="754">
        <v>-1156049</v>
      </c>
      <c r="E24" s="1194">
        <v>-894230</v>
      </c>
      <c r="G24" s="94">
        <f>D17+D18+D21+D23+D24</f>
        <v>0</v>
      </c>
      <c r="H24" s="94">
        <f>E17+E18+E21+E23+E24</f>
        <v>0.39999999990686774</v>
      </c>
      <c r="I24" s="304"/>
      <c r="J24" s="215"/>
    </row>
    <row r="25" spans="1:10" ht="24" customHeight="1" x14ac:dyDescent="0.2">
      <c r="B25" s="1297" t="s">
        <v>531</v>
      </c>
      <c r="C25" s="1254">
        <v>6725</v>
      </c>
      <c r="D25" s="754">
        <v>435324</v>
      </c>
      <c r="E25" s="1195">
        <v>195017</v>
      </c>
      <c r="G25" s="215"/>
      <c r="H25" s="215"/>
      <c r="I25" s="215"/>
      <c r="J25" s="215"/>
    </row>
    <row r="26" spans="1:10" ht="15" customHeight="1" x14ac:dyDescent="0.2">
      <c r="B26" s="1323" t="s">
        <v>532</v>
      </c>
      <c r="C26" s="1254">
        <v>6730</v>
      </c>
      <c r="D26" s="754">
        <v>-5807</v>
      </c>
      <c r="E26" s="1194">
        <v>-1424</v>
      </c>
      <c r="G26" s="215"/>
      <c r="H26" s="215"/>
      <c r="I26" s="215"/>
      <c r="J26" s="215"/>
    </row>
    <row r="27" spans="1:10" ht="15" customHeight="1" x14ac:dyDescent="0.2">
      <c r="B27" s="1324" t="s">
        <v>533</v>
      </c>
      <c r="C27" s="1124">
        <v>6731</v>
      </c>
      <c r="D27" s="754">
        <v>0</v>
      </c>
      <c r="E27" s="821">
        <v>0</v>
      </c>
      <c r="G27" s="215"/>
      <c r="H27" s="215"/>
      <c r="I27" s="215"/>
      <c r="J27" s="215"/>
    </row>
    <row r="28" spans="1:10" ht="15" customHeight="1" thickBot="1" x14ac:dyDescent="0.25">
      <c r="A28" s="273" t="s">
        <v>222</v>
      </c>
      <c r="B28" s="1325" t="s">
        <v>534</v>
      </c>
      <c r="C28" s="314">
        <v>6740</v>
      </c>
      <c r="D28" s="822">
        <f>D6+D20+D24+D25+D26+H16+D19</f>
        <v>1866675</v>
      </c>
      <c r="E28" s="823">
        <f>E6+E20+E24+E25+E26+E19</f>
        <v>908987</v>
      </c>
      <c r="G28" s="94">
        <f>'F2'!BT55-'2.3.'!D28</f>
        <v>0</v>
      </c>
      <c r="H28" s="94">
        <f>'F2'!BU55-'2.3.'!E28</f>
        <v>0</v>
      </c>
      <c r="I28" s="215"/>
      <c r="J28" s="215"/>
    </row>
    <row r="29" spans="1:10" ht="15" customHeight="1" x14ac:dyDescent="0.2">
      <c r="B29" s="315"/>
      <c r="C29" s="316"/>
      <c r="D29" s="316"/>
      <c r="E29" s="317"/>
      <c r="G29" s="285"/>
      <c r="H29" s="285"/>
      <c r="I29" s="215"/>
      <c r="J29" s="215"/>
    </row>
    <row r="30" spans="1:10" ht="15" customHeight="1" x14ac:dyDescent="0.2">
      <c r="B30" s="315"/>
      <c r="C30" s="316"/>
      <c r="D30" s="316"/>
      <c r="E30" s="317"/>
      <c r="G30" s="215"/>
      <c r="H30" s="215"/>
      <c r="I30" s="304"/>
      <c r="J30" s="215"/>
    </row>
    <row r="31" spans="1:10" ht="15" customHeight="1" x14ac:dyDescent="0.2">
      <c r="B31" s="318" t="s">
        <v>391</v>
      </c>
      <c r="C31" s="51"/>
      <c r="D31" s="316"/>
      <c r="E31" s="180" t="s">
        <v>394</v>
      </c>
      <c r="G31" s="215"/>
      <c r="H31" s="215"/>
      <c r="I31" s="215"/>
      <c r="J31" s="215"/>
    </row>
    <row r="32" spans="1:10" ht="15" customHeight="1" x14ac:dyDescent="0.2">
      <c r="B32" s="315"/>
      <c r="C32" s="261" t="s">
        <v>396</v>
      </c>
      <c r="D32" s="40"/>
      <c r="E32" s="40" t="s">
        <v>397</v>
      </c>
      <c r="G32" s="215"/>
      <c r="H32" s="215"/>
      <c r="I32" s="215"/>
      <c r="J32" s="215"/>
    </row>
    <row r="33" spans="1:50" x14ac:dyDescent="0.2">
      <c r="G33" s="215"/>
      <c r="H33" s="215"/>
      <c r="I33" s="215"/>
      <c r="J33" s="215"/>
    </row>
    <row r="34" spans="1:50" ht="15" customHeight="1" x14ac:dyDescent="0.2">
      <c r="B34" s="319" t="s">
        <v>395</v>
      </c>
      <c r="C34" s="51"/>
      <c r="D34" s="316"/>
      <c r="E34" s="180" t="s">
        <v>398</v>
      </c>
      <c r="G34" s="215"/>
      <c r="H34" s="215"/>
      <c r="I34" s="215"/>
      <c r="J34" s="215"/>
    </row>
    <row r="35" spans="1:50" x14ac:dyDescent="0.2">
      <c r="C35" s="261" t="s">
        <v>396</v>
      </c>
      <c r="D35" s="40"/>
      <c r="E35" s="40" t="s">
        <v>397</v>
      </c>
      <c r="G35" s="215"/>
      <c r="H35" s="215"/>
      <c r="I35" s="215"/>
      <c r="J35" s="215"/>
    </row>
    <row r="36" spans="1:50" x14ac:dyDescent="0.2">
      <c r="G36" s="215"/>
      <c r="H36" s="215"/>
      <c r="I36" s="215"/>
      <c r="J36" s="215"/>
    </row>
    <row r="37" spans="1:50" x14ac:dyDescent="0.2">
      <c r="C37" s="320"/>
      <c r="G37" s="285"/>
      <c r="H37" s="285"/>
      <c r="I37" s="215"/>
      <c r="J37" s="215"/>
    </row>
    <row r="38" spans="1:50" x14ac:dyDescent="0.2">
      <c r="G38" s="287"/>
      <c r="H38" s="287"/>
      <c r="I38" s="304"/>
      <c r="J38" s="215"/>
    </row>
    <row r="39" spans="1:50" s="282" customFormat="1" ht="15" customHeight="1" x14ac:dyDescent="0.2">
      <c r="A39" s="280"/>
      <c r="B39" s="1317" t="s">
        <v>399</v>
      </c>
      <c r="C39" s="1317"/>
      <c r="D39" s="287"/>
      <c r="E39" s="287"/>
      <c r="F39" s="287"/>
      <c r="G39" s="287"/>
      <c r="H39" s="287"/>
      <c r="I39" s="287"/>
      <c r="J39" s="287"/>
      <c r="K39" s="287"/>
      <c r="L39" s="287"/>
      <c r="M39" s="287"/>
      <c r="N39" s="287"/>
      <c r="O39" s="287"/>
      <c r="P39" s="287"/>
      <c r="Q39" s="287"/>
      <c r="R39" s="287"/>
      <c r="S39" s="287"/>
      <c r="T39" s="287"/>
      <c r="U39" s="287"/>
      <c r="V39" s="287"/>
      <c r="W39" s="287"/>
      <c r="X39" s="287"/>
      <c r="Y39" s="287"/>
      <c r="Z39" s="287"/>
      <c r="AA39" s="287"/>
      <c r="AB39" s="287"/>
      <c r="AC39" s="287"/>
      <c r="AD39" s="287"/>
      <c r="AE39" s="287"/>
      <c r="AF39" s="287"/>
      <c r="AG39" s="287"/>
      <c r="AH39" s="287"/>
      <c r="AI39" s="287"/>
      <c r="AJ39" s="287"/>
      <c r="AK39" s="287"/>
      <c r="AL39" s="287"/>
      <c r="AM39" s="287"/>
      <c r="AN39" s="287"/>
      <c r="AO39" s="287"/>
      <c r="AP39" s="287"/>
      <c r="AQ39" s="287"/>
      <c r="AR39" s="287"/>
      <c r="AS39" s="287"/>
      <c r="AT39" s="287"/>
      <c r="AU39" s="287"/>
      <c r="AV39" s="287"/>
      <c r="AW39" s="287"/>
      <c r="AX39" s="287"/>
    </row>
    <row r="40" spans="1:50" s="282" customFormat="1" ht="15" customHeight="1" x14ac:dyDescent="0.2">
      <c r="A40" s="280"/>
      <c r="B40" s="1317" t="s">
        <v>452</v>
      </c>
      <c r="C40" s="1317"/>
      <c r="D40" s="287"/>
      <c r="E40" s="287"/>
      <c r="F40" s="287"/>
      <c r="G40" s="286"/>
      <c r="H40" s="286"/>
      <c r="I40" s="287"/>
      <c r="J40" s="287"/>
      <c r="K40" s="287"/>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c r="AJ40" s="287"/>
      <c r="AK40" s="287"/>
      <c r="AL40" s="287"/>
      <c r="AM40" s="287"/>
      <c r="AN40" s="287"/>
      <c r="AO40" s="287"/>
      <c r="AP40" s="287"/>
      <c r="AQ40" s="287"/>
      <c r="AR40" s="287"/>
      <c r="AS40" s="287"/>
      <c r="AT40" s="287"/>
      <c r="AU40" s="287"/>
      <c r="AV40" s="287"/>
      <c r="AW40" s="287"/>
      <c r="AX40" s="287"/>
    </row>
    <row r="41" spans="1:50" x14ac:dyDescent="0.2">
      <c r="G41" s="286"/>
      <c r="H41" s="286"/>
      <c r="I41" s="286"/>
    </row>
    <row r="42" spans="1:50" x14ac:dyDescent="0.2">
      <c r="G42" s="286"/>
      <c r="H42" s="286"/>
      <c r="I42" s="286"/>
    </row>
    <row r="43" spans="1:50" x14ac:dyDescent="0.2">
      <c r="G43" s="286"/>
      <c r="H43" s="286"/>
      <c r="I43" s="286"/>
    </row>
    <row r="44" spans="1:50" x14ac:dyDescent="0.2">
      <c r="I44" s="286"/>
    </row>
    <row r="45" spans="1:50" x14ac:dyDescent="0.2">
      <c r="G45" s="282"/>
      <c r="H45" s="282"/>
    </row>
    <row r="46" spans="1:50" x14ac:dyDescent="0.2">
      <c r="I46" s="282"/>
    </row>
    <row r="49" spans="7:9" x14ac:dyDescent="0.2">
      <c r="G49" s="5"/>
    </row>
    <row r="52" spans="7:9" x14ac:dyDescent="0.2">
      <c r="G52" s="295"/>
    </row>
    <row r="53" spans="7:9" x14ac:dyDescent="0.2">
      <c r="G53" s="144"/>
    </row>
    <row r="57" spans="7:9" x14ac:dyDescent="0.2">
      <c r="G57" s="282"/>
      <c r="H57" s="282"/>
    </row>
    <row r="58" spans="7:9" x14ac:dyDescent="0.2">
      <c r="G58" s="282"/>
      <c r="H58" s="282"/>
      <c r="I58" s="282"/>
    </row>
    <row r="59" spans="7:9" x14ac:dyDescent="0.2">
      <c r="I59" s="282"/>
    </row>
  </sheetData>
  <sheetProtection formatCells="0" formatColumns="0" autoFilter="0"/>
  <mergeCells count="8">
    <mergeCell ref="G3:H3"/>
    <mergeCell ref="C21:C22"/>
    <mergeCell ref="B2:E2"/>
    <mergeCell ref="C7:C8"/>
    <mergeCell ref="E7:E8"/>
    <mergeCell ref="E21:E22"/>
    <mergeCell ref="D7:D8"/>
    <mergeCell ref="D21:D22"/>
  </mergeCells>
  <pageMargins left="0.74803149606299213" right="0.74803149606299213" top="0.98425196850393704" bottom="0.98425196850393704" header="0.51181102362204722" footer="0.51181102362204722"/>
  <pageSetup paperSize="9" scale="98" orientation="portrait" r:id="rId1"/>
  <headerFooter alignWithMargins="0"/>
  <colBreaks count="1" manualBreakCount="1">
    <brk id="5"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BT69"/>
  <sheetViews>
    <sheetView topLeftCell="B46" zoomScaleNormal="100" zoomScaleSheetLayoutView="100" workbookViewId="0">
      <selection activeCell="AK11" sqref="AK11"/>
    </sheetView>
  </sheetViews>
  <sheetFormatPr defaultColWidth="0.85546875" defaultRowHeight="12.75" x14ac:dyDescent="0.2"/>
  <cols>
    <col min="1" max="1" width="6.85546875" style="64" hidden="1" customWidth="1"/>
    <col min="2" max="36" width="0.85546875" style="1" customWidth="1"/>
    <col min="37" max="37" width="4.85546875" style="1" customWidth="1"/>
    <col min="38" max="39" width="0.85546875" style="1" customWidth="1"/>
    <col min="40" max="40" width="1.42578125" style="1" customWidth="1"/>
    <col min="41" max="44" width="0.85546875" style="1" customWidth="1"/>
    <col min="45" max="45" width="1.85546875" style="1" customWidth="1"/>
    <col min="46" max="48" width="0.85546875" style="1" customWidth="1"/>
    <col min="49" max="49" width="3.42578125" style="1" customWidth="1"/>
    <col min="50" max="50" width="15.7109375" style="1" customWidth="1"/>
    <col min="51" max="51" width="14.85546875" style="1" customWidth="1"/>
    <col min="52" max="52" width="16.28515625" style="1" customWidth="1"/>
    <col min="53" max="53" width="15.42578125" style="1" customWidth="1"/>
    <col min="54" max="54" width="14.42578125" style="1" customWidth="1"/>
    <col min="55" max="55" width="17.140625" style="1" customWidth="1"/>
    <col min="56" max="56" width="15.28515625" style="1" customWidth="1"/>
    <col min="57" max="59" width="0.85546875" style="1"/>
    <col min="60" max="60" width="12.85546875" style="325" customWidth="1"/>
    <col min="61" max="16384" width="0.85546875" style="1"/>
  </cols>
  <sheetData>
    <row r="1" spans="1:60" s="322" customFormat="1" ht="12.75" customHeight="1" x14ac:dyDescent="0.2">
      <c r="A1" s="321"/>
      <c r="BH1" s="323"/>
    </row>
    <row r="2" spans="1:60" s="2" customFormat="1" ht="15" x14ac:dyDescent="0.25">
      <c r="A2" s="68"/>
      <c r="B2" s="1488" t="s">
        <v>651</v>
      </c>
      <c r="C2" s="1488"/>
      <c r="D2" s="1488"/>
      <c r="E2" s="1488"/>
      <c r="F2" s="1488"/>
      <c r="G2" s="1488"/>
      <c r="H2" s="1488"/>
      <c r="I2" s="1488"/>
      <c r="J2" s="1488"/>
      <c r="K2" s="1488"/>
      <c r="L2" s="1488"/>
      <c r="M2" s="1488"/>
      <c r="N2" s="1488"/>
      <c r="O2" s="1488"/>
      <c r="P2" s="1488"/>
      <c r="Q2" s="1488"/>
      <c r="R2" s="1488"/>
      <c r="S2" s="1488"/>
      <c r="T2" s="1488"/>
      <c r="U2" s="1488"/>
      <c r="V2" s="1488"/>
      <c r="W2" s="1488"/>
      <c r="X2" s="1488"/>
      <c r="Y2" s="1488"/>
      <c r="Z2" s="1488"/>
      <c r="AA2" s="1488"/>
      <c r="AB2" s="1488"/>
      <c r="AC2" s="1488"/>
      <c r="AD2" s="1488"/>
      <c r="AE2" s="1488"/>
      <c r="AF2" s="1488"/>
      <c r="AG2" s="1488"/>
      <c r="AH2" s="1488"/>
      <c r="AI2" s="1488"/>
      <c r="AJ2" s="1488"/>
      <c r="AK2" s="1488"/>
      <c r="AL2" s="1488"/>
      <c r="AM2" s="1488"/>
      <c r="AN2" s="1488"/>
      <c r="AO2" s="1488"/>
      <c r="AP2" s="1488"/>
      <c r="AQ2" s="1488"/>
      <c r="AR2" s="1488"/>
      <c r="AS2" s="1488"/>
      <c r="AT2" s="1488"/>
      <c r="AU2" s="1488"/>
      <c r="AV2" s="1488"/>
      <c r="AW2" s="1488"/>
      <c r="AX2" s="1488"/>
      <c r="AY2" s="1488"/>
      <c r="AZ2" s="1488"/>
      <c r="BA2" s="1488"/>
      <c r="BB2" s="324"/>
      <c r="BH2" s="325"/>
    </row>
    <row r="3" spans="1:60" s="2" customFormat="1" ht="14.1" customHeight="1" thickBot="1" x14ac:dyDescent="0.3">
      <c r="A3" s="68"/>
      <c r="AA3" s="65"/>
      <c r="AB3" s="65"/>
      <c r="AC3" s="65"/>
      <c r="AD3" s="65"/>
      <c r="AK3" s="1495" t="s">
        <v>652</v>
      </c>
      <c r="AL3" s="1495"/>
      <c r="AM3" s="1495"/>
      <c r="AN3" s="1495"/>
      <c r="AO3" s="1495"/>
      <c r="AP3" s="1495"/>
      <c r="AQ3" s="1495"/>
      <c r="AR3" s="1496" t="s">
        <v>254</v>
      </c>
      <c r="AS3" s="1496"/>
      <c r="AT3" s="1496"/>
      <c r="AU3" s="1496"/>
      <c r="AV3" s="1496"/>
      <c r="AW3" s="1496"/>
      <c r="AX3" s="1496"/>
      <c r="AY3" s="734"/>
      <c r="BD3" s="326" t="s">
        <v>282</v>
      </c>
      <c r="BH3" s="325"/>
    </row>
    <row r="4" spans="1:60" s="2" customFormat="1" ht="14.1" customHeight="1" x14ac:dyDescent="0.2">
      <c r="A4" s="68"/>
      <c r="B4" s="144"/>
      <c r="C4" s="144"/>
      <c r="D4" s="144"/>
      <c r="E4" s="144"/>
      <c r="F4" s="144"/>
      <c r="G4" s="144"/>
      <c r="H4" s="144"/>
      <c r="I4" s="144"/>
      <c r="J4" s="144"/>
      <c r="K4" s="144"/>
      <c r="L4" s="144"/>
      <c r="M4" s="144"/>
      <c r="N4" s="144"/>
      <c r="O4" s="144"/>
      <c r="BC4" s="239" t="s">
        <v>274</v>
      </c>
      <c r="BD4" s="267" t="s">
        <v>246</v>
      </c>
      <c r="BH4" s="325"/>
    </row>
    <row r="5" spans="1:60" s="2" customFormat="1" ht="14.1" customHeight="1" x14ac:dyDescent="0.2">
      <c r="A5" s="68"/>
      <c r="B5" s="144"/>
      <c r="C5" s="1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c r="AW5" s="144"/>
      <c r="AX5" s="144"/>
      <c r="AY5" s="732"/>
      <c r="AZ5" s="144"/>
      <c r="BC5" s="239" t="s">
        <v>275</v>
      </c>
      <c r="BD5" s="187" t="s">
        <v>263</v>
      </c>
      <c r="BH5" s="325"/>
    </row>
    <row r="6" spans="1:60" s="2" customFormat="1" ht="14.1" customHeight="1" x14ac:dyDescent="0.2">
      <c r="A6" s="68"/>
      <c r="B6" s="1272" t="s">
        <v>283</v>
      </c>
      <c r="C6" s="1272"/>
      <c r="D6" s="1272"/>
      <c r="E6" s="1272"/>
      <c r="F6" s="1272"/>
      <c r="G6" s="1272"/>
      <c r="H6" s="1272"/>
      <c r="I6" s="1272"/>
      <c r="J6" s="1272"/>
      <c r="K6" s="1272"/>
      <c r="L6" s="1272"/>
      <c r="M6" s="1272"/>
      <c r="N6" s="1272"/>
      <c r="O6" s="1695" t="s">
        <v>284</v>
      </c>
      <c r="P6" s="1695"/>
      <c r="Q6" s="1695"/>
      <c r="R6" s="1695"/>
      <c r="S6" s="1695"/>
      <c r="T6" s="1695"/>
      <c r="U6" s="1695"/>
      <c r="V6" s="1695"/>
      <c r="W6" s="1695"/>
      <c r="X6" s="1695"/>
      <c r="Y6" s="1695"/>
      <c r="Z6" s="1695"/>
      <c r="AA6" s="1695"/>
      <c r="AB6" s="1695"/>
      <c r="AC6" s="1695"/>
      <c r="AD6" s="1695"/>
      <c r="AE6" s="1695"/>
      <c r="AF6" s="1695"/>
      <c r="AG6" s="1695"/>
      <c r="AH6" s="1695"/>
      <c r="AI6" s="1695"/>
      <c r="AJ6" s="1695"/>
      <c r="AK6" s="1695"/>
      <c r="AL6" s="1695"/>
      <c r="AM6" s="1695"/>
      <c r="AN6" s="1695"/>
      <c r="AO6" s="1695"/>
      <c r="AP6" s="1695"/>
      <c r="AQ6" s="1695"/>
      <c r="AR6" s="1695"/>
      <c r="AS6" s="1695"/>
      <c r="AT6" s="1695"/>
      <c r="AU6" s="1695"/>
      <c r="AV6" s="1695"/>
      <c r="AW6" s="1695"/>
      <c r="AX6" s="1695"/>
      <c r="AY6" s="1695"/>
      <c r="AZ6" s="1695"/>
      <c r="BA6" s="158"/>
      <c r="BB6" s="158"/>
      <c r="BC6" s="239" t="s">
        <v>276</v>
      </c>
      <c r="BD6" s="187" t="s">
        <v>264</v>
      </c>
      <c r="BH6" s="325"/>
    </row>
    <row r="7" spans="1:60" s="2" customFormat="1" ht="14.1" customHeight="1" x14ac:dyDescent="0.2">
      <c r="A7" s="68"/>
      <c r="B7" s="1272" t="s">
        <v>285</v>
      </c>
      <c r="C7" s="1272"/>
      <c r="D7" s="1272"/>
      <c r="E7" s="1272"/>
      <c r="F7" s="1272"/>
      <c r="G7" s="1272"/>
      <c r="H7" s="1272"/>
      <c r="I7" s="1272"/>
      <c r="J7" s="1272"/>
      <c r="K7" s="1272"/>
      <c r="L7" s="1272"/>
      <c r="M7" s="1272"/>
      <c r="N7" s="1272"/>
      <c r="O7" s="1272"/>
      <c r="P7" s="1272"/>
      <c r="Q7" s="1272"/>
      <c r="R7" s="1272"/>
      <c r="S7" s="1272"/>
      <c r="T7" s="1272"/>
      <c r="U7" s="1272"/>
      <c r="V7" s="1272"/>
      <c r="W7" s="1272"/>
      <c r="X7" s="1272"/>
      <c r="Y7" s="1272"/>
      <c r="Z7" s="1272"/>
      <c r="AA7" s="1272"/>
      <c r="AB7" s="1272"/>
      <c r="AC7" s="1272"/>
      <c r="AD7" s="1272"/>
      <c r="AE7" s="1272"/>
      <c r="AF7" s="1272"/>
      <c r="AG7" s="1272"/>
      <c r="AH7" s="1272"/>
      <c r="AI7" s="1272"/>
      <c r="AJ7" s="1272"/>
      <c r="AK7" s="1272"/>
      <c r="AL7" s="1272"/>
      <c r="AM7" s="1272"/>
      <c r="AN7" s="1272"/>
      <c r="AO7" s="1272"/>
      <c r="AP7" s="1272"/>
      <c r="AQ7" s="1272"/>
      <c r="AR7" s="1272"/>
      <c r="AS7" s="1272"/>
      <c r="AT7" s="1272"/>
      <c r="AU7" s="1272"/>
      <c r="AV7" s="1272"/>
      <c r="AW7" s="1272"/>
      <c r="AX7" s="1272"/>
      <c r="AY7" s="1272"/>
      <c r="AZ7" s="1272"/>
      <c r="BC7" s="239" t="s">
        <v>277</v>
      </c>
      <c r="BD7" s="187" t="s">
        <v>265</v>
      </c>
      <c r="BH7" s="325"/>
    </row>
    <row r="8" spans="1:60" s="2" customFormat="1" ht="17.25" customHeight="1" x14ac:dyDescent="0.2">
      <c r="A8" s="68"/>
      <c r="B8" s="1817" t="s">
        <v>1240</v>
      </c>
      <c r="C8" s="1817"/>
      <c r="D8" s="1817"/>
      <c r="E8" s="1817"/>
      <c r="F8" s="1817"/>
      <c r="G8" s="1817"/>
      <c r="H8" s="1817"/>
      <c r="I8" s="1817"/>
      <c r="J8" s="1817"/>
      <c r="K8" s="1817"/>
      <c r="L8" s="1817"/>
      <c r="M8" s="1817"/>
      <c r="N8" s="1817"/>
      <c r="O8" s="1817"/>
      <c r="P8" s="1817"/>
      <c r="Q8" s="1817"/>
      <c r="R8" s="1817"/>
      <c r="S8" s="1817"/>
      <c r="T8" s="1817"/>
      <c r="U8" s="1817"/>
      <c r="V8" s="1817"/>
      <c r="W8" s="1817"/>
      <c r="X8" s="1817"/>
      <c r="Y8" s="1817"/>
      <c r="Z8" s="1817"/>
      <c r="AA8" s="1817"/>
      <c r="AB8" s="1817"/>
      <c r="AC8" s="1817"/>
      <c r="AD8" s="1817"/>
      <c r="AE8" s="1817"/>
      <c r="AF8" s="1817"/>
      <c r="AG8" s="1817"/>
      <c r="AH8" s="1817"/>
      <c r="AI8" s="1817"/>
      <c r="AJ8" s="1817"/>
      <c r="AK8" s="1817"/>
      <c r="AL8" s="1817"/>
      <c r="AM8" s="1817"/>
      <c r="AN8" s="1817"/>
      <c r="AO8" s="1817"/>
      <c r="AP8" s="1817"/>
      <c r="AQ8" s="1817"/>
      <c r="AR8" s="1817"/>
      <c r="AS8" s="1817"/>
      <c r="AT8" s="1817"/>
      <c r="AU8" s="1817"/>
      <c r="AV8" s="1817"/>
      <c r="AW8" s="1817"/>
      <c r="AX8" s="1817"/>
      <c r="AY8" s="1817"/>
      <c r="AZ8" s="1817"/>
      <c r="BA8" s="1272" t="s">
        <v>653</v>
      </c>
      <c r="BB8" s="158"/>
      <c r="BC8" s="239" t="s">
        <v>655</v>
      </c>
      <c r="BD8" s="179" t="s">
        <v>272</v>
      </c>
      <c r="BH8" s="325"/>
    </row>
    <row r="9" spans="1:60" s="2" customFormat="1" ht="14.1" customHeight="1" x14ac:dyDescent="0.2">
      <c r="A9" s="68"/>
      <c r="B9" s="1819" t="s">
        <v>289</v>
      </c>
      <c r="C9" s="1819"/>
      <c r="D9" s="1819"/>
      <c r="E9" s="1819"/>
      <c r="F9" s="1819"/>
      <c r="G9" s="1819"/>
      <c r="H9" s="1819"/>
      <c r="I9" s="1819"/>
      <c r="J9" s="1819"/>
      <c r="K9" s="1819"/>
      <c r="L9" s="1819"/>
      <c r="M9" s="1819"/>
      <c r="N9" s="1819"/>
      <c r="O9" s="1819"/>
      <c r="P9" s="1819"/>
      <c r="Q9" s="1819"/>
      <c r="R9" s="1819"/>
      <c r="S9" s="1819"/>
      <c r="T9" s="1819"/>
      <c r="U9" s="1819"/>
      <c r="V9" s="1819"/>
      <c r="W9" s="1819"/>
      <c r="X9" s="1819"/>
      <c r="Y9" s="1819"/>
      <c r="Z9" s="1819"/>
      <c r="AA9" s="1819"/>
      <c r="AB9" s="1819"/>
      <c r="AC9" s="1819"/>
      <c r="AD9" s="1819"/>
      <c r="AE9" s="1819"/>
      <c r="AF9" s="1819"/>
      <c r="AG9" s="1819"/>
      <c r="AH9" s="1819"/>
      <c r="AI9" s="1819"/>
      <c r="AJ9" s="1819"/>
      <c r="AK9" s="1819"/>
      <c r="AL9" s="1819"/>
      <c r="AM9" s="1819"/>
      <c r="AN9" s="1819"/>
      <c r="AO9" s="1819"/>
      <c r="AP9" s="1819"/>
      <c r="AQ9" s="1819"/>
      <c r="AR9" s="1819"/>
      <c r="AS9" s="1819"/>
      <c r="AT9" s="1819"/>
      <c r="AU9" s="1819"/>
      <c r="AV9" s="1819"/>
      <c r="AW9" s="1819"/>
      <c r="AX9" s="1819"/>
      <c r="AY9" s="1281"/>
      <c r="AZ9" s="1279"/>
      <c r="BA9" s="1272" t="s">
        <v>290</v>
      </c>
      <c r="BB9" s="159"/>
      <c r="BC9" s="33"/>
      <c r="BD9" s="1818" t="s">
        <v>271</v>
      </c>
      <c r="BH9" s="325"/>
    </row>
    <row r="10" spans="1:60" s="2" customFormat="1" ht="14.1" customHeight="1" x14ac:dyDescent="0.2">
      <c r="A10" s="68"/>
      <c r="B10" s="1695"/>
      <c r="C10" s="1695"/>
      <c r="D10" s="1695"/>
      <c r="E10" s="1695"/>
      <c r="F10" s="1695"/>
      <c r="G10" s="1695"/>
      <c r="H10" s="1695"/>
      <c r="I10" s="1695"/>
      <c r="J10" s="1695"/>
      <c r="K10" s="1695"/>
      <c r="L10" s="1695"/>
      <c r="M10" s="1695"/>
      <c r="N10" s="1695"/>
      <c r="O10" s="1695"/>
      <c r="P10" s="1695"/>
      <c r="Q10" s="1695"/>
      <c r="R10" s="1695"/>
      <c r="S10" s="1695"/>
      <c r="T10" s="1695"/>
      <c r="U10" s="1695"/>
      <c r="V10" s="1695"/>
      <c r="W10" s="1695"/>
      <c r="X10" s="1695"/>
      <c r="Y10" s="1695"/>
      <c r="Z10" s="1695"/>
      <c r="AA10" s="1695"/>
      <c r="AB10" s="1695"/>
      <c r="AC10" s="1695"/>
      <c r="AD10" s="1695"/>
      <c r="AE10" s="1695"/>
      <c r="AF10" s="1695"/>
      <c r="AG10" s="1695"/>
      <c r="AH10" s="1695"/>
      <c r="AI10" s="1695"/>
      <c r="AJ10" s="1695"/>
      <c r="AK10" s="1695"/>
      <c r="AL10" s="1695"/>
      <c r="AM10" s="1695"/>
      <c r="AN10" s="1695"/>
      <c r="AO10" s="1695"/>
      <c r="AP10" s="1695"/>
      <c r="AQ10" s="1695"/>
      <c r="AR10" s="1695"/>
      <c r="AS10" s="1695"/>
      <c r="AT10" s="1695"/>
      <c r="AU10" s="1695"/>
      <c r="AV10" s="1695"/>
      <c r="AW10" s="1695"/>
      <c r="AX10" s="1695"/>
      <c r="AY10" s="1695"/>
      <c r="AZ10" s="1695"/>
      <c r="BA10" s="159"/>
      <c r="BB10" s="159"/>
      <c r="BC10" s="239" t="s">
        <v>656</v>
      </c>
      <c r="BD10" s="1818"/>
      <c r="BH10" s="325"/>
    </row>
    <row r="11" spans="1:60" s="2" customFormat="1" ht="14.1" customHeight="1" thickBot="1" x14ac:dyDescent="0.25">
      <c r="A11" s="68"/>
      <c r="B11" s="327" t="s">
        <v>291</v>
      </c>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8"/>
      <c r="AH11" s="328"/>
      <c r="AI11" s="328"/>
      <c r="AJ11" s="328"/>
      <c r="AK11" s="328"/>
      <c r="AL11" s="328"/>
      <c r="AM11" s="328"/>
      <c r="AN11" s="1280"/>
      <c r="AO11" s="1280"/>
      <c r="AP11" s="1280"/>
      <c r="AQ11" s="1280"/>
      <c r="AR11" s="1280"/>
      <c r="AS11" s="1280"/>
      <c r="AT11" s="1280"/>
      <c r="AU11" s="1280"/>
      <c r="AV11" s="1280"/>
      <c r="AW11" s="1280"/>
      <c r="AX11" s="1280"/>
      <c r="AY11" s="1280"/>
      <c r="AZ11" s="1282"/>
      <c r="BC11" s="239" t="s">
        <v>281</v>
      </c>
      <c r="BD11" s="329">
        <v>384</v>
      </c>
      <c r="BH11" s="325"/>
    </row>
    <row r="12" spans="1:60" s="2" customFormat="1" ht="14.1" customHeight="1" x14ac:dyDescent="0.2">
      <c r="A12" s="68"/>
      <c r="B12" s="59"/>
      <c r="C12" s="59"/>
      <c r="D12" s="59"/>
      <c r="E12" s="59"/>
      <c r="F12" s="59"/>
      <c r="G12" s="59"/>
      <c r="H12" s="59"/>
      <c r="I12" s="59"/>
      <c r="J12" s="59"/>
      <c r="K12" s="59"/>
      <c r="L12" s="59"/>
      <c r="M12" s="59"/>
      <c r="N12" s="59"/>
      <c r="O12" s="59"/>
      <c r="P12" s="59"/>
      <c r="AC12" s="59"/>
      <c r="AD12" s="59"/>
      <c r="AE12" s="59"/>
      <c r="AF12" s="59"/>
      <c r="AG12" s="263"/>
      <c r="AR12" s="263"/>
      <c r="AS12" s="263"/>
      <c r="AT12" s="263"/>
      <c r="AU12" s="263"/>
      <c r="AV12" s="263"/>
      <c r="AW12" s="263"/>
      <c r="AX12" s="263"/>
      <c r="AY12" s="733"/>
      <c r="AZ12" s="59"/>
      <c r="BA12" s="234"/>
      <c r="BB12" s="263"/>
      <c r="BH12" s="146"/>
    </row>
    <row r="13" spans="1:60" s="2" customFormat="1" ht="14.1" customHeight="1" thickBot="1" x14ac:dyDescent="0.3">
      <c r="A13" s="68"/>
      <c r="B13" s="1746" t="s">
        <v>657</v>
      </c>
      <c r="C13" s="1746"/>
      <c r="D13" s="1746"/>
      <c r="E13" s="1746"/>
      <c r="F13" s="1746"/>
      <c r="G13" s="1746"/>
      <c r="H13" s="1746"/>
      <c r="I13" s="1746"/>
      <c r="J13" s="1746"/>
      <c r="K13" s="1746"/>
      <c r="L13" s="1746"/>
      <c r="M13" s="1746"/>
      <c r="N13" s="1746"/>
      <c r="O13" s="1746"/>
      <c r="P13" s="1746"/>
      <c r="Q13" s="1746"/>
      <c r="R13" s="1746"/>
      <c r="S13" s="1746"/>
      <c r="T13" s="1746"/>
      <c r="U13" s="1746"/>
      <c r="V13" s="1746"/>
      <c r="W13" s="1746"/>
      <c r="X13" s="1746"/>
      <c r="Y13" s="1746"/>
      <c r="Z13" s="1746"/>
      <c r="AA13" s="1746"/>
      <c r="AB13" s="1746"/>
      <c r="AC13" s="1746"/>
      <c r="AD13" s="1746"/>
      <c r="AE13" s="1746"/>
      <c r="AF13" s="1746"/>
      <c r="AG13" s="1746"/>
      <c r="AH13" s="1746"/>
      <c r="AI13" s="1746"/>
      <c r="AJ13" s="1746"/>
      <c r="AK13" s="1746"/>
      <c r="AL13" s="1746"/>
      <c r="AM13" s="1746"/>
      <c r="AN13" s="1746"/>
      <c r="AO13" s="1746"/>
      <c r="AP13" s="1746"/>
      <c r="AQ13" s="1746"/>
      <c r="AR13" s="1746"/>
      <c r="AS13" s="1746"/>
      <c r="AT13" s="1746"/>
      <c r="AU13" s="1746"/>
      <c r="AV13" s="1746"/>
      <c r="AW13" s="1746"/>
      <c r="AX13" s="1746"/>
      <c r="AY13" s="1746"/>
      <c r="AZ13" s="1746"/>
      <c r="BA13" s="1746"/>
      <c r="BB13" s="1746"/>
      <c r="BC13" s="1746"/>
      <c r="BD13" s="1746"/>
      <c r="BH13" s="325"/>
    </row>
    <row r="14" spans="1:60" s="20" customFormat="1" ht="12.95" customHeight="1" x14ac:dyDescent="0.2">
      <c r="A14" s="240"/>
      <c r="B14" s="1801" t="s">
        <v>445</v>
      </c>
      <c r="C14" s="1802"/>
      <c r="D14" s="1802"/>
      <c r="E14" s="1802"/>
      <c r="F14" s="1802"/>
      <c r="G14" s="1802"/>
      <c r="H14" s="1802"/>
      <c r="I14" s="1802"/>
      <c r="J14" s="1802"/>
      <c r="K14" s="1802"/>
      <c r="L14" s="1802"/>
      <c r="M14" s="1802"/>
      <c r="N14" s="1802"/>
      <c r="O14" s="1802"/>
      <c r="P14" s="1802"/>
      <c r="Q14" s="1802"/>
      <c r="R14" s="1802"/>
      <c r="S14" s="1802"/>
      <c r="T14" s="1802"/>
      <c r="U14" s="1802"/>
      <c r="V14" s="1802"/>
      <c r="W14" s="1802"/>
      <c r="X14" s="1802"/>
      <c r="Y14" s="1802"/>
      <c r="Z14" s="1802"/>
      <c r="AA14" s="1802"/>
      <c r="AB14" s="1802"/>
      <c r="AC14" s="1802"/>
      <c r="AD14" s="1802"/>
      <c r="AE14" s="1802"/>
      <c r="AF14" s="1802"/>
      <c r="AG14" s="1802"/>
      <c r="AH14" s="1802"/>
      <c r="AI14" s="1802"/>
      <c r="AJ14" s="1802"/>
      <c r="AK14" s="1802"/>
      <c r="AL14" s="1802"/>
      <c r="AM14" s="1802"/>
      <c r="AN14" s="1802"/>
      <c r="AO14" s="1802"/>
      <c r="AP14" s="1802"/>
      <c r="AQ14" s="1802"/>
      <c r="AR14" s="1802"/>
      <c r="AS14" s="1803"/>
      <c r="AT14" s="1810" t="s">
        <v>409</v>
      </c>
      <c r="AU14" s="1531"/>
      <c r="AV14" s="1531"/>
      <c r="AW14" s="1811"/>
      <c r="AX14" s="1795" t="s">
        <v>658</v>
      </c>
      <c r="AY14" s="1823" t="s">
        <v>698</v>
      </c>
      <c r="AZ14" s="1798" t="s">
        <v>659</v>
      </c>
      <c r="BA14" s="1798" t="s">
        <v>660</v>
      </c>
      <c r="BB14" s="1798" t="s">
        <v>661</v>
      </c>
      <c r="BC14" s="1798" t="s">
        <v>662</v>
      </c>
      <c r="BD14" s="1792" t="s">
        <v>663</v>
      </c>
      <c r="BH14" s="146" t="s">
        <v>453</v>
      </c>
    </row>
    <row r="15" spans="1:60" s="20" customFormat="1" x14ac:dyDescent="0.2">
      <c r="A15" s="240"/>
      <c r="B15" s="1804"/>
      <c r="C15" s="1805"/>
      <c r="D15" s="1805"/>
      <c r="E15" s="1805"/>
      <c r="F15" s="1805"/>
      <c r="G15" s="1805"/>
      <c r="H15" s="1805"/>
      <c r="I15" s="1805"/>
      <c r="J15" s="1805"/>
      <c r="K15" s="1805"/>
      <c r="L15" s="1805"/>
      <c r="M15" s="1805"/>
      <c r="N15" s="1805"/>
      <c r="O15" s="1805"/>
      <c r="P15" s="1805"/>
      <c r="Q15" s="1805"/>
      <c r="R15" s="1805"/>
      <c r="S15" s="1805"/>
      <c r="T15" s="1805"/>
      <c r="U15" s="1805"/>
      <c r="V15" s="1805"/>
      <c r="W15" s="1805"/>
      <c r="X15" s="1805"/>
      <c r="Y15" s="1805"/>
      <c r="Z15" s="1805"/>
      <c r="AA15" s="1805"/>
      <c r="AB15" s="1805"/>
      <c r="AC15" s="1805"/>
      <c r="AD15" s="1805"/>
      <c r="AE15" s="1805"/>
      <c r="AF15" s="1805"/>
      <c r="AG15" s="1805"/>
      <c r="AH15" s="1805"/>
      <c r="AI15" s="1805"/>
      <c r="AJ15" s="1805"/>
      <c r="AK15" s="1805"/>
      <c r="AL15" s="1805"/>
      <c r="AM15" s="1805"/>
      <c r="AN15" s="1805"/>
      <c r="AO15" s="1805"/>
      <c r="AP15" s="1805"/>
      <c r="AQ15" s="1805"/>
      <c r="AR15" s="1805"/>
      <c r="AS15" s="1806"/>
      <c r="AT15" s="1812"/>
      <c r="AU15" s="1532"/>
      <c r="AV15" s="1532"/>
      <c r="AW15" s="1813"/>
      <c r="AX15" s="1796"/>
      <c r="AY15" s="1640"/>
      <c r="AZ15" s="1799"/>
      <c r="BA15" s="1799"/>
      <c r="BB15" s="1799"/>
      <c r="BC15" s="1799"/>
      <c r="BD15" s="1793"/>
      <c r="BH15" s="325"/>
    </row>
    <row r="16" spans="1:60" s="20" customFormat="1" ht="34.5" customHeight="1" thickBot="1" x14ac:dyDescent="0.25">
      <c r="A16" s="240"/>
      <c r="B16" s="1807"/>
      <c r="C16" s="1808"/>
      <c r="D16" s="1808"/>
      <c r="E16" s="1808"/>
      <c r="F16" s="1808"/>
      <c r="G16" s="1808"/>
      <c r="H16" s="1808"/>
      <c r="I16" s="1808"/>
      <c r="J16" s="1808"/>
      <c r="K16" s="1808"/>
      <c r="L16" s="1808"/>
      <c r="M16" s="1808"/>
      <c r="N16" s="1808"/>
      <c r="O16" s="1808"/>
      <c r="P16" s="1808"/>
      <c r="Q16" s="1808"/>
      <c r="R16" s="1808"/>
      <c r="S16" s="1808"/>
      <c r="T16" s="1808"/>
      <c r="U16" s="1808"/>
      <c r="V16" s="1808"/>
      <c r="W16" s="1808"/>
      <c r="X16" s="1808"/>
      <c r="Y16" s="1808"/>
      <c r="Z16" s="1808"/>
      <c r="AA16" s="1808"/>
      <c r="AB16" s="1808"/>
      <c r="AC16" s="1808"/>
      <c r="AD16" s="1808"/>
      <c r="AE16" s="1808"/>
      <c r="AF16" s="1808"/>
      <c r="AG16" s="1808"/>
      <c r="AH16" s="1808"/>
      <c r="AI16" s="1808"/>
      <c r="AJ16" s="1808"/>
      <c r="AK16" s="1808"/>
      <c r="AL16" s="1808"/>
      <c r="AM16" s="1808"/>
      <c r="AN16" s="1808"/>
      <c r="AO16" s="1808"/>
      <c r="AP16" s="1808"/>
      <c r="AQ16" s="1808"/>
      <c r="AR16" s="1808"/>
      <c r="AS16" s="1809"/>
      <c r="AT16" s="1814"/>
      <c r="AU16" s="1533"/>
      <c r="AV16" s="1533"/>
      <c r="AW16" s="1815"/>
      <c r="AX16" s="1797"/>
      <c r="AY16" s="1663"/>
      <c r="AZ16" s="1800"/>
      <c r="BA16" s="1800"/>
      <c r="BB16" s="1800"/>
      <c r="BC16" s="1800"/>
      <c r="BD16" s="1794"/>
      <c r="BH16" s="325"/>
    </row>
    <row r="17" spans="1:72" s="20" customFormat="1" x14ac:dyDescent="0.2">
      <c r="A17" s="240"/>
      <c r="B17" s="330"/>
      <c r="C17" s="1816" t="s">
        <v>679</v>
      </c>
      <c r="D17" s="1816"/>
      <c r="E17" s="1816"/>
      <c r="F17" s="1816"/>
      <c r="G17" s="1816"/>
      <c r="H17" s="1816"/>
      <c r="I17" s="1816"/>
      <c r="J17" s="1816"/>
      <c r="K17" s="1816"/>
      <c r="L17" s="1816"/>
      <c r="M17" s="1816"/>
      <c r="N17" s="1816"/>
      <c r="O17" s="1816"/>
      <c r="P17" s="1816"/>
      <c r="Q17" s="1816"/>
      <c r="R17" s="1816"/>
      <c r="S17" s="1816"/>
      <c r="T17" s="1816"/>
      <c r="U17" s="1816"/>
      <c r="V17" s="1816"/>
      <c r="W17" s="1816"/>
      <c r="X17" s="1816"/>
      <c r="Y17" s="1816"/>
      <c r="Z17" s="1816"/>
      <c r="AA17" s="1816"/>
      <c r="AB17" s="1816"/>
      <c r="AC17" s="1816"/>
      <c r="AD17" s="1816"/>
      <c r="AE17" s="1816"/>
      <c r="AF17" s="1816"/>
      <c r="AG17" s="1816"/>
      <c r="AH17" s="1816"/>
      <c r="AI17" s="1816"/>
      <c r="AJ17" s="1816"/>
      <c r="AK17" s="1816"/>
      <c r="AL17" s="1824" t="s">
        <v>251</v>
      </c>
      <c r="AM17" s="1824"/>
      <c r="AN17" s="1824"/>
      <c r="AO17" s="331"/>
      <c r="AP17" s="331"/>
      <c r="AQ17" s="331"/>
      <c r="AR17" s="332" t="s">
        <v>7</v>
      </c>
      <c r="AS17" s="1167"/>
      <c r="AT17" s="1820">
        <v>3100</v>
      </c>
      <c r="AU17" s="1820"/>
      <c r="AV17" s="1820"/>
      <c r="AW17" s="1820"/>
      <c r="AX17" s="1185">
        <f>'F1'!DL100</f>
        <v>4221794</v>
      </c>
      <c r="AY17" s="1185">
        <f>'F1'!DL101</f>
        <v>0</v>
      </c>
      <c r="AZ17" s="1185">
        <f>'F1'!DL102</f>
        <v>0</v>
      </c>
      <c r="BA17" s="1074">
        <f>'F1'!DL104+'F1'!DL103</f>
        <v>33269936</v>
      </c>
      <c r="BB17" s="1185">
        <f>'F1'!DL105</f>
        <v>211090</v>
      </c>
      <c r="BC17" s="1075">
        <f>'F1'!DL107</f>
        <v>18528776</v>
      </c>
      <c r="BD17" s="1186">
        <f>SUM(AX17:BC17)</f>
        <v>56231596</v>
      </c>
      <c r="BF17" s="333"/>
      <c r="BG17" s="333"/>
      <c r="BH17" s="334"/>
      <c r="BI17" s="333"/>
      <c r="BJ17" s="333"/>
      <c r="BK17" s="333"/>
      <c r="BL17" s="333"/>
      <c r="BM17" s="333"/>
      <c r="BN17" s="333"/>
    </row>
    <row r="18" spans="1:72" s="20" customFormat="1" x14ac:dyDescent="0.2">
      <c r="A18" s="240" t="s">
        <v>221</v>
      </c>
      <c r="B18" s="335"/>
      <c r="C18" s="1163"/>
      <c r="D18" s="1163"/>
      <c r="E18" s="1163"/>
      <c r="F18" s="1163"/>
      <c r="G18" s="1163"/>
      <c r="H18" s="1163"/>
      <c r="I18" s="1163"/>
      <c r="J18" s="1163"/>
      <c r="K18" s="1163"/>
      <c r="L18" s="1163"/>
      <c r="M18" s="1163"/>
      <c r="N18" s="1163"/>
      <c r="O18" s="1163"/>
      <c r="P18" s="1163"/>
      <c r="Q18" s="46"/>
      <c r="R18" s="1166" t="s">
        <v>680</v>
      </c>
      <c r="S18" s="1166"/>
      <c r="T18" s="1166"/>
      <c r="U18" s="1166"/>
      <c r="V18" s="1166"/>
      <c r="W18" s="1166"/>
      <c r="X18" s="1787" t="s">
        <v>252</v>
      </c>
      <c r="Y18" s="1787"/>
      <c r="Z18" s="1787"/>
      <c r="AA18" s="1166"/>
      <c r="AB18" s="1166"/>
      <c r="AC18" s="1166"/>
      <c r="AD18" s="1163"/>
      <c r="AE18" s="1163"/>
      <c r="AF18" s="1163"/>
      <c r="AG18" s="1163"/>
      <c r="AH18" s="1163"/>
      <c r="AI18" s="1163"/>
      <c r="AJ18" s="1163"/>
      <c r="AK18" s="1163"/>
      <c r="AL18" s="336"/>
      <c r="AM18" s="336"/>
      <c r="AN18" s="336"/>
      <c r="AO18" s="336"/>
      <c r="AP18" s="336"/>
      <c r="AQ18" s="336"/>
      <c r="AR18" s="337" t="s">
        <v>8</v>
      </c>
      <c r="AS18" s="336"/>
      <c r="AT18" s="1788">
        <v>3210</v>
      </c>
      <c r="AU18" s="1788"/>
      <c r="AV18" s="1788"/>
      <c r="AW18" s="1788"/>
      <c r="AX18" s="1755">
        <f>SUM(AX24:AX26)</f>
        <v>0</v>
      </c>
      <c r="AY18" s="1755">
        <f>SUM(AY24:AY26)</f>
        <v>0</v>
      </c>
      <c r="AZ18" s="1755">
        <f>AZ24+AZ26</f>
        <v>0</v>
      </c>
      <c r="BA18" s="1755">
        <f>SUM(BA22:BA24,BA26)</f>
        <v>0</v>
      </c>
      <c r="BB18" s="1755">
        <f>SUM(BB26)</f>
        <v>0</v>
      </c>
      <c r="BC18" s="1755">
        <f>SUM(BC20:BC23,BC25:BC26)</f>
        <v>908987</v>
      </c>
      <c r="BD18" s="1769">
        <f>SUM(AX18:BC19)</f>
        <v>908987</v>
      </c>
      <c r="BH18" s="325"/>
    </row>
    <row r="19" spans="1:72" s="20" customFormat="1" ht="18" customHeight="1" x14ac:dyDescent="0.2">
      <c r="A19" s="240"/>
      <c r="B19" s="338"/>
      <c r="C19" s="1790" t="s">
        <v>664</v>
      </c>
      <c r="D19" s="1790"/>
      <c r="E19" s="1790"/>
      <c r="F19" s="1790"/>
      <c r="G19" s="1790"/>
      <c r="H19" s="1790"/>
      <c r="I19" s="1790"/>
      <c r="J19" s="1790"/>
      <c r="K19" s="1790"/>
      <c r="L19" s="1790"/>
      <c r="M19" s="1790"/>
      <c r="N19" s="1790"/>
      <c r="O19" s="1790"/>
      <c r="P19" s="1790"/>
      <c r="Q19" s="1790"/>
      <c r="R19" s="1790"/>
      <c r="S19" s="1790"/>
      <c r="T19" s="1790"/>
      <c r="U19" s="1790"/>
      <c r="V19" s="1790"/>
      <c r="W19" s="1790"/>
      <c r="X19" s="1790"/>
      <c r="Y19" s="1790"/>
      <c r="Z19" s="1790"/>
      <c r="AA19" s="1790"/>
      <c r="AB19" s="1790"/>
      <c r="AC19" s="1790"/>
      <c r="AD19" s="1790"/>
      <c r="AE19" s="1790"/>
      <c r="AF19" s="1790"/>
      <c r="AG19" s="1790"/>
      <c r="AH19" s="1790"/>
      <c r="AI19" s="1790"/>
      <c r="AJ19" s="1790"/>
      <c r="AK19" s="1790"/>
      <c r="AL19" s="1790"/>
      <c r="AM19" s="1790"/>
      <c r="AN19" s="1790"/>
      <c r="AO19" s="1790"/>
      <c r="AP19" s="1790"/>
      <c r="AQ19" s="1790"/>
      <c r="AR19" s="1790"/>
      <c r="AS19" s="1790"/>
      <c r="AT19" s="1761"/>
      <c r="AU19" s="1761"/>
      <c r="AV19" s="1761"/>
      <c r="AW19" s="1761"/>
      <c r="AX19" s="1755"/>
      <c r="AY19" s="1755"/>
      <c r="AZ19" s="1755"/>
      <c r="BA19" s="1755"/>
      <c r="BB19" s="1755"/>
      <c r="BC19" s="1755"/>
      <c r="BD19" s="1769"/>
      <c r="BG19" s="333"/>
      <c r="BH19" s="334"/>
      <c r="BI19" s="333"/>
      <c r="BJ19" s="333"/>
      <c r="BK19" s="333"/>
      <c r="BL19" s="333"/>
      <c r="BM19" s="333"/>
      <c r="BN19" s="333"/>
      <c r="BO19" s="333"/>
      <c r="BP19" s="333"/>
      <c r="BQ19" s="333"/>
      <c r="BR19" s="333"/>
      <c r="BS19" s="333"/>
      <c r="BT19" s="333"/>
    </row>
    <row r="20" spans="1:72" s="20" customFormat="1" ht="12" customHeight="1" x14ac:dyDescent="0.2">
      <c r="A20" s="240"/>
      <c r="B20" s="339"/>
      <c r="C20" s="1780" t="s">
        <v>469</v>
      </c>
      <c r="D20" s="1780"/>
      <c r="E20" s="1780"/>
      <c r="F20" s="1780"/>
      <c r="G20" s="1780"/>
      <c r="H20" s="1780"/>
      <c r="I20" s="1780"/>
      <c r="J20" s="1780"/>
      <c r="K20" s="1780"/>
      <c r="L20" s="1780"/>
      <c r="M20" s="1780"/>
      <c r="N20" s="1780"/>
      <c r="O20" s="1780"/>
      <c r="P20" s="1780"/>
      <c r="Q20" s="1780"/>
      <c r="R20" s="1780"/>
      <c r="S20" s="1780"/>
      <c r="T20" s="1780"/>
      <c r="U20" s="1780"/>
      <c r="V20" s="1780"/>
      <c r="W20" s="1780"/>
      <c r="X20" s="1780"/>
      <c r="Y20" s="1780"/>
      <c r="Z20" s="1780"/>
      <c r="AA20" s="1780"/>
      <c r="AB20" s="1780"/>
      <c r="AC20" s="1780"/>
      <c r="AD20" s="1780"/>
      <c r="AE20" s="1780"/>
      <c r="AF20" s="1780"/>
      <c r="AG20" s="1780"/>
      <c r="AH20" s="1780"/>
      <c r="AI20" s="1780"/>
      <c r="AJ20" s="1780"/>
      <c r="AK20" s="1780"/>
      <c r="AL20" s="1780"/>
      <c r="AM20" s="1780"/>
      <c r="AN20" s="1780"/>
      <c r="AO20" s="1780"/>
      <c r="AP20" s="1780"/>
      <c r="AQ20" s="1780"/>
      <c r="AR20" s="1780"/>
      <c r="AS20" s="1780"/>
      <c r="AT20" s="1761">
        <v>3211</v>
      </c>
      <c r="AU20" s="1761"/>
      <c r="AV20" s="1761"/>
      <c r="AW20" s="1761"/>
      <c r="AX20" s="1755" t="s">
        <v>2</v>
      </c>
      <c r="AY20" s="1755" t="s">
        <v>2</v>
      </c>
      <c r="AZ20" s="1755" t="s">
        <v>2</v>
      </c>
      <c r="BA20" s="1755" t="s">
        <v>2</v>
      </c>
      <c r="BB20" s="1755" t="s">
        <v>2</v>
      </c>
      <c r="BC20" s="1779">
        <v>908987</v>
      </c>
      <c r="BD20" s="1769">
        <f>BC20</f>
        <v>908987</v>
      </c>
      <c r="BH20" s="325"/>
    </row>
    <row r="21" spans="1:72" s="20" customFormat="1" ht="12" customHeight="1" x14ac:dyDescent="0.2">
      <c r="A21" s="240"/>
      <c r="B21" s="338"/>
      <c r="C21" s="1647" t="s">
        <v>665</v>
      </c>
      <c r="D21" s="1647"/>
      <c r="E21" s="1647"/>
      <c r="F21" s="1647"/>
      <c r="G21" s="1647"/>
      <c r="H21" s="1647"/>
      <c r="I21" s="1647"/>
      <c r="J21" s="1647"/>
      <c r="K21" s="1647"/>
      <c r="L21" s="1647"/>
      <c r="M21" s="1647"/>
      <c r="N21" s="1647"/>
      <c r="O21" s="1647"/>
      <c r="P21" s="1647"/>
      <c r="Q21" s="1647"/>
      <c r="R21" s="1647"/>
      <c r="S21" s="1647"/>
      <c r="T21" s="1647"/>
      <c r="U21" s="1647"/>
      <c r="V21" s="1647"/>
      <c r="W21" s="1647"/>
      <c r="X21" s="1647"/>
      <c r="Y21" s="1647"/>
      <c r="Z21" s="1647"/>
      <c r="AA21" s="1647"/>
      <c r="AB21" s="1647"/>
      <c r="AC21" s="1647"/>
      <c r="AD21" s="1647"/>
      <c r="AE21" s="1647"/>
      <c r="AF21" s="1647"/>
      <c r="AG21" s="1647"/>
      <c r="AH21" s="1647"/>
      <c r="AI21" s="1647"/>
      <c r="AJ21" s="1647"/>
      <c r="AK21" s="1647"/>
      <c r="AL21" s="1647"/>
      <c r="AM21" s="1647"/>
      <c r="AN21" s="1647"/>
      <c r="AO21" s="1647"/>
      <c r="AP21" s="1647"/>
      <c r="AQ21" s="1647"/>
      <c r="AR21" s="1647"/>
      <c r="AS21" s="1647"/>
      <c r="AT21" s="1761"/>
      <c r="AU21" s="1761"/>
      <c r="AV21" s="1761"/>
      <c r="AW21" s="1761"/>
      <c r="AX21" s="1755"/>
      <c r="AY21" s="1755"/>
      <c r="AZ21" s="1755"/>
      <c r="BA21" s="1755"/>
      <c r="BB21" s="1755"/>
      <c r="BC21" s="1779"/>
      <c r="BD21" s="1769"/>
      <c r="BH21" s="325"/>
    </row>
    <row r="22" spans="1:72" s="20" customFormat="1" ht="12" customHeight="1" x14ac:dyDescent="0.2">
      <c r="A22" s="240"/>
      <c r="B22" s="338"/>
      <c r="C22" s="1626" t="s">
        <v>666</v>
      </c>
      <c r="D22" s="1626"/>
      <c r="E22" s="1626"/>
      <c r="F22" s="1626"/>
      <c r="G22" s="1626"/>
      <c r="H22" s="1626"/>
      <c r="I22" s="1626"/>
      <c r="J22" s="1626"/>
      <c r="K22" s="1626"/>
      <c r="L22" s="1626"/>
      <c r="M22" s="1626"/>
      <c r="N22" s="1626"/>
      <c r="O22" s="1626"/>
      <c r="P22" s="1626"/>
      <c r="Q22" s="1626"/>
      <c r="R22" s="1626"/>
      <c r="S22" s="1626"/>
      <c r="T22" s="1626"/>
      <c r="U22" s="1626"/>
      <c r="V22" s="1626"/>
      <c r="W22" s="1626"/>
      <c r="X22" s="1626"/>
      <c r="Y22" s="1626"/>
      <c r="Z22" s="1626"/>
      <c r="AA22" s="1626"/>
      <c r="AB22" s="1626"/>
      <c r="AC22" s="1626"/>
      <c r="AD22" s="1626"/>
      <c r="AE22" s="1626"/>
      <c r="AF22" s="1626"/>
      <c r="AG22" s="1626"/>
      <c r="AH22" s="1626"/>
      <c r="AI22" s="1626"/>
      <c r="AJ22" s="1626"/>
      <c r="AK22" s="1626"/>
      <c r="AL22" s="1626"/>
      <c r="AM22" s="1626"/>
      <c r="AN22" s="1626"/>
      <c r="AO22" s="1626"/>
      <c r="AP22" s="1626"/>
      <c r="AQ22" s="1626"/>
      <c r="AR22" s="1626"/>
      <c r="AS22" s="1626"/>
      <c r="AT22" s="1761">
        <v>3212</v>
      </c>
      <c r="AU22" s="1761"/>
      <c r="AV22" s="1761"/>
      <c r="AW22" s="1761"/>
      <c r="AX22" s="1162" t="s">
        <v>2</v>
      </c>
      <c r="AY22" s="1162" t="s">
        <v>2</v>
      </c>
      <c r="AZ22" s="1162" t="s">
        <v>2</v>
      </c>
      <c r="BA22" s="1189"/>
      <c r="BB22" s="1162" t="s">
        <v>2</v>
      </c>
      <c r="BC22" s="1189">
        <v>0</v>
      </c>
      <c r="BD22" s="1168">
        <f>BA22+BC22</f>
        <v>0</v>
      </c>
      <c r="BH22" s="325"/>
    </row>
    <row r="23" spans="1:72" s="20" customFormat="1" ht="24" customHeight="1" x14ac:dyDescent="0.2">
      <c r="A23" s="240"/>
      <c r="B23" s="338"/>
      <c r="C23" s="1757" t="s">
        <v>667</v>
      </c>
      <c r="D23" s="1757"/>
      <c r="E23" s="1757"/>
      <c r="F23" s="1757"/>
      <c r="G23" s="1757"/>
      <c r="H23" s="1757"/>
      <c r="I23" s="1757"/>
      <c r="J23" s="1757"/>
      <c r="K23" s="1757"/>
      <c r="L23" s="1757"/>
      <c r="M23" s="1757"/>
      <c r="N23" s="1757"/>
      <c r="O23" s="1757"/>
      <c r="P23" s="1757"/>
      <c r="Q23" s="1757"/>
      <c r="R23" s="1757"/>
      <c r="S23" s="1757"/>
      <c r="T23" s="1757"/>
      <c r="U23" s="1757"/>
      <c r="V23" s="1757"/>
      <c r="W23" s="1757"/>
      <c r="X23" s="1757"/>
      <c r="Y23" s="1757"/>
      <c r="Z23" s="1757"/>
      <c r="AA23" s="1757"/>
      <c r="AB23" s="1757"/>
      <c r="AC23" s="1757"/>
      <c r="AD23" s="1757"/>
      <c r="AE23" s="1757"/>
      <c r="AF23" s="1757"/>
      <c r="AG23" s="1757"/>
      <c r="AH23" s="1757"/>
      <c r="AI23" s="1757"/>
      <c r="AJ23" s="1757"/>
      <c r="AK23" s="1757"/>
      <c r="AL23" s="1757"/>
      <c r="AM23" s="1757"/>
      <c r="AN23" s="1757"/>
      <c r="AO23" s="1757"/>
      <c r="AP23" s="1757"/>
      <c r="AQ23" s="1757"/>
      <c r="AR23" s="1757"/>
      <c r="AS23" s="1757"/>
      <c r="AT23" s="1761">
        <v>3213</v>
      </c>
      <c r="AU23" s="1761"/>
      <c r="AV23" s="1761"/>
      <c r="AW23" s="1761"/>
      <c r="AX23" s="1162" t="s">
        <v>2</v>
      </c>
      <c r="AY23" s="1162" t="s">
        <v>2</v>
      </c>
      <c r="AZ23" s="1162" t="s">
        <v>2</v>
      </c>
      <c r="BA23" s="1189">
        <v>0</v>
      </c>
      <c r="BB23" s="1162" t="s">
        <v>2</v>
      </c>
      <c r="BC23" s="1189">
        <v>0</v>
      </c>
      <c r="BD23" s="1168">
        <f>BA23+BC23</f>
        <v>0</v>
      </c>
      <c r="BH23" s="325"/>
    </row>
    <row r="24" spans="1:72" s="20" customFormat="1" ht="12" customHeight="1" x14ac:dyDescent="0.2">
      <c r="A24" s="240"/>
      <c r="B24" s="340"/>
      <c r="C24" s="1626" t="s">
        <v>668</v>
      </c>
      <c r="D24" s="1626"/>
      <c r="E24" s="1626"/>
      <c r="F24" s="1626"/>
      <c r="G24" s="1626"/>
      <c r="H24" s="1626"/>
      <c r="I24" s="1626"/>
      <c r="J24" s="1626"/>
      <c r="K24" s="1626"/>
      <c r="L24" s="1626"/>
      <c r="M24" s="1626"/>
      <c r="N24" s="1626"/>
      <c r="O24" s="1626"/>
      <c r="P24" s="1626"/>
      <c r="Q24" s="1626"/>
      <c r="R24" s="1626"/>
      <c r="S24" s="1626"/>
      <c r="T24" s="1626"/>
      <c r="U24" s="1626"/>
      <c r="V24" s="1626"/>
      <c r="W24" s="1626"/>
      <c r="X24" s="1626"/>
      <c r="Y24" s="1626"/>
      <c r="Z24" s="1626"/>
      <c r="AA24" s="1626"/>
      <c r="AB24" s="1626"/>
      <c r="AC24" s="1626"/>
      <c r="AD24" s="1626"/>
      <c r="AE24" s="1626"/>
      <c r="AF24" s="1626"/>
      <c r="AG24" s="1626"/>
      <c r="AH24" s="1626"/>
      <c r="AI24" s="1626"/>
      <c r="AJ24" s="1626"/>
      <c r="AK24" s="1626"/>
      <c r="AL24" s="1626"/>
      <c r="AM24" s="1626"/>
      <c r="AN24" s="1626"/>
      <c r="AO24" s="1626"/>
      <c r="AP24" s="1626"/>
      <c r="AQ24" s="1626"/>
      <c r="AR24" s="1626"/>
      <c r="AS24" s="1626"/>
      <c r="AT24" s="1761">
        <v>3214</v>
      </c>
      <c r="AU24" s="1761"/>
      <c r="AV24" s="1761"/>
      <c r="AW24" s="1761"/>
      <c r="AX24" s="1189"/>
      <c r="AY24" s="1189"/>
      <c r="AZ24" s="1189"/>
      <c r="BA24" s="1189"/>
      <c r="BB24" s="1162" t="s">
        <v>2</v>
      </c>
      <c r="BC24" s="1162" t="s">
        <v>2</v>
      </c>
      <c r="BD24" s="1168">
        <f>SUM(AX24:BA24)</f>
        <v>0</v>
      </c>
      <c r="BH24" s="325"/>
    </row>
    <row r="25" spans="1:72" s="20" customFormat="1" ht="24" customHeight="1" x14ac:dyDescent="0.2">
      <c r="A25" s="240"/>
      <c r="B25" s="340"/>
      <c r="C25" s="1759" t="s">
        <v>669</v>
      </c>
      <c r="D25" s="1759"/>
      <c r="E25" s="1759"/>
      <c r="F25" s="1759"/>
      <c r="G25" s="1759"/>
      <c r="H25" s="1759"/>
      <c r="I25" s="1759"/>
      <c r="J25" s="1759"/>
      <c r="K25" s="1759"/>
      <c r="L25" s="1759"/>
      <c r="M25" s="1759"/>
      <c r="N25" s="1759"/>
      <c r="O25" s="1759"/>
      <c r="P25" s="1759"/>
      <c r="Q25" s="1759"/>
      <c r="R25" s="1759"/>
      <c r="S25" s="1759"/>
      <c r="T25" s="1759"/>
      <c r="U25" s="1759"/>
      <c r="V25" s="1759"/>
      <c r="W25" s="1759"/>
      <c r="X25" s="1759"/>
      <c r="Y25" s="1759"/>
      <c r="Z25" s="1759"/>
      <c r="AA25" s="1759"/>
      <c r="AB25" s="1759"/>
      <c r="AC25" s="1759"/>
      <c r="AD25" s="1759"/>
      <c r="AE25" s="1759"/>
      <c r="AF25" s="1759"/>
      <c r="AG25" s="1759"/>
      <c r="AH25" s="1759"/>
      <c r="AI25" s="1759"/>
      <c r="AJ25" s="1759"/>
      <c r="AK25" s="1759"/>
      <c r="AL25" s="1759"/>
      <c r="AM25" s="1759"/>
      <c r="AN25" s="1759"/>
      <c r="AO25" s="1759"/>
      <c r="AP25" s="1759"/>
      <c r="AQ25" s="1759"/>
      <c r="AR25" s="1759"/>
      <c r="AS25" s="1759"/>
      <c r="AT25" s="1761">
        <v>3215</v>
      </c>
      <c r="AU25" s="1761"/>
      <c r="AV25" s="1761"/>
      <c r="AW25" s="1761"/>
      <c r="AX25" s="1189">
        <v>0</v>
      </c>
      <c r="AY25" s="1189">
        <v>0</v>
      </c>
      <c r="AZ25" s="1162" t="s">
        <v>2</v>
      </c>
      <c r="BA25" s="1162" t="s">
        <v>2</v>
      </c>
      <c r="BB25" s="1162" t="s">
        <v>2</v>
      </c>
      <c r="BC25" s="1189">
        <v>0</v>
      </c>
      <c r="BD25" s="1168" t="s">
        <v>2</v>
      </c>
      <c r="BH25" s="737"/>
    </row>
    <row r="26" spans="1:72" s="20" customFormat="1" ht="12" customHeight="1" x14ac:dyDescent="0.2">
      <c r="A26" s="240"/>
      <c r="B26" s="339"/>
      <c r="C26" s="1783" t="s">
        <v>670</v>
      </c>
      <c r="D26" s="1783"/>
      <c r="E26" s="1783"/>
      <c r="F26" s="1783"/>
      <c r="G26" s="1783"/>
      <c r="H26" s="1783"/>
      <c r="I26" s="1783"/>
      <c r="J26" s="1783"/>
      <c r="K26" s="1783"/>
      <c r="L26" s="1783"/>
      <c r="M26" s="1783"/>
      <c r="N26" s="1783"/>
      <c r="O26" s="1783"/>
      <c r="P26" s="1783"/>
      <c r="Q26" s="1783"/>
      <c r="R26" s="1783"/>
      <c r="S26" s="1783"/>
      <c r="T26" s="1783"/>
      <c r="U26" s="1783"/>
      <c r="V26" s="1783"/>
      <c r="W26" s="1783"/>
      <c r="X26" s="1783"/>
      <c r="Y26" s="1783"/>
      <c r="Z26" s="1783"/>
      <c r="AA26" s="1783"/>
      <c r="AB26" s="1783"/>
      <c r="AC26" s="1783"/>
      <c r="AD26" s="1783"/>
      <c r="AE26" s="1783"/>
      <c r="AF26" s="1783"/>
      <c r="AG26" s="1783"/>
      <c r="AH26" s="1783"/>
      <c r="AI26" s="1783"/>
      <c r="AJ26" s="1783"/>
      <c r="AK26" s="1783"/>
      <c r="AL26" s="1783"/>
      <c r="AM26" s="1783"/>
      <c r="AN26" s="1783"/>
      <c r="AO26" s="1783"/>
      <c r="AP26" s="1783"/>
      <c r="AQ26" s="1783"/>
      <c r="AR26" s="1783"/>
      <c r="AS26" s="1783"/>
      <c r="AT26" s="1761">
        <v>3216</v>
      </c>
      <c r="AU26" s="1761"/>
      <c r="AV26" s="1761"/>
      <c r="AW26" s="1761"/>
      <c r="AX26" s="1189"/>
      <c r="AY26" s="1189"/>
      <c r="AZ26" s="1189"/>
      <c r="BA26" s="1189"/>
      <c r="BB26" s="1189"/>
      <c r="BC26" s="1189">
        <v>0</v>
      </c>
      <c r="BD26" s="1168">
        <f>SUM(AX26:BC26)</f>
        <v>0</v>
      </c>
      <c r="BH26" s="325"/>
    </row>
    <row r="27" spans="1:72" s="333" customFormat="1" x14ac:dyDescent="0.2">
      <c r="A27" s="240"/>
      <c r="B27" s="341"/>
      <c r="C27" s="1784" t="s">
        <v>671</v>
      </c>
      <c r="D27" s="1784"/>
      <c r="E27" s="1784"/>
      <c r="F27" s="1784"/>
      <c r="G27" s="1784"/>
      <c r="H27" s="1784"/>
      <c r="I27" s="1784"/>
      <c r="J27" s="1784"/>
      <c r="K27" s="1784"/>
      <c r="L27" s="1784"/>
      <c r="M27" s="1784"/>
      <c r="N27" s="1784"/>
      <c r="O27" s="1784"/>
      <c r="P27" s="1784"/>
      <c r="Q27" s="1784"/>
      <c r="R27" s="1784"/>
      <c r="S27" s="1784"/>
      <c r="T27" s="1784"/>
      <c r="U27" s="1784"/>
      <c r="V27" s="1784"/>
      <c r="W27" s="1784"/>
      <c r="X27" s="1784"/>
      <c r="Y27" s="1784"/>
      <c r="Z27" s="1784"/>
      <c r="AA27" s="1784"/>
      <c r="AB27" s="1784"/>
      <c r="AC27" s="1784"/>
      <c r="AD27" s="1784"/>
      <c r="AE27" s="1784"/>
      <c r="AF27" s="1784"/>
      <c r="AG27" s="1784"/>
      <c r="AH27" s="1784"/>
      <c r="AI27" s="1784"/>
      <c r="AJ27" s="1784"/>
      <c r="AK27" s="1784"/>
      <c r="AL27" s="1784"/>
      <c r="AM27" s="1784"/>
      <c r="AN27" s="1784"/>
      <c r="AO27" s="1784"/>
      <c r="AP27" s="1784"/>
      <c r="AQ27" s="1784"/>
      <c r="AR27" s="1784"/>
      <c r="AS27" s="1785"/>
      <c r="AT27" s="1821">
        <v>3220</v>
      </c>
      <c r="AU27" s="1821"/>
      <c r="AV27" s="1821"/>
      <c r="AW27" s="1821"/>
      <c r="AX27" s="1162">
        <f>SUM(AX32:AX34)</f>
        <v>0</v>
      </c>
      <c r="AY27" s="1162">
        <f>SUM(AY32:AY34)</f>
        <v>0</v>
      </c>
      <c r="AZ27" s="1162">
        <f>SUM(AZ32:AZ34)</f>
        <v>0</v>
      </c>
      <c r="BA27" s="1162">
        <f>SUM(BA30:BA31,BA34,)</f>
        <v>0</v>
      </c>
      <c r="BB27" s="1162">
        <f>SUM(BB34,)</f>
        <v>0</v>
      </c>
      <c r="BC27" s="1162">
        <f>SUM(BC28:BC35)</f>
        <v>-827624</v>
      </c>
      <c r="BD27" s="1077">
        <f>SUM(AX27:BC27)</f>
        <v>-827624</v>
      </c>
      <c r="BH27" s="334"/>
    </row>
    <row r="28" spans="1:72" s="20" customFormat="1" x14ac:dyDescent="0.2">
      <c r="A28" s="240"/>
      <c r="B28" s="339"/>
      <c r="C28" s="1780" t="s">
        <v>469</v>
      </c>
      <c r="D28" s="1780"/>
      <c r="E28" s="1780"/>
      <c r="F28" s="1780"/>
      <c r="G28" s="1780"/>
      <c r="H28" s="1780"/>
      <c r="I28" s="1780"/>
      <c r="J28" s="1780"/>
      <c r="K28" s="1780"/>
      <c r="L28" s="1780"/>
      <c r="M28" s="1780"/>
      <c r="N28" s="1780"/>
      <c r="O28" s="1780"/>
      <c r="P28" s="1780"/>
      <c r="Q28" s="1780"/>
      <c r="R28" s="1780"/>
      <c r="S28" s="1780"/>
      <c r="T28" s="1780"/>
      <c r="U28" s="1780"/>
      <c r="V28" s="1780"/>
      <c r="W28" s="1780"/>
      <c r="X28" s="1780"/>
      <c r="Y28" s="1780"/>
      <c r="Z28" s="1780"/>
      <c r="AA28" s="1780"/>
      <c r="AB28" s="1780"/>
      <c r="AC28" s="1780"/>
      <c r="AD28" s="1780"/>
      <c r="AE28" s="1780"/>
      <c r="AF28" s="1780"/>
      <c r="AG28" s="1780"/>
      <c r="AH28" s="1780"/>
      <c r="AI28" s="1780"/>
      <c r="AJ28" s="1780"/>
      <c r="AK28" s="1780"/>
      <c r="AL28" s="1780"/>
      <c r="AM28" s="1780"/>
      <c r="AN28" s="1780"/>
      <c r="AO28" s="1780"/>
      <c r="AP28" s="1780"/>
      <c r="AQ28" s="1780"/>
      <c r="AR28" s="1780"/>
      <c r="AS28" s="1781"/>
      <c r="AT28" s="1761">
        <v>3221</v>
      </c>
      <c r="AU28" s="1761"/>
      <c r="AV28" s="1761"/>
      <c r="AW28" s="1761"/>
      <c r="AX28" s="1755" t="s">
        <v>2</v>
      </c>
      <c r="AY28" s="1755" t="s">
        <v>2</v>
      </c>
      <c r="AZ28" s="1755" t="s">
        <v>2</v>
      </c>
      <c r="BA28" s="1755" t="s">
        <v>2</v>
      </c>
      <c r="BB28" s="1755" t="s">
        <v>2</v>
      </c>
      <c r="BC28" s="1779">
        <v>0</v>
      </c>
      <c r="BD28" s="1822">
        <f>BC28</f>
        <v>0</v>
      </c>
      <c r="BH28" s="325"/>
    </row>
    <row r="29" spans="1:72" s="20" customFormat="1" x14ac:dyDescent="0.2">
      <c r="A29" s="240"/>
      <c r="B29" s="338"/>
      <c r="C29" s="1647" t="s">
        <v>672</v>
      </c>
      <c r="D29" s="1647"/>
      <c r="E29" s="1647"/>
      <c r="F29" s="1647"/>
      <c r="G29" s="1647"/>
      <c r="H29" s="1647"/>
      <c r="I29" s="1647"/>
      <c r="J29" s="1647"/>
      <c r="K29" s="1647"/>
      <c r="L29" s="1647"/>
      <c r="M29" s="1647"/>
      <c r="N29" s="1647"/>
      <c r="O29" s="1647"/>
      <c r="P29" s="1647"/>
      <c r="Q29" s="1647"/>
      <c r="R29" s="1647"/>
      <c r="S29" s="1647"/>
      <c r="T29" s="1647"/>
      <c r="U29" s="1647"/>
      <c r="V29" s="1647"/>
      <c r="W29" s="1647"/>
      <c r="X29" s="1647"/>
      <c r="Y29" s="1647"/>
      <c r="Z29" s="1647"/>
      <c r="AA29" s="1647"/>
      <c r="AB29" s="1647"/>
      <c r="AC29" s="1647"/>
      <c r="AD29" s="1647"/>
      <c r="AE29" s="1647"/>
      <c r="AF29" s="1647"/>
      <c r="AG29" s="1647"/>
      <c r="AH29" s="1647"/>
      <c r="AI29" s="1647"/>
      <c r="AJ29" s="1647"/>
      <c r="AK29" s="1647"/>
      <c r="AL29" s="1647"/>
      <c r="AM29" s="1647"/>
      <c r="AN29" s="1647"/>
      <c r="AO29" s="1647"/>
      <c r="AP29" s="1647"/>
      <c r="AQ29" s="1647"/>
      <c r="AR29" s="1647"/>
      <c r="AS29" s="1778"/>
      <c r="AT29" s="1786"/>
      <c r="AU29" s="1786"/>
      <c r="AV29" s="1786"/>
      <c r="AW29" s="1786"/>
      <c r="AX29" s="1755"/>
      <c r="AY29" s="1755"/>
      <c r="AZ29" s="1755"/>
      <c r="BA29" s="1755"/>
      <c r="BB29" s="1755"/>
      <c r="BC29" s="1779"/>
      <c r="BD29" s="1822"/>
      <c r="BH29" s="325"/>
    </row>
    <row r="30" spans="1:72" s="20" customFormat="1" x14ac:dyDescent="0.2">
      <c r="A30" s="240"/>
      <c r="B30" s="338"/>
      <c r="C30" s="1626" t="s">
        <v>666</v>
      </c>
      <c r="D30" s="1626"/>
      <c r="E30" s="1626"/>
      <c r="F30" s="1626"/>
      <c r="G30" s="1626"/>
      <c r="H30" s="1626"/>
      <c r="I30" s="1626"/>
      <c r="J30" s="1626"/>
      <c r="K30" s="1626"/>
      <c r="L30" s="1626"/>
      <c r="M30" s="1626"/>
      <c r="N30" s="1626"/>
      <c r="O30" s="1626"/>
      <c r="P30" s="1626"/>
      <c r="Q30" s="1626"/>
      <c r="R30" s="1626"/>
      <c r="S30" s="1626"/>
      <c r="T30" s="1626"/>
      <c r="U30" s="1626"/>
      <c r="V30" s="1626"/>
      <c r="W30" s="1626"/>
      <c r="X30" s="1626"/>
      <c r="Y30" s="1626"/>
      <c r="Z30" s="1626"/>
      <c r="AA30" s="1626"/>
      <c r="AB30" s="1626"/>
      <c r="AC30" s="1626"/>
      <c r="AD30" s="1626"/>
      <c r="AE30" s="1626"/>
      <c r="AF30" s="1626"/>
      <c r="AG30" s="1626"/>
      <c r="AH30" s="1626"/>
      <c r="AI30" s="1626"/>
      <c r="AJ30" s="1626"/>
      <c r="AK30" s="1626"/>
      <c r="AL30" s="1626"/>
      <c r="AM30" s="1626"/>
      <c r="AN30" s="1626"/>
      <c r="AO30" s="1626"/>
      <c r="AP30" s="1626"/>
      <c r="AQ30" s="1626"/>
      <c r="AR30" s="1626"/>
      <c r="AS30" s="1782"/>
      <c r="AT30" s="1761">
        <v>3222</v>
      </c>
      <c r="AU30" s="1761"/>
      <c r="AV30" s="1761"/>
      <c r="AW30" s="1761"/>
      <c r="AX30" s="1162" t="s">
        <v>2</v>
      </c>
      <c r="AY30" s="1162" t="s">
        <v>2</v>
      </c>
      <c r="AZ30" s="1162" t="s">
        <v>2</v>
      </c>
      <c r="BA30" s="1189"/>
      <c r="BB30" s="1162" t="s">
        <v>2</v>
      </c>
      <c r="BC30" s="1189">
        <v>0</v>
      </c>
      <c r="BD30" s="1077">
        <f>BA30+BC30</f>
        <v>0</v>
      </c>
      <c r="BH30" s="325"/>
    </row>
    <row r="31" spans="1:72" s="20" customFormat="1" ht="24" customHeight="1" x14ac:dyDescent="0.2">
      <c r="A31" s="240"/>
      <c r="B31" s="338"/>
      <c r="C31" s="1757" t="s">
        <v>673</v>
      </c>
      <c r="D31" s="1757"/>
      <c r="E31" s="1757"/>
      <c r="F31" s="1757"/>
      <c r="G31" s="1757"/>
      <c r="H31" s="1757"/>
      <c r="I31" s="1757"/>
      <c r="J31" s="1757"/>
      <c r="K31" s="1757"/>
      <c r="L31" s="1757"/>
      <c r="M31" s="1757"/>
      <c r="N31" s="1757"/>
      <c r="O31" s="1757"/>
      <c r="P31" s="1757"/>
      <c r="Q31" s="1757"/>
      <c r="R31" s="1757"/>
      <c r="S31" s="1757"/>
      <c r="T31" s="1757"/>
      <c r="U31" s="1757"/>
      <c r="V31" s="1757"/>
      <c r="W31" s="1757"/>
      <c r="X31" s="1757"/>
      <c r="Y31" s="1757"/>
      <c r="Z31" s="1757"/>
      <c r="AA31" s="1757"/>
      <c r="AB31" s="1757"/>
      <c r="AC31" s="1757"/>
      <c r="AD31" s="1757"/>
      <c r="AE31" s="1757"/>
      <c r="AF31" s="1757"/>
      <c r="AG31" s="1757"/>
      <c r="AH31" s="1757"/>
      <c r="AI31" s="1757"/>
      <c r="AJ31" s="1757"/>
      <c r="AK31" s="1757"/>
      <c r="AL31" s="1757"/>
      <c r="AM31" s="1757"/>
      <c r="AN31" s="1757"/>
      <c r="AO31" s="1757"/>
      <c r="AP31" s="1757"/>
      <c r="AQ31" s="1757"/>
      <c r="AR31" s="1757"/>
      <c r="AS31" s="1758"/>
      <c r="AT31" s="1761">
        <v>3223</v>
      </c>
      <c r="AU31" s="1761"/>
      <c r="AV31" s="1761"/>
      <c r="AW31" s="1761"/>
      <c r="AX31" s="1162" t="s">
        <v>2</v>
      </c>
      <c r="AY31" s="1162" t="s">
        <v>2</v>
      </c>
      <c r="AZ31" s="1162" t="s">
        <v>2</v>
      </c>
      <c r="BA31" s="1189">
        <v>0</v>
      </c>
      <c r="BB31" s="1162" t="s">
        <v>2</v>
      </c>
      <c r="BC31" s="1189">
        <v>0</v>
      </c>
      <c r="BD31" s="1077">
        <f>BA31+BC31</f>
        <v>0</v>
      </c>
      <c r="BH31" s="325"/>
    </row>
    <row r="32" spans="1:72" s="20" customFormat="1" ht="24.75" customHeight="1" x14ac:dyDescent="0.2">
      <c r="A32" s="240"/>
      <c r="B32" s="340"/>
      <c r="C32" s="1759" t="s">
        <v>674</v>
      </c>
      <c r="D32" s="1759"/>
      <c r="E32" s="1759"/>
      <c r="F32" s="1759"/>
      <c r="G32" s="1759"/>
      <c r="H32" s="1759"/>
      <c r="I32" s="1759"/>
      <c r="J32" s="1759"/>
      <c r="K32" s="1759"/>
      <c r="L32" s="1759"/>
      <c r="M32" s="1759"/>
      <c r="N32" s="1759"/>
      <c r="O32" s="1759"/>
      <c r="P32" s="1759"/>
      <c r="Q32" s="1759"/>
      <c r="R32" s="1759"/>
      <c r="S32" s="1759"/>
      <c r="T32" s="1759"/>
      <c r="U32" s="1759"/>
      <c r="V32" s="1759"/>
      <c r="W32" s="1759"/>
      <c r="X32" s="1759"/>
      <c r="Y32" s="1759"/>
      <c r="Z32" s="1759"/>
      <c r="AA32" s="1759"/>
      <c r="AB32" s="1759"/>
      <c r="AC32" s="1759"/>
      <c r="AD32" s="1759"/>
      <c r="AE32" s="1759"/>
      <c r="AF32" s="1759"/>
      <c r="AG32" s="1759"/>
      <c r="AH32" s="1759"/>
      <c r="AI32" s="1759"/>
      <c r="AJ32" s="1759"/>
      <c r="AK32" s="1759"/>
      <c r="AL32" s="1759"/>
      <c r="AM32" s="1759"/>
      <c r="AN32" s="1759"/>
      <c r="AO32" s="1759"/>
      <c r="AP32" s="1759"/>
      <c r="AQ32" s="1759"/>
      <c r="AR32" s="1759"/>
      <c r="AS32" s="1760"/>
      <c r="AT32" s="1761">
        <v>3224</v>
      </c>
      <c r="AU32" s="1761"/>
      <c r="AV32" s="1761"/>
      <c r="AW32" s="1761"/>
      <c r="AX32" s="1189">
        <v>0</v>
      </c>
      <c r="AY32" s="1189">
        <v>0</v>
      </c>
      <c r="AZ32" s="1189">
        <v>0</v>
      </c>
      <c r="BA32" s="1162" t="s">
        <v>2</v>
      </c>
      <c r="BB32" s="1162" t="s">
        <v>2</v>
      </c>
      <c r="BC32" s="1189">
        <v>0</v>
      </c>
      <c r="BD32" s="1077">
        <f>SUM(AX32:AZ32,BC32)</f>
        <v>0</v>
      </c>
      <c r="BH32" s="325"/>
    </row>
    <row r="33" spans="1:60" s="20" customFormat="1" x14ac:dyDescent="0.2">
      <c r="A33" s="240"/>
      <c r="B33" s="340"/>
      <c r="C33" s="1626" t="s">
        <v>675</v>
      </c>
      <c r="D33" s="1626"/>
      <c r="E33" s="1626"/>
      <c r="F33" s="1626"/>
      <c r="G33" s="1626"/>
      <c r="H33" s="1626"/>
      <c r="I33" s="1626"/>
      <c r="J33" s="1626"/>
      <c r="K33" s="1626"/>
      <c r="L33" s="1626"/>
      <c r="M33" s="1626"/>
      <c r="N33" s="1626"/>
      <c r="O33" s="1626"/>
      <c r="P33" s="1626"/>
      <c r="Q33" s="1626"/>
      <c r="R33" s="1626"/>
      <c r="S33" s="1626"/>
      <c r="T33" s="1626"/>
      <c r="U33" s="1626"/>
      <c r="V33" s="1626"/>
      <c r="W33" s="1626"/>
      <c r="X33" s="1626"/>
      <c r="Y33" s="1626"/>
      <c r="Z33" s="1626"/>
      <c r="AA33" s="1626"/>
      <c r="AB33" s="1626"/>
      <c r="AC33" s="1626"/>
      <c r="AD33" s="1626"/>
      <c r="AE33" s="1626"/>
      <c r="AF33" s="1626"/>
      <c r="AG33" s="1626"/>
      <c r="AH33" s="1626"/>
      <c r="AI33" s="1626"/>
      <c r="AJ33" s="1626"/>
      <c r="AK33" s="1626"/>
      <c r="AL33" s="1626"/>
      <c r="AM33" s="1626"/>
      <c r="AN33" s="1626"/>
      <c r="AO33" s="1626"/>
      <c r="AP33" s="1626"/>
      <c r="AQ33" s="1626"/>
      <c r="AR33" s="1626"/>
      <c r="AS33" s="1782"/>
      <c r="AT33" s="1761">
        <v>3225</v>
      </c>
      <c r="AU33" s="1761"/>
      <c r="AV33" s="1761"/>
      <c r="AW33" s="1761"/>
      <c r="AX33" s="1189">
        <v>0</v>
      </c>
      <c r="AY33" s="1189">
        <v>0</v>
      </c>
      <c r="AZ33" s="1189">
        <v>0</v>
      </c>
      <c r="BA33" s="1162" t="s">
        <v>2</v>
      </c>
      <c r="BB33" s="1162" t="s">
        <v>2</v>
      </c>
      <c r="BC33" s="1189">
        <v>0</v>
      </c>
      <c r="BD33" s="1077">
        <f>SUM(AX33:AZ33,BC33)</f>
        <v>0</v>
      </c>
      <c r="BH33" s="325"/>
    </row>
    <row r="34" spans="1:60" s="20" customFormat="1" x14ac:dyDescent="0.2">
      <c r="A34" s="240"/>
      <c r="B34" s="340"/>
      <c r="C34" s="1626" t="s">
        <v>670</v>
      </c>
      <c r="D34" s="1626"/>
      <c r="E34" s="1626"/>
      <c r="F34" s="1626"/>
      <c r="G34" s="1626"/>
      <c r="H34" s="1626"/>
      <c r="I34" s="1626"/>
      <c r="J34" s="1626"/>
      <c r="K34" s="1626"/>
      <c r="L34" s="1626"/>
      <c r="M34" s="1626"/>
      <c r="N34" s="1626"/>
      <c r="O34" s="1626"/>
      <c r="P34" s="1626"/>
      <c r="Q34" s="1626"/>
      <c r="R34" s="1626"/>
      <c r="S34" s="1626"/>
      <c r="T34" s="1626"/>
      <c r="U34" s="1626"/>
      <c r="V34" s="1626"/>
      <c r="W34" s="1626"/>
      <c r="X34" s="1626"/>
      <c r="Y34" s="1626"/>
      <c r="Z34" s="1626"/>
      <c r="AA34" s="1626"/>
      <c r="AB34" s="1626"/>
      <c r="AC34" s="1626"/>
      <c r="AD34" s="1626"/>
      <c r="AE34" s="1626"/>
      <c r="AF34" s="1626"/>
      <c r="AG34" s="1626"/>
      <c r="AH34" s="1626"/>
      <c r="AI34" s="1626"/>
      <c r="AJ34" s="1626"/>
      <c r="AK34" s="1626"/>
      <c r="AL34" s="1626"/>
      <c r="AM34" s="1626"/>
      <c r="AN34" s="1626"/>
      <c r="AO34" s="1626"/>
      <c r="AP34" s="1626"/>
      <c r="AQ34" s="1626"/>
      <c r="AR34" s="1626"/>
      <c r="AS34" s="1782"/>
      <c r="AT34" s="1761">
        <v>3226</v>
      </c>
      <c r="AU34" s="1761"/>
      <c r="AV34" s="1761"/>
      <c r="AW34" s="1761"/>
      <c r="AX34" s="1189">
        <v>0</v>
      </c>
      <c r="AY34" s="1189">
        <v>0</v>
      </c>
      <c r="AZ34" s="1189">
        <v>0</v>
      </c>
      <c r="BA34" s="1189">
        <v>0</v>
      </c>
      <c r="BB34" s="1189"/>
      <c r="BC34" s="1189">
        <v>0</v>
      </c>
      <c r="BD34" s="1077">
        <f>SUM(AX34:BC34)</f>
        <v>0</v>
      </c>
      <c r="BH34" s="325"/>
    </row>
    <row r="35" spans="1:60" s="20" customFormat="1" x14ac:dyDescent="0.2">
      <c r="A35" s="240"/>
      <c r="B35" s="340"/>
      <c r="C35" s="1626" t="s">
        <v>676</v>
      </c>
      <c r="D35" s="1626"/>
      <c r="E35" s="1626"/>
      <c r="F35" s="1626"/>
      <c r="G35" s="1626"/>
      <c r="H35" s="1626"/>
      <c r="I35" s="1626"/>
      <c r="J35" s="1626"/>
      <c r="K35" s="1626"/>
      <c r="L35" s="1626"/>
      <c r="M35" s="1626"/>
      <c r="N35" s="1626"/>
      <c r="O35" s="1626"/>
      <c r="P35" s="1626"/>
      <c r="Q35" s="1626"/>
      <c r="R35" s="1626"/>
      <c r="S35" s="1626"/>
      <c r="T35" s="1626"/>
      <c r="U35" s="1626"/>
      <c r="V35" s="1626"/>
      <c r="W35" s="1626"/>
      <c r="X35" s="1626"/>
      <c r="Y35" s="1626"/>
      <c r="Z35" s="1626"/>
      <c r="AA35" s="1626"/>
      <c r="AB35" s="1626"/>
      <c r="AC35" s="1626"/>
      <c r="AD35" s="1626"/>
      <c r="AE35" s="1626"/>
      <c r="AF35" s="1626"/>
      <c r="AG35" s="1626"/>
      <c r="AH35" s="1626"/>
      <c r="AI35" s="1626"/>
      <c r="AJ35" s="1626"/>
      <c r="AK35" s="1626"/>
      <c r="AL35" s="1626"/>
      <c r="AM35" s="1626"/>
      <c r="AN35" s="1626"/>
      <c r="AO35" s="1626"/>
      <c r="AP35" s="1626"/>
      <c r="AQ35" s="1626"/>
      <c r="AR35" s="1626"/>
      <c r="AS35" s="1626"/>
      <c r="AT35" s="1761">
        <v>3227</v>
      </c>
      <c r="AU35" s="1761"/>
      <c r="AV35" s="1761"/>
      <c r="AW35" s="1761"/>
      <c r="AX35" s="1162" t="s">
        <v>2</v>
      </c>
      <c r="AY35" s="1162" t="s">
        <v>2</v>
      </c>
      <c r="AZ35" s="1162" t="s">
        <v>2</v>
      </c>
      <c r="BA35" s="1162" t="s">
        <v>2</v>
      </c>
      <c r="BB35" s="1162" t="s">
        <v>2</v>
      </c>
      <c r="BC35" s="1189">
        <f>-831693+4069</f>
        <v>-827624</v>
      </c>
      <c r="BD35" s="1077">
        <f>BC35</f>
        <v>-827624</v>
      </c>
      <c r="BH35" s="325"/>
    </row>
    <row r="36" spans="1:60" s="20" customFormat="1" x14ac:dyDescent="0.2">
      <c r="A36" s="240"/>
      <c r="B36" s="340"/>
      <c r="C36" s="1772" t="s">
        <v>677</v>
      </c>
      <c r="D36" s="1772"/>
      <c r="E36" s="1772"/>
      <c r="F36" s="1772"/>
      <c r="G36" s="1772"/>
      <c r="H36" s="1772"/>
      <c r="I36" s="1772"/>
      <c r="J36" s="1772"/>
      <c r="K36" s="1772"/>
      <c r="L36" s="1772"/>
      <c r="M36" s="1772"/>
      <c r="N36" s="1772"/>
      <c r="O36" s="1772"/>
      <c r="P36" s="1772"/>
      <c r="Q36" s="1772"/>
      <c r="R36" s="1772"/>
      <c r="S36" s="1772"/>
      <c r="T36" s="1772"/>
      <c r="U36" s="1772"/>
      <c r="V36" s="1772"/>
      <c r="W36" s="1772"/>
      <c r="X36" s="1772"/>
      <c r="Y36" s="1772"/>
      <c r="Z36" s="1772"/>
      <c r="AA36" s="1772"/>
      <c r="AB36" s="1772"/>
      <c r="AC36" s="1772"/>
      <c r="AD36" s="1772"/>
      <c r="AE36" s="1772"/>
      <c r="AF36" s="1772"/>
      <c r="AG36" s="1772"/>
      <c r="AH36" s="1772"/>
      <c r="AI36" s="1772"/>
      <c r="AJ36" s="1772"/>
      <c r="AK36" s="1772"/>
      <c r="AL36" s="1772"/>
      <c r="AM36" s="1772"/>
      <c r="AN36" s="1772"/>
      <c r="AO36" s="1772"/>
      <c r="AP36" s="1772"/>
      <c r="AQ36" s="1772"/>
      <c r="AR36" s="1772"/>
      <c r="AS36" s="1772"/>
      <c r="AT36" s="1761">
        <v>3230</v>
      </c>
      <c r="AU36" s="1761"/>
      <c r="AV36" s="1761"/>
      <c r="AW36" s="1761"/>
      <c r="AX36" s="1162" t="s">
        <v>2</v>
      </c>
      <c r="AY36" s="1162" t="s">
        <v>2</v>
      </c>
      <c r="AZ36" s="1162" t="s">
        <v>2</v>
      </c>
      <c r="BA36" s="1189">
        <v>0</v>
      </c>
      <c r="BB36" s="1162" t="s">
        <v>2</v>
      </c>
      <c r="BC36" s="1189">
        <v>0</v>
      </c>
      <c r="BD36" s="1168" t="s">
        <v>2</v>
      </c>
      <c r="BH36" s="95">
        <f>BA36+BC36</f>
        <v>0</v>
      </c>
    </row>
    <row r="37" spans="1:60" s="20" customFormat="1" x14ac:dyDescent="0.2">
      <c r="A37" s="240"/>
      <c r="B37" s="340"/>
      <c r="C37" s="1772" t="s">
        <v>678</v>
      </c>
      <c r="D37" s="1772"/>
      <c r="E37" s="1772"/>
      <c r="F37" s="1772"/>
      <c r="G37" s="1772"/>
      <c r="H37" s="1772"/>
      <c r="I37" s="1772"/>
      <c r="J37" s="1772"/>
      <c r="K37" s="1772"/>
      <c r="L37" s="1772"/>
      <c r="M37" s="1772"/>
      <c r="N37" s="1772"/>
      <c r="O37" s="1772"/>
      <c r="P37" s="1772"/>
      <c r="Q37" s="1772"/>
      <c r="R37" s="1772"/>
      <c r="S37" s="1772"/>
      <c r="T37" s="1772"/>
      <c r="U37" s="1772"/>
      <c r="V37" s="1772"/>
      <c r="W37" s="1772"/>
      <c r="X37" s="1772"/>
      <c r="Y37" s="1772"/>
      <c r="Z37" s="1772"/>
      <c r="AA37" s="1772"/>
      <c r="AB37" s="1772"/>
      <c r="AC37" s="1772"/>
      <c r="AD37" s="1772"/>
      <c r="AE37" s="1772"/>
      <c r="AF37" s="1772"/>
      <c r="AG37" s="1772"/>
      <c r="AH37" s="1772"/>
      <c r="AI37" s="1772"/>
      <c r="AJ37" s="1772"/>
      <c r="AK37" s="1772"/>
      <c r="AL37" s="1772"/>
      <c r="AM37" s="1772"/>
      <c r="AN37" s="1772"/>
      <c r="AO37" s="1772"/>
      <c r="AP37" s="1772"/>
      <c r="AQ37" s="1772"/>
      <c r="AR37" s="1772"/>
      <c r="AS37" s="1772"/>
      <c r="AT37" s="1761">
        <v>3240</v>
      </c>
      <c r="AU37" s="1761"/>
      <c r="AV37" s="1761"/>
      <c r="AW37" s="1761"/>
      <c r="AX37" s="1162" t="s">
        <v>2</v>
      </c>
      <c r="AY37" s="1162" t="s">
        <v>2</v>
      </c>
      <c r="AZ37" s="1162" t="s">
        <v>2</v>
      </c>
      <c r="BA37" s="1162" t="s">
        <v>2</v>
      </c>
      <c r="BB37" s="1189"/>
      <c r="BC37" s="1189">
        <v>0</v>
      </c>
      <c r="BD37" s="1168" t="s">
        <v>2</v>
      </c>
      <c r="BH37" s="95">
        <f>BB37+BC37</f>
        <v>0</v>
      </c>
    </row>
    <row r="38" spans="1:60" s="20" customFormat="1" x14ac:dyDescent="0.2">
      <c r="A38" s="240" t="s">
        <v>222</v>
      </c>
      <c r="B38" s="340"/>
      <c r="C38" s="1791" t="s">
        <v>679</v>
      </c>
      <c r="D38" s="1791"/>
      <c r="E38" s="1791"/>
      <c r="F38" s="1791"/>
      <c r="G38" s="1791"/>
      <c r="H38" s="1791"/>
      <c r="I38" s="1791"/>
      <c r="J38" s="1791"/>
      <c r="K38" s="1791"/>
      <c r="L38" s="1791"/>
      <c r="M38" s="1791"/>
      <c r="N38" s="1791"/>
      <c r="O38" s="1791"/>
      <c r="P38" s="1791"/>
      <c r="Q38" s="1791"/>
      <c r="R38" s="1791"/>
      <c r="S38" s="1791"/>
      <c r="T38" s="1791"/>
      <c r="U38" s="1791"/>
      <c r="V38" s="1791"/>
      <c r="W38" s="1791"/>
      <c r="X38" s="1791"/>
      <c r="Y38" s="1791"/>
      <c r="Z38" s="1791"/>
      <c r="AA38" s="1791"/>
      <c r="AB38" s="1791"/>
      <c r="AC38" s="1791"/>
      <c r="AD38" s="1791"/>
      <c r="AE38" s="1791"/>
      <c r="AF38" s="1791"/>
      <c r="AG38" s="1791"/>
      <c r="AH38" s="1791"/>
      <c r="AI38" s="1791"/>
      <c r="AJ38" s="1791"/>
      <c r="AK38" s="1791"/>
      <c r="AL38" s="1776">
        <v>15</v>
      </c>
      <c r="AM38" s="1776"/>
      <c r="AN38" s="1776"/>
      <c r="AO38" s="236"/>
      <c r="AP38" s="236"/>
      <c r="AQ38" s="236"/>
      <c r="AR38" s="342" t="s">
        <v>8</v>
      </c>
      <c r="AS38" s="1164"/>
      <c r="AT38" s="1761">
        <v>3200</v>
      </c>
      <c r="AU38" s="1761"/>
      <c r="AV38" s="1761"/>
      <c r="AW38" s="1761"/>
      <c r="AX38" s="1162">
        <f>SUM(AX17:AX19,AX27,)</f>
        <v>4221794</v>
      </c>
      <c r="AY38" s="1162">
        <f>SUM(AY17:AY19,AY27,)</f>
        <v>0</v>
      </c>
      <c r="AZ38" s="1162">
        <f>SUM(AZ17:AZ19,AZ27,)</f>
        <v>0</v>
      </c>
      <c r="BA38" s="1162">
        <f>SUM(BA17:BA19,BA27,BA36)</f>
        <v>33269936</v>
      </c>
      <c r="BB38" s="1162">
        <f>SUM(BB17:BB19,BB27,BB37)</f>
        <v>211090</v>
      </c>
      <c r="BC38" s="1162">
        <f>SUM(BC17:BC19,BC27,BC36,BC37)</f>
        <v>18610139</v>
      </c>
      <c r="BD38" s="1168">
        <f>SUM(AX38:BC38)</f>
        <v>56312959</v>
      </c>
      <c r="BH38" s="325"/>
    </row>
    <row r="39" spans="1:60" s="20" customFormat="1" x14ac:dyDescent="0.2">
      <c r="A39" s="240" t="s">
        <v>221</v>
      </c>
      <c r="B39" s="335"/>
      <c r="C39" s="1163"/>
      <c r="D39" s="1163"/>
      <c r="E39" s="1163"/>
      <c r="F39" s="1163"/>
      <c r="G39" s="1163"/>
      <c r="H39" s="1163"/>
      <c r="I39" s="1163"/>
      <c r="J39" s="1163"/>
      <c r="K39" s="1163"/>
      <c r="L39" s="1163"/>
      <c r="M39" s="1163"/>
      <c r="N39" s="1163"/>
      <c r="O39" s="1163"/>
      <c r="P39" s="1163"/>
      <c r="Q39" s="46"/>
      <c r="R39" s="1166" t="s">
        <v>680</v>
      </c>
      <c r="S39" s="1166"/>
      <c r="T39" s="1166"/>
      <c r="U39" s="1166"/>
      <c r="V39" s="1166"/>
      <c r="W39" s="1166"/>
      <c r="X39" s="1787" t="s">
        <v>254</v>
      </c>
      <c r="Y39" s="1787"/>
      <c r="Z39" s="1787"/>
      <c r="AA39" s="1166"/>
      <c r="AB39" s="1166"/>
      <c r="AC39" s="1166"/>
      <c r="AD39" s="1163"/>
      <c r="AE39" s="1163"/>
      <c r="AF39" s="1163"/>
      <c r="AG39" s="1163"/>
      <c r="AH39" s="1163"/>
      <c r="AI39" s="1163"/>
      <c r="AJ39" s="1163"/>
      <c r="AK39" s="1163"/>
      <c r="AL39" s="336"/>
      <c r="AM39" s="336"/>
      <c r="AN39" s="336"/>
      <c r="AO39" s="336"/>
      <c r="AP39" s="336"/>
      <c r="AQ39" s="336"/>
      <c r="AR39" s="337" t="s">
        <v>9</v>
      </c>
      <c r="AS39" s="336"/>
      <c r="AT39" s="1788">
        <v>3310</v>
      </c>
      <c r="AU39" s="1789"/>
      <c r="AV39" s="1789"/>
      <c r="AW39" s="1789"/>
      <c r="AX39" s="1755">
        <f>SUM(AX45:AX47)</f>
        <v>0</v>
      </c>
      <c r="AY39" s="1755">
        <f>SUM(AY45:AY47)</f>
        <v>0</v>
      </c>
      <c r="AZ39" s="1755">
        <f>SUM(AZ45,AZ47)</f>
        <v>0</v>
      </c>
      <c r="BA39" s="1755">
        <f>SUM(BA43:BA45,BA47)</f>
        <v>0</v>
      </c>
      <c r="BB39" s="1755">
        <f>BB47</f>
        <v>0</v>
      </c>
      <c r="BC39" s="1755">
        <f>SUM(BC41:BC44,BC46:BC47)</f>
        <v>1874589</v>
      </c>
      <c r="BD39" s="1769">
        <f>SUM(AX39:BC40)</f>
        <v>1874589</v>
      </c>
      <c r="BH39" s="325"/>
    </row>
    <row r="40" spans="1:60" s="20" customFormat="1" ht="18" customHeight="1" x14ac:dyDescent="0.2">
      <c r="A40" s="240"/>
      <c r="B40" s="338"/>
      <c r="C40" s="1790" t="s">
        <v>664</v>
      </c>
      <c r="D40" s="1790"/>
      <c r="E40" s="1790"/>
      <c r="F40" s="1790"/>
      <c r="G40" s="1790"/>
      <c r="H40" s="1790"/>
      <c r="I40" s="1790"/>
      <c r="J40" s="1790"/>
      <c r="K40" s="1790"/>
      <c r="L40" s="1790"/>
      <c r="M40" s="1790"/>
      <c r="N40" s="1790"/>
      <c r="O40" s="1790"/>
      <c r="P40" s="1790"/>
      <c r="Q40" s="1790"/>
      <c r="R40" s="1790"/>
      <c r="S40" s="1790"/>
      <c r="T40" s="1790"/>
      <c r="U40" s="1790"/>
      <c r="V40" s="1790"/>
      <c r="W40" s="1790"/>
      <c r="X40" s="1790"/>
      <c r="Y40" s="1790"/>
      <c r="Z40" s="1790"/>
      <c r="AA40" s="1790"/>
      <c r="AB40" s="1790"/>
      <c r="AC40" s="1790"/>
      <c r="AD40" s="1790"/>
      <c r="AE40" s="1790"/>
      <c r="AF40" s="1790"/>
      <c r="AG40" s="1790"/>
      <c r="AH40" s="1790"/>
      <c r="AI40" s="1790"/>
      <c r="AJ40" s="1790"/>
      <c r="AK40" s="1790"/>
      <c r="AL40" s="1790"/>
      <c r="AM40" s="1790"/>
      <c r="AN40" s="1790"/>
      <c r="AO40" s="1790"/>
      <c r="AP40" s="1790"/>
      <c r="AQ40" s="1790"/>
      <c r="AR40" s="1790"/>
      <c r="AS40" s="1790"/>
      <c r="AT40" s="1786"/>
      <c r="AU40" s="1786"/>
      <c r="AV40" s="1786"/>
      <c r="AW40" s="1786"/>
      <c r="AX40" s="1755"/>
      <c r="AY40" s="1755"/>
      <c r="AZ40" s="1755"/>
      <c r="BA40" s="1755"/>
      <c r="BB40" s="1755"/>
      <c r="BC40" s="1755"/>
      <c r="BD40" s="1769"/>
      <c r="BH40" s="325"/>
    </row>
    <row r="41" spans="1:60" s="20" customFormat="1" x14ac:dyDescent="0.2">
      <c r="A41" s="240"/>
      <c r="B41" s="339"/>
      <c r="C41" s="1780" t="s">
        <v>469</v>
      </c>
      <c r="D41" s="1780"/>
      <c r="E41" s="1780"/>
      <c r="F41" s="1780"/>
      <c r="G41" s="1780"/>
      <c r="H41" s="1780"/>
      <c r="I41" s="1780"/>
      <c r="J41" s="1780"/>
      <c r="K41" s="1780"/>
      <c r="L41" s="1780"/>
      <c r="M41" s="1780"/>
      <c r="N41" s="1780"/>
      <c r="O41" s="1780"/>
      <c r="P41" s="1780"/>
      <c r="Q41" s="1780"/>
      <c r="R41" s="1780"/>
      <c r="S41" s="1780"/>
      <c r="T41" s="1780"/>
      <c r="U41" s="1780"/>
      <c r="V41" s="1780"/>
      <c r="W41" s="1780"/>
      <c r="X41" s="1780"/>
      <c r="Y41" s="1780"/>
      <c r="Z41" s="1780"/>
      <c r="AA41" s="1780"/>
      <c r="AB41" s="1780"/>
      <c r="AC41" s="1780"/>
      <c r="AD41" s="1780"/>
      <c r="AE41" s="1780"/>
      <c r="AF41" s="1780"/>
      <c r="AG41" s="1780"/>
      <c r="AH41" s="1780"/>
      <c r="AI41" s="1780"/>
      <c r="AJ41" s="1780"/>
      <c r="AK41" s="1780"/>
      <c r="AL41" s="1780"/>
      <c r="AM41" s="1780"/>
      <c r="AN41" s="1780"/>
      <c r="AO41" s="1780"/>
      <c r="AP41" s="1780"/>
      <c r="AQ41" s="1780"/>
      <c r="AR41" s="1780"/>
      <c r="AS41" s="1780"/>
      <c r="AT41" s="1761">
        <v>3311</v>
      </c>
      <c r="AU41" s="1786"/>
      <c r="AV41" s="1786"/>
      <c r="AW41" s="1786"/>
      <c r="AX41" s="1755" t="s">
        <v>2</v>
      </c>
      <c r="AY41" s="1755" t="s">
        <v>2</v>
      </c>
      <c r="AZ41" s="1755" t="s">
        <v>2</v>
      </c>
      <c r="BA41" s="1755" t="s">
        <v>2</v>
      </c>
      <c r="BB41" s="1755" t="s">
        <v>2</v>
      </c>
      <c r="BC41" s="1779">
        <v>1866675</v>
      </c>
      <c r="BD41" s="1769">
        <f>BC41</f>
        <v>1866675</v>
      </c>
      <c r="BH41" s="325"/>
    </row>
    <row r="42" spans="1:60" s="20" customFormat="1" x14ac:dyDescent="0.2">
      <c r="A42" s="240"/>
      <c r="B42" s="338"/>
      <c r="C42" s="1647" t="s">
        <v>665</v>
      </c>
      <c r="D42" s="1647"/>
      <c r="E42" s="1647"/>
      <c r="F42" s="1647"/>
      <c r="G42" s="1647"/>
      <c r="H42" s="1647"/>
      <c r="I42" s="1647"/>
      <c r="J42" s="1647"/>
      <c r="K42" s="1647"/>
      <c r="L42" s="1647"/>
      <c r="M42" s="1647"/>
      <c r="N42" s="1647"/>
      <c r="O42" s="1647"/>
      <c r="P42" s="1647"/>
      <c r="Q42" s="1647"/>
      <c r="R42" s="1647"/>
      <c r="S42" s="1647"/>
      <c r="T42" s="1647"/>
      <c r="U42" s="1647"/>
      <c r="V42" s="1647"/>
      <c r="W42" s="1647"/>
      <c r="X42" s="1647"/>
      <c r="Y42" s="1647"/>
      <c r="Z42" s="1647"/>
      <c r="AA42" s="1647"/>
      <c r="AB42" s="1647"/>
      <c r="AC42" s="1647"/>
      <c r="AD42" s="1647"/>
      <c r="AE42" s="1647"/>
      <c r="AF42" s="1647"/>
      <c r="AG42" s="1647"/>
      <c r="AH42" s="1647"/>
      <c r="AI42" s="1647"/>
      <c r="AJ42" s="1647"/>
      <c r="AK42" s="1647"/>
      <c r="AL42" s="1647"/>
      <c r="AM42" s="1647"/>
      <c r="AN42" s="1647"/>
      <c r="AO42" s="1647"/>
      <c r="AP42" s="1647"/>
      <c r="AQ42" s="1647"/>
      <c r="AR42" s="1647"/>
      <c r="AS42" s="1647"/>
      <c r="AT42" s="1786"/>
      <c r="AU42" s="1786"/>
      <c r="AV42" s="1786"/>
      <c r="AW42" s="1786"/>
      <c r="AX42" s="1755"/>
      <c r="AY42" s="1755"/>
      <c r="AZ42" s="1755"/>
      <c r="BA42" s="1755"/>
      <c r="BB42" s="1755"/>
      <c r="BC42" s="1779"/>
      <c r="BD42" s="1769"/>
      <c r="BH42" s="325"/>
    </row>
    <row r="43" spans="1:60" s="20" customFormat="1" x14ac:dyDescent="0.2">
      <c r="A43" s="240"/>
      <c r="B43" s="338"/>
      <c r="C43" s="1626" t="s">
        <v>666</v>
      </c>
      <c r="D43" s="1626"/>
      <c r="E43" s="1626"/>
      <c r="F43" s="1626"/>
      <c r="G43" s="1626"/>
      <c r="H43" s="1626"/>
      <c r="I43" s="1626"/>
      <c r="J43" s="1626"/>
      <c r="K43" s="1626"/>
      <c r="L43" s="1626"/>
      <c r="M43" s="1626"/>
      <c r="N43" s="1626"/>
      <c r="O43" s="1626"/>
      <c r="P43" s="1626"/>
      <c r="Q43" s="1626"/>
      <c r="R43" s="1626"/>
      <c r="S43" s="1626"/>
      <c r="T43" s="1626"/>
      <c r="U43" s="1626"/>
      <c r="V43" s="1626"/>
      <c r="W43" s="1626"/>
      <c r="X43" s="1626"/>
      <c r="Y43" s="1626"/>
      <c r="Z43" s="1626"/>
      <c r="AA43" s="1626"/>
      <c r="AB43" s="1626"/>
      <c r="AC43" s="1626"/>
      <c r="AD43" s="1626"/>
      <c r="AE43" s="1626"/>
      <c r="AF43" s="1626"/>
      <c r="AG43" s="1626"/>
      <c r="AH43" s="1626"/>
      <c r="AI43" s="1626"/>
      <c r="AJ43" s="1626"/>
      <c r="AK43" s="1626"/>
      <c r="AL43" s="1626"/>
      <c r="AM43" s="1626"/>
      <c r="AN43" s="1626"/>
      <c r="AO43" s="1626"/>
      <c r="AP43" s="1626"/>
      <c r="AQ43" s="1626"/>
      <c r="AR43" s="1626"/>
      <c r="AS43" s="1626"/>
      <c r="AT43" s="1761">
        <v>3312</v>
      </c>
      <c r="AU43" s="1761"/>
      <c r="AV43" s="1761"/>
      <c r="AW43" s="1761"/>
      <c r="AX43" s="1162" t="s">
        <v>2</v>
      </c>
      <c r="AY43" s="1162" t="s">
        <v>2</v>
      </c>
      <c r="AZ43" s="1162" t="s">
        <v>2</v>
      </c>
      <c r="BA43" s="1189">
        <v>0</v>
      </c>
      <c r="BB43" s="1162" t="s">
        <v>2</v>
      </c>
      <c r="BC43" s="1189">
        <v>0</v>
      </c>
      <c r="BD43" s="1168">
        <f>BA43+BC43</f>
        <v>0</v>
      </c>
      <c r="BH43" s="325"/>
    </row>
    <row r="44" spans="1:60" s="20" customFormat="1" ht="24" customHeight="1" x14ac:dyDescent="0.2">
      <c r="A44" s="240"/>
      <c r="B44" s="338"/>
      <c r="C44" s="1757" t="s">
        <v>667</v>
      </c>
      <c r="D44" s="1757"/>
      <c r="E44" s="1757"/>
      <c r="F44" s="1757"/>
      <c r="G44" s="1757"/>
      <c r="H44" s="1757"/>
      <c r="I44" s="1757"/>
      <c r="J44" s="1757"/>
      <c r="K44" s="1757"/>
      <c r="L44" s="1757"/>
      <c r="M44" s="1757"/>
      <c r="N44" s="1757"/>
      <c r="O44" s="1757"/>
      <c r="P44" s="1757"/>
      <c r="Q44" s="1757"/>
      <c r="R44" s="1757"/>
      <c r="S44" s="1757"/>
      <c r="T44" s="1757"/>
      <c r="U44" s="1757"/>
      <c r="V44" s="1757"/>
      <c r="W44" s="1757"/>
      <c r="X44" s="1757"/>
      <c r="Y44" s="1757"/>
      <c r="Z44" s="1757"/>
      <c r="AA44" s="1757"/>
      <c r="AB44" s="1757"/>
      <c r="AC44" s="1757"/>
      <c r="AD44" s="1757"/>
      <c r="AE44" s="1757"/>
      <c r="AF44" s="1757"/>
      <c r="AG44" s="1757"/>
      <c r="AH44" s="1757"/>
      <c r="AI44" s="1757"/>
      <c r="AJ44" s="1757"/>
      <c r="AK44" s="1757"/>
      <c r="AL44" s="1757"/>
      <c r="AM44" s="1757"/>
      <c r="AN44" s="1757"/>
      <c r="AO44" s="1757"/>
      <c r="AP44" s="1757"/>
      <c r="AQ44" s="1757"/>
      <c r="AR44" s="1757"/>
      <c r="AS44" s="1757"/>
      <c r="AT44" s="1761">
        <v>3313</v>
      </c>
      <c r="AU44" s="1761"/>
      <c r="AV44" s="1761"/>
      <c r="AW44" s="1761"/>
      <c r="AX44" s="1162" t="s">
        <v>2</v>
      </c>
      <c r="AY44" s="1162" t="s">
        <v>2</v>
      </c>
      <c r="AZ44" s="1162" t="s">
        <v>2</v>
      </c>
      <c r="BA44" s="1189">
        <v>0</v>
      </c>
      <c r="BB44" s="1162" t="s">
        <v>2</v>
      </c>
      <c r="BC44" s="1189">
        <v>7914</v>
      </c>
      <c r="BD44" s="1168">
        <f>BA44+BC44</f>
        <v>7914</v>
      </c>
      <c r="BH44" s="325"/>
    </row>
    <row r="45" spans="1:60" s="20" customFormat="1" x14ac:dyDescent="0.2">
      <c r="A45" s="240"/>
      <c r="B45" s="340"/>
      <c r="C45" s="1626" t="s">
        <v>668</v>
      </c>
      <c r="D45" s="1626"/>
      <c r="E45" s="1626"/>
      <c r="F45" s="1626"/>
      <c r="G45" s="1626"/>
      <c r="H45" s="1626"/>
      <c r="I45" s="1626"/>
      <c r="J45" s="1626"/>
      <c r="K45" s="1626"/>
      <c r="L45" s="1626"/>
      <c r="M45" s="1626"/>
      <c r="N45" s="1626"/>
      <c r="O45" s="1626"/>
      <c r="P45" s="1626"/>
      <c r="Q45" s="1626"/>
      <c r="R45" s="1626"/>
      <c r="S45" s="1626"/>
      <c r="T45" s="1626"/>
      <c r="U45" s="1626"/>
      <c r="V45" s="1626"/>
      <c r="W45" s="1626"/>
      <c r="X45" s="1626"/>
      <c r="Y45" s="1626"/>
      <c r="Z45" s="1626"/>
      <c r="AA45" s="1626"/>
      <c r="AB45" s="1626"/>
      <c r="AC45" s="1626"/>
      <c r="AD45" s="1626"/>
      <c r="AE45" s="1626"/>
      <c r="AF45" s="1626"/>
      <c r="AG45" s="1626"/>
      <c r="AH45" s="1626"/>
      <c r="AI45" s="1626"/>
      <c r="AJ45" s="1626"/>
      <c r="AK45" s="1626"/>
      <c r="AL45" s="1626"/>
      <c r="AM45" s="1626"/>
      <c r="AN45" s="1626"/>
      <c r="AO45" s="1626"/>
      <c r="AP45" s="1626"/>
      <c r="AQ45" s="1626"/>
      <c r="AR45" s="1626"/>
      <c r="AS45" s="1626"/>
      <c r="AT45" s="1761">
        <v>3314</v>
      </c>
      <c r="AU45" s="1761"/>
      <c r="AV45" s="1761"/>
      <c r="AW45" s="1761"/>
      <c r="AX45" s="1189">
        <v>0</v>
      </c>
      <c r="AY45" s="1189">
        <v>0</v>
      </c>
      <c r="AZ45" s="1189"/>
      <c r="BA45" s="1189"/>
      <c r="BB45" s="1162" t="s">
        <v>2</v>
      </c>
      <c r="BC45" s="1162" t="s">
        <v>2</v>
      </c>
      <c r="BD45" s="1168">
        <f>SUM(AX45:BA45)</f>
        <v>0</v>
      </c>
      <c r="BH45" s="325"/>
    </row>
    <row r="46" spans="1:60" s="20" customFormat="1" x14ac:dyDescent="0.2">
      <c r="A46" s="240"/>
      <c r="B46" s="340"/>
      <c r="C46" s="1759" t="s">
        <v>669</v>
      </c>
      <c r="D46" s="1759"/>
      <c r="E46" s="1759"/>
      <c r="F46" s="1759"/>
      <c r="G46" s="1759"/>
      <c r="H46" s="1759"/>
      <c r="I46" s="1759"/>
      <c r="J46" s="1759"/>
      <c r="K46" s="1759"/>
      <c r="L46" s="1759"/>
      <c r="M46" s="1759"/>
      <c r="N46" s="1759"/>
      <c r="O46" s="1759"/>
      <c r="P46" s="1759"/>
      <c r="Q46" s="1759"/>
      <c r="R46" s="1759"/>
      <c r="S46" s="1759"/>
      <c r="T46" s="1759"/>
      <c r="U46" s="1759"/>
      <c r="V46" s="1759"/>
      <c r="W46" s="1759"/>
      <c r="X46" s="1759"/>
      <c r="Y46" s="1759"/>
      <c r="Z46" s="1759"/>
      <c r="AA46" s="1759"/>
      <c r="AB46" s="1759"/>
      <c r="AC46" s="1759"/>
      <c r="AD46" s="1759"/>
      <c r="AE46" s="1759"/>
      <c r="AF46" s="1759"/>
      <c r="AG46" s="1759"/>
      <c r="AH46" s="1759"/>
      <c r="AI46" s="1759"/>
      <c r="AJ46" s="1759"/>
      <c r="AK46" s="1759"/>
      <c r="AL46" s="1759"/>
      <c r="AM46" s="1759"/>
      <c r="AN46" s="1759"/>
      <c r="AO46" s="1759"/>
      <c r="AP46" s="1759"/>
      <c r="AQ46" s="1759"/>
      <c r="AR46" s="1759"/>
      <c r="AS46" s="1759"/>
      <c r="AT46" s="1761">
        <v>3315</v>
      </c>
      <c r="AU46" s="1761"/>
      <c r="AV46" s="1761"/>
      <c r="AW46" s="1761"/>
      <c r="AX46" s="1189">
        <v>0</v>
      </c>
      <c r="AY46" s="1189">
        <v>0</v>
      </c>
      <c r="AZ46" s="1162" t="s">
        <v>2</v>
      </c>
      <c r="BA46" s="1162" t="s">
        <v>2</v>
      </c>
      <c r="BB46" s="1162" t="s">
        <v>2</v>
      </c>
      <c r="BC46" s="1189"/>
      <c r="BD46" s="1168" t="s">
        <v>2</v>
      </c>
      <c r="BH46" s="325"/>
    </row>
    <row r="47" spans="1:60" s="20" customFormat="1" x14ac:dyDescent="0.2">
      <c r="A47" s="240"/>
      <c r="B47" s="340"/>
      <c r="C47" s="1783" t="s">
        <v>670</v>
      </c>
      <c r="D47" s="1783"/>
      <c r="E47" s="1783"/>
      <c r="F47" s="1783"/>
      <c r="G47" s="1783"/>
      <c r="H47" s="1783"/>
      <c r="I47" s="1783"/>
      <c r="J47" s="1783"/>
      <c r="K47" s="1783"/>
      <c r="L47" s="1783"/>
      <c r="M47" s="1783"/>
      <c r="N47" s="1783"/>
      <c r="O47" s="1783"/>
      <c r="P47" s="1783"/>
      <c r="Q47" s="1783"/>
      <c r="R47" s="1783"/>
      <c r="S47" s="1783"/>
      <c r="T47" s="1783"/>
      <c r="U47" s="1783"/>
      <c r="V47" s="1783"/>
      <c r="W47" s="1783"/>
      <c r="X47" s="1783"/>
      <c r="Y47" s="1783"/>
      <c r="Z47" s="1783"/>
      <c r="AA47" s="1783"/>
      <c r="AB47" s="1783"/>
      <c r="AC47" s="1783"/>
      <c r="AD47" s="1783"/>
      <c r="AE47" s="1783"/>
      <c r="AF47" s="1783"/>
      <c r="AG47" s="1783"/>
      <c r="AH47" s="1783"/>
      <c r="AI47" s="1783"/>
      <c r="AJ47" s="1783"/>
      <c r="AK47" s="1783"/>
      <c r="AL47" s="1783"/>
      <c r="AM47" s="1783"/>
      <c r="AN47" s="1783"/>
      <c r="AO47" s="1783"/>
      <c r="AP47" s="1783"/>
      <c r="AQ47" s="1783"/>
      <c r="AR47" s="1783"/>
      <c r="AS47" s="1783"/>
      <c r="AT47" s="1761">
        <v>3316</v>
      </c>
      <c r="AU47" s="1761"/>
      <c r="AV47" s="1761"/>
      <c r="AW47" s="1761"/>
      <c r="AX47" s="1189">
        <v>0</v>
      </c>
      <c r="AY47" s="1189">
        <v>0</v>
      </c>
      <c r="AZ47" s="1189"/>
      <c r="BA47" s="1189"/>
      <c r="BB47" s="1189"/>
      <c r="BC47" s="1189"/>
      <c r="BD47" s="1168">
        <f>SUM(AX47:BC47)</f>
        <v>0</v>
      </c>
      <c r="BH47" s="325"/>
    </row>
    <row r="48" spans="1:60" s="20" customFormat="1" x14ac:dyDescent="0.2">
      <c r="A48" s="240"/>
      <c r="B48" s="340"/>
      <c r="C48" s="1784" t="s">
        <v>671</v>
      </c>
      <c r="D48" s="1784"/>
      <c r="E48" s="1784"/>
      <c r="F48" s="1784"/>
      <c r="G48" s="1784"/>
      <c r="H48" s="1784"/>
      <c r="I48" s="1784"/>
      <c r="J48" s="1784"/>
      <c r="K48" s="1784"/>
      <c r="L48" s="1784"/>
      <c r="M48" s="1784"/>
      <c r="N48" s="1784"/>
      <c r="O48" s="1784"/>
      <c r="P48" s="1784"/>
      <c r="Q48" s="1784"/>
      <c r="R48" s="1784"/>
      <c r="S48" s="1784"/>
      <c r="T48" s="1784"/>
      <c r="U48" s="1784"/>
      <c r="V48" s="1784"/>
      <c r="W48" s="1784"/>
      <c r="X48" s="1784"/>
      <c r="Y48" s="1784"/>
      <c r="Z48" s="1784"/>
      <c r="AA48" s="1784"/>
      <c r="AB48" s="1784"/>
      <c r="AC48" s="1784"/>
      <c r="AD48" s="1784"/>
      <c r="AE48" s="1784"/>
      <c r="AF48" s="1784"/>
      <c r="AG48" s="1784"/>
      <c r="AH48" s="1784"/>
      <c r="AI48" s="1784"/>
      <c r="AJ48" s="1784"/>
      <c r="AK48" s="1784"/>
      <c r="AL48" s="1784"/>
      <c r="AM48" s="1784"/>
      <c r="AN48" s="1784"/>
      <c r="AO48" s="1784"/>
      <c r="AP48" s="1784"/>
      <c r="AQ48" s="1784"/>
      <c r="AR48" s="1784"/>
      <c r="AS48" s="1785"/>
      <c r="AT48" s="1761">
        <v>3320</v>
      </c>
      <c r="AU48" s="1761"/>
      <c r="AV48" s="1761"/>
      <c r="AW48" s="1761"/>
      <c r="AX48" s="1162">
        <f>SUM(AX53:AX55)</f>
        <v>0</v>
      </c>
      <c r="AY48" s="1162">
        <f>SUM(AY53:AY55)</f>
        <v>0</v>
      </c>
      <c r="AZ48" s="1162">
        <f>SUM(AZ54:AZ55)</f>
        <v>0</v>
      </c>
      <c r="BA48" s="1162">
        <f>SUM(BA51:BA52,BA55)</f>
        <v>0</v>
      </c>
      <c r="BB48" s="1162">
        <f>SUM(BB55)</f>
        <v>0</v>
      </c>
      <c r="BC48" s="1162">
        <f>SUM(BC49:BC56)</f>
        <v>-455953</v>
      </c>
      <c r="BD48" s="1168">
        <f>SUM(AX48:BC48)</f>
        <v>-455953</v>
      </c>
      <c r="BH48" s="325"/>
    </row>
    <row r="49" spans="1:60" s="20" customFormat="1" x14ac:dyDescent="0.2">
      <c r="A49" s="240"/>
      <c r="B49" s="339"/>
      <c r="C49" s="1780" t="s">
        <v>469</v>
      </c>
      <c r="D49" s="1780"/>
      <c r="E49" s="1780"/>
      <c r="F49" s="1780"/>
      <c r="G49" s="1780"/>
      <c r="H49" s="1780"/>
      <c r="I49" s="1780"/>
      <c r="J49" s="1780"/>
      <c r="K49" s="1780"/>
      <c r="L49" s="1780"/>
      <c r="M49" s="1780"/>
      <c r="N49" s="1780"/>
      <c r="O49" s="1780"/>
      <c r="P49" s="1780"/>
      <c r="Q49" s="1780"/>
      <c r="R49" s="1780"/>
      <c r="S49" s="1780"/>
      <c r="T49" s="1780"/>
      <c r="U49" s="1780"/>
      <c r="V49" s="1780"/>
      <c r="W49" s="1780"/>
      <c r="X49" s="1780"/>
      <c r="Y49" s="1780"/>
      <c r="Z49" s="1780"/>
      <c r="AA49" s="1780"/>
      <c r="AB49" s="1780"/>
      <c r="AC49" s="1780"/>
      <c r="AD49" s="1780"/>
      <c r="AE49" s="1780"/>
      <c r="AF49" s="1780"/>
      <c r="AG49" s="1780"/>
      <c r="AH49" s="1780"/>
      <c r="AI49" s="1780"/>
      <c r="AJ49" s="1780"/>
      <c r="AK49" s="1780"/>
      <c r="AL49" s="1780"/>
      <c r="AM49" s="1780"/>
      <c r="AN49" s="1780"/>
      <c r="AO49" s="1780"/>
      <c r="AP49" s="1780"/>
      <c r="AQ49" s="1780"/>
      <c r="AR49" s="1780"/>
      <c r="AS49" s="1781"/>
      <c r="AT49" s="1761">
        <v>3321</v>
      </c>
      <c r="AU49" s="1761"/>
      <c r="AV49" s="1761"/>
      <c r="AW49" s="1761"/>
      <c r="AX49" s="1755" t="s">
        <v>2</v>
      </c>
      <c r="AY49" s="1755" t="s">
        <v>2</v>
      </c>
      <c r="AZ49" s="1755" t="s">
        <v>2</v>
      </c>
      <c r="BA49" s="1755" t="s">
        <v>2</v>
      </c>
      <c r="BB49" s="1755" t="s">
        <v>2</v>
      </c>
      <c r="BC49" s="1779">
        <v>0</v>
      </c>
      <c r="BD49" s="1769">
        <f>BC49</f>
        <v>0</v>
      </c>
      <c r="BH49" s="325"/>
    </row>
    <row r="50" spans="1:60" s="20" customFormat="1" x14ac:dyDescent="0.2">
      <c r="A50" s="240"/>
      <c r="B50" s="338"/>
      <c r="C50" s="1647" t="s">
        <v>672</v>
      </c>
      <c r="D50" s="1647"/>
      <c r="E50" s="1647"/>
      <c r="F50" s="1647"/>
      <c r="G50" s="1647"/>
      <c r="H50" s="1647"/>
      <c r="I50" s="1647"/>
      <c r="J50" s="1647"/>
      <c r="K50" s="1647"/>
      <c r="L50" s="1647"/>
      <c r="M50" s="1647"/>
      <c r="N50" s="1647"/>
      <c r="O50" s="1647"/>
      <c r="P50" s="1647"/>
      <c r="Q50" s="1647"/>
      <c r="R50" s="1647"/>
      <c r="S50" s="1647"/>
      <c r="T50" s="1647"/>
      <c r="U50" s="1647"/>
      <c r="V50" s="1647"/>
      <c r="W50" s="1647"/>
      <c r="X50" s="1647"/>
      <c r="Y50" s="1647"/>
      <c r="Z50" s="1647"/>
      <c r="AA50" s="1647"/>
      <c r="AB50" s="1647"/>
      <c r="AC50" s="1647"/>
      <c r="AD50" s="1647"/>
      <c r="AE50" s="1647"/>
      <c r="AF50" s="1647"/>
      <c r="AG50" s="1647"/>
      <c r="AH50" s="1647"/>
      <c r="AI50" s="1647"/>
      <c r="AJ50" s="1647"/>
      <c r="AK50" s="1647"/>
      <c r="AL50" s="1647"/>
      <c r="AM50" s="1647"/>
      <c r="AN50" s="1647"/>
      <c r="AO50" s="1647"/>
      <c r="AP50" s="1647"/>
      <c r="AQ50" s="1647"/>
      <c r="AR50" s="1647"/>
      <c r="AS50" s="1778"/>
      <c r="AT50" s="1786"/>
      <c r="AU50" s="1786"/>
      <c r="AV50" s="1786"/>
      <c r="AW50" s="1786"/>
      <c r="AX50" s="1755"/>
      <c r="AY50" s="1755"/>
      <c r="AZ50" s="1755"/>
      <c r="BA50" s="1755"/>
      <c r="BB50" s="1755"/>
      <c r="BC50" s="1779"/>
      <c r="BD50" s="1769"/>
      <c r="BH50" s="325"/>
    </row>
    <row r="51" spans="1:60" s="20" customFormat="1" x14ac:dyDescent="0.2">
      <c r="A51" s="240"/>
      <c r="B51" s="338"/>
      <c r="C51" s="1626" t="s">
        <v>666</v>
      </c>
      <c r="D51" s="1626"/>
      <c r="E51" s="1626"/>
      <c r="F51" s="1626"/>
      <c r="G51" s="1626"/>
      <c r="H51" s="1626"/>
      <c r="I51" s="1626"/>
      <c r="J51" s="1626"/>
      <c r="K51" s="1626"/>
      <c r="L51" s="1626"/>
      <c r="M51" s="1626"/>
      <c r="N51" s="1626"/>
      <c r="O51" s="1626"/>
      <c r="P51" s="1626"/>
      <c r="Q51" s="1626"/>
      <c r="R51" s="1626"/>
      <c r="S51" s="1626"/>
      <c r="T51" s="1626"/>
      <c r="U51" s="1626"/>
      <c r="V51" s="1626"/>
      <c r="W51" s="1626"/>
      <c r="X51" s="1626"/>
      <c r="Y51" s="1626"/>
      <c r="Z51" s="1626"/>
      <c r="AA51" s="1626"/>
      <c r="AB51" s="1626"/>
      <c r="AC51" s="1626"/>
      <c r="AD51" s="1626"/>
      <c r="AE51" s="1626"/>
      <c r="AF51" s="1626"/>
      <c r="AG51" s="1626"/>
      <c r="AH51" s="1626"/>
      <c r="AI51" s="1626"/>
      <c r="AJ51" s="1626"/>
      <c r="AK51" s="1626"/>
      <c r="AL51" s="1626"/>
      <c r="AM51" s="1626"/>
      <c r="AN51" s="1626"/>
      <c r="AO51" s="1626"/>
      <c r="AP51" s="1626"/>
      <c r="AQ51" s="1626"/>
      <c r="AR51" s="1626"/>
      <c r="AS51" s="1782"/>
      <c r="AT51" s="1761">
        <v>3322</v>
      </c>
      <c r="AU51" s="1761"/>
      <c r="AV51" s="1761"/>
      <c r="AW51" s="1761"/>
      <c r="AX51" s="1162" t="s">
        <v>2</v>
      </c>
      <c r="AY51" s="1162" t="s">
        <v>2</v>
      </c>
      <c r="AZ51" s="1162" t="s">
        <v>2</v>
      </c>
      <c r="BA51" s="1189"/>
      <c r="BB51" s="1162" t="s">
        <v>2</v>
      </c>
      <c r="BC51" s="1189">
        <v>0</v>
      </c>
      <c r="BD51" s="1168">
        <f>BA51+BC51</f>
        <v>0</v>
      </c>
      <c r="BH51" s="325"/>
    </row>
    <row r="52" spans="1:60" s="20" customFormat="1" ht="24" customHeight="1" x14ac:dyDescent="0.2">
      <c r="A52" s="240"/>
      <c r="B52" s="338"/>
      <c r="C52" s="1757" t="s">
        <v>673</v>
      </c>
      <c r="D52" s="1757"/>
      <c r="E52" s="1757"/>
      <c r="F52" s="1757"/>
      <c r="G52" s="1757"/>
      <c r="H52" s="1757"/>
      <c r="I52" s="1757"/>
      <c r="J52" s="1757"/>
      <c r="K52" s="1757"/>
      <c r="L52" s="1757"/>
      <c r="M52" s="1757"/>
      <c r="N52" s="1757"/>
      <c r="O52" s="1757"/>
      <c r="P52" s="1757"/>
      <c r="Q52" s="1757"/>
      <c r="R52" s="1757"/>
      <c r="S52" s="1757"/>
      <c r="T52" s="1757"/>
      <c r="U52" s="1757"/>
      <c r="V52" s="1757"/>
      <c r="W52" s="1757"/>
      <c r="X52" s="1757"/>
      <c r="Y52" s="1757"/>
      <c r="Z52" s="1757"/>
      <c r="AA52" s="1757"/>
      <c r="AB52" s="1757"/>
      <c r="AC52" s="1757"/>
      <c r="AD52" s="1757"/>
      <c r="AE52" s="1757"/>
      <c r="AF52" s="1757"/>
      <c r="AG52" s="1757"/>
      <c r="AH52" s="1757"/>
      <c r="AI52" s="1757"/>
      <c r="AJ52" s="1757"/>
      <c r="AK52" s="1757"/>
      <c r="AL52" s="1757"/>
      <c r="AM52" s="1757"/>
      <c r="AN52" s="1757"/>
      <c r="AO52" s="1757"/>
      <c r="AP52" s="1757"/>
      <c r="AQ52" s="1757"/>
      <c r="AR52" s="1757"/>
      <c r="AS52" s="1758"/>
      <c r="AT52" s="1761">
        <v>3323</v>
      </c>
      <c r="AU52" s="1761"/>
      <c r="AV52" s="1761"/>
      <c r="AW52" s="1761"/>
      <c r="AX52" s="1162" t="s">
        <v>2</v>
      </c>
      <c r="AY52" s="1162" t="s">
        <v>2</v>
      </c>
      <c r="AZ52" s="1162" t="s">
        <v>2</v>
      </c>
      <c r="BA52" s="1189">
        <v>0</v>
      </c>
      <c r="BB52" s="1162" t="s">
        <v>2</v>
      </c>
      <c r="BC52" s="1189">
        <v>0</v>
      </c>
      <c r="BD52" s="1168">
        <f>BA52+BC52</f>
        <v>0</v>
      </c>
      <c r="BH52" s="325"/>
    </row>
    <row r="53" spans="1:60" s="20" customFormat="1" ht="24" customHeight="1" x14ac:dyDescent="0.2">
      <c r="A53" s="240"/>
      <c r="B53" s="340"/>
      <c r="C53" s="1759" t="s">
        <v>674</v>
      </c>
      <c r="D53" s="1759"/>
      <c r="E53" s="1759"/>
      <c r="F53" s="1759"/>
      <c r="G53" s="1759"/>
      <c r="H53" s="1759"/>
      <c r="I53" s="1759"/>
      <c r="J53" s="1759"/>
      <c r="K53" s="1759"/>
      <c r="L53" s="1759"/>
      <c r="M53" s="1759"/>
      <c r="N53" s="1759"/>
      <c r="O53" s="1759"/>
      <c r="P53" s="1759"/>
      <c r="Q53" s="1759"/>
      <c r="R53" s="1759"/>
      <c r="S53" s="1759"/>
      <c r="T53" s="1759"/>
      <c r="U53" s="1759"/>
      <c r="V53" s="1759"/>
      <c r="W53" s="1759"/>
      <c r="X53" s="1759"/>
      <c r="Y53" s="1759"/>
      <c r="Z53" s="1759"/>
      <c r="AA53" s="1759"/>
      <c r="AB53" s="1759"/>
      <c r="AC53" s="1759"/>
      <c r="AD53" s="1759"/>
      <c r="AE53" s="1759"/>
      <c r="AF53" s="1759"/>
      <c r="AG53" s="1759"/>
      <c r="AH53" s="1759"/>
      <c r="AI53" s="1759"/>
      <c r="AJ53" s="1759"/>
      <c r="AK53" s="1759"/>
      <c r="AL53" s="1759"/>
      <c r="AM53" s="1759"/>
      <c r="AN53" s="1759"/>
      <c r="AO53" s="1759"/>
      <c r="AP53" s="1759"/>
      <c r="AQ53" s="1759"/>
      <c r="AR53" s="1759"/>
      <c r="AS53" s="1760"/>
      <c r="AT53" s="1761">
        <v>3324</v>
      </c>
      <c r="AU53" s="1761"/>
      <c r="AV53" s="1761"/>
      <c r="AW53" s="1761"/>
      <c r="AX53" s="1189"/>
      <c r="AY53" s="1189"/>
      <c r="AZ53" s="1162" t="s">
        <v>2</v>
      </c>
      <c r="BA53" s="1162" t="s">
        <v>2</v>
      </c>
      <c r="BB53" s="1162" t="s">
        <v>2</v>
      </c>
      <c r="BC53" s="1189">
        <v>0</v>
      </c>
      <c r="BD53" s="1168">
        <f>SUM(AX53:AZ53,BC53)</f>
        <v>0</v>
      </c>
      <c r="BH53" s="325"/>
    </row>
    <row r="54" spans="1:60" s="20" customFormat="1" x14ac:dyDescent="0.2">
      <c r="A54" s="240"/>
      <c r="B54" s="340"/>
      <c r="C54" s="1626" t="s">
        <v>675</v>
      </c>
      <c r="D54" s="1626"/>
      <c r="E54" s="1626"/>
      <c r="F54" s="1626"/>
      <c r="G54" s="1626"/>
      <c r="H54" s="1626"/>
      <c r="I54" s="1626"/>
      <c r="J54" s="1626"/>
      <c r="K54" s="1626"/>
      <c r="L54" s="1626"/>
      <c r="M54" s="1626"/>
      <c r="N54" s="1626"/>
      <c r="O54" s="1626"/>
      <c r="P54" s="1626"/>
      <c r="Q54" s="1626"/>
      <c r="R54" s="1626"/>
      <c r="S54" s="1626"/>
      <c r="T54" s="1626"/>
      <c r="U54" s="1626"/>
      <c r="V54" s="1626"/>
      <c r="W54" s="1626"/>
      <c r="X54" s="1626"/>
      <c r="Y54" s="1626"/>
      <c r="Z54" s="1626"/>
      <c r="AA54" s="1626"/>
      <c r="AB54" s="1626"/>
      <c r="AC54" s="1626"/>
      <c r="AD54" s="1626"/>
      <c r="AE54" s="1626"/>
      <c r="AF54" s="1626"/>
      <c r="AG54" s="1626"/>
      <c r="AH54" s="1626"/>
      <c r="AI54" s="1626"/>
      <c r="AJ54" s="1626"/>
      <c r="AK54" s="1626"/>
      <c r="AL54" s="1626"/>
      <c r="AM54" s="1626"/>
      <c r="AN54" s="1626"/>
      <c r="AO54" s="1626"/>
      <c r="AP54" s="1626"/>
      <c r="AQ54" s="1626"/>
      <c r="AR54" s="1626"/>
      <c r="AS54" s="1782"/>
      <c r="AT54" s="1761">
        <v>3325</v>
      </c>
      <c r="AU54" s="1761"/>
      <c r="AV54" s="1761"/>
      <c r="AW54" s="1761"/>
      <c r="AX54" s="1189"/>
      <c r="AY54" s="1189">
        <v>0</v>
      </c>
      <c r="AZ54" s="1189"/>
      <c r="BA54" s="1162" t="s">
        <v>2</v>
      </c>
      <c r="BB54" s="1162" t="s">
        <v>2</v>
      </c>
      <c r="BC54" s="1189">
        <v>0</v>
      </c>
      <c r="BD54" s="1168">
        <f>SUM(AX54:AZ54,BC54)</f>
        <v>0</v>
      </c>
      <c r="BH54" s="325"/>
    </row>
    <row r="55" spans="1:60" s="20" customFormat="1" x14ac:dyDescent="0.2">
      <c r="A55" s="240"/>
      <c r="B55" s="340"/>
      <c r="C55" s="1626" t="s">
        <v>670</v>
      </c>
      <c r="D55" s="1626"/>
      <c r="E55" s="1626"/>
      <c r="F55" s="1626"/>
      <c r="G55" s="1626"/>
      <c r="H55" s="1626"/>
      <c r="I55" s="1626"/>
      <c r="J55" s="1626"/>
      <c r="K55" s="1626"/>
      <c r="L55" s="1626"/>
      <c r="M55" s="1626"/>
      <c r="N55" s="1626"/>
      <c r="O55" s="1626"/>
      <c r="P55" s="1626"/>
      <c r="Q55" s="1626"/>
      <c r="R55" s="1626"/>
      <c r="S55" s="1626"/>
      <c r="T55" s="1626"/>
      <c r="U55" s="1626"/>
      <c r="V55" s="1626"/>
      <c r="W55" s="1626"/>
      <c r="X55" s="1626"/>
      <c r="Y55" s="1626"/>
      <c r="Z55" s="1626"/>
      <c r="AA55" s="1626"/>
      <c r="AB55" s="1626"/>
      <c r="AC55" s="1626"/>
      <c r="AD55" s="1626"/>
      <c r="AE55" s="1626"/>
      <c r="AF55" s="1626"/>
      <c r="AG55" s="1626"/>
      <c r="AH55" s="1626"/>
      <c r="AI55" s="1626"/>
      <c r="AJ55" s="1626"/>
      <c r="AK55" s="1626"/>
      <c r="AL55" s="1626"/>
      <c r="AM55" s="1626"/>
      <c r="AN55" s="1626"/>
      <c r="AO55" s="1626"/>
      <c r="AP55" s="1626"/>
      <c r="AQ55" s="1626"/>
      <c r="AR55" s="1626"/>
      <c r="AS55" s="1782"/>
      <c r="AT55" s="1761">
        <v>3326</v>
      </c>
      <c r="AU55" s="1761"/>
      <c r="AV55" s="1761"/>
      <c r="AW55" s="1761"/>
      <c r="AX55" s="1189"/>
      <c r="AY55" s="1189">
        <v>0</v>
      </c>
      <c r="AZ55" s="1189"/>
      <c r="BA55" s="1189">
        <v>0</v>
      </c>
      <c r="BB55" s="1189"/>
      <c r="BC55" s="1189">
        <v>0</v>
      </c>
      <c r="BD55" s="1168">
        <f>SUM(AX55:BC55)</f>
        <v>0</v>
      </c>
      <c r="BH55" s="325"/>
    </row>
    <row r="56" spans="1:60" s="20" customFormat="1" x14ac:dyDescent="0.2">
      <c r="A56" s="240"/>
      <c r="B56" s="340"/>
      <c r="C56" s="1626" t="s">
        <v>676</v>
      </c>
      <c r="D56" s="1626"/>
      <c r="E56" s="1626"/>
      <c r="F56" s="1626"/>
      <c r="G56" s="1626"/>
      <c r="H56" s="1626"/>
      <c r="I56" s="1626"/>
      <c r="J56" s="1626"/>
      <c r="K56" s="1626"/>
      <c r="L56" s="1626"/>
      <c r="M56" s="1626"/>
      <c r="N56" s="1626"/>
      <c r="O56" s="1626"/>
      <c r="P56" s="1626"/>
      <c r="Q56" s="1626"/>
      <c r="R56" s="1626"/>
      <c r="S56" s="1626"/>
      <c r="T56" s="1626"/>
      <c r="U56" s="1626"/>
      <c r="V56" s="1626"/>
      <c r="W56" s="1626"/>
      <c r="X56" s="1626"/>
      <c r="Y56" s="1626"/>
      <c r="Z56" s="1626"/>
      <c r="AA56" s="1626"/>
      <c r="AB56" s="1626"/>
      <c r="AC56" s="1626"/>
      <c r="AD56" s="1626"/>
      <c r="AE56" s="1626"/>
      <c r="AF56" s="1626"/>
      <c r="AG56" s="1626"/>
      <c r="AH56" s="1626"/>
      <c r="AI56" s="1626"/>
      <c r="AJ56" s="1626"/>
      <c r="AK56" s="1626"/>
      <c r="AL56" s="1626"/>
      <c r="AM56" s="1626"/>
      <c r="AN56" s="1626"/>
      <c r="AO56" s="1626"/>
      <c r="AP56" s="1626"/>
      <c r="AQ56" s="1626"/>
      <c r="AR56" s="1626"/>
      <c r="AS56" s="1626"/>
      <c r="AT56" s="1761">
        <v>3327</v>
      </c>
      <c r="AU56" s="1761"/>
      <c r="AV56" s="1761"/>
      <c r="AW56" s="1761"/>
      <c r="AX56" s="1162" t="s">
        <v>2</v>
      </c>
      <c r="AY56" s="1162" t="s">
        <v>2</v>
      </c>
      <c r="AZ56" s="1162" t="s">
        <v>2</v>
      </c>
      <c r="BA56" s="1162" t="s">
        <v>2</v>
      </c>
      <c r="BB56" s="1162" t="s">
        <v>2</v>
      </c>
      <c r="BC56" s="1189">
        <v>-455953</v>
      </c>
      <c r="BD56" s="1168">
        <f>BC56</f>
        <v>-455953</v>
      </c>
      <c r="BH56" s="325"/>
    </row>
    <row r="57" spans="1:60" s="20" customFormat="1" x14ac:dyDescent="0.2">
      <c r="A57" s="240"/>
      <c r="B57" s="340"/>
      <c r="C57" s="1772" t="s">
        <v>677</v>
      </c>
      <c r="D57" s="1772"/>
      <c r="E57" s="1772"/>
      <c r="F57" s="1772"/>
      <c r="G57" s="1772"/>
      <c r="H57" s="1772"/>
      <c r="I57" s="1772"/>
      <c r="J57" s="1772"/>
      <c r="K57" s="1772"/>
      <c r="L57" s="1772"/>
      <c r="M57" s="1772"/>
      <c r="N57" s="1772"/>
      <c r="O57" s="1772"/>
      <c r="P57" s="1772"/>
      <c r="Q57" s="1772"/>
      <c r="R57" s="1772"/>
      <c r="S57" s="1772"/>
      <c r="T57" s="1772"/>
      <c r="U57" s="1772"/>
      <c r="V57" s="1772"/>
      <c r="W57" s="1772"/>
      <c r="X57" s="1772"/>
      <c r="Y57" s="1772"/>
      <c r="Z57" s="1772"/>
      <c r="AA57" s="1772"/>
      <c r="AB57" s="1772"/>
      <c r="AC57" s="1772"/>
      <c r="AD57" s="1772"/>
      <c r="AE57" s="1772"/>
      <c r="AF57" s="1772"/>
      <c r="AG57" s="1772"/>
      <c r="AH57" s="1772"/>
      <c r="AI57" s="1772"/>
      <c r="AJ57" s="1772"/>
      <c r="AK57" s="1772"/>
      <c r="AL57" s="1772"/>
      <c r="AM57" s="1772"/>
      <c r="AN57" s="1772"/>
      <c r="AO57" s="1772"/>
      <c r="AP57" s="1772"/>
      <c r="AQ57" s="1772"/>
      <c r="AR57" s="1772"/>
      <c r="AS57" s="1772"/>
      <c r="AT57" s="1761">
        <v>3330</v>
      </c>
      <c r="AU57" s="1761"/>
      <c r="AV57" s="1761"/>
      <c r="AW57" s="1761"/>
      <c r="AX57" s="1162" t="s">
        <v>2</v>
      </c>
      <c r="AY57" s="1162" t="s">
        <v>2</v>
      </c>
      <c r="AZ57" s="1162" t="s">
        <v>2</v>
      </c>
      <c r="BA57" s="1189"/>
      <c r="BB57" s="1162" t="s">
        <v>2</v>
      </c>
      <c r="BC57" s="1189">
        <v>0</v>
      </c>
      <c r="BD57" s="1168" t="s">
        <v>2</v>
      </c>
      <c r="BH57" s="95">
        <f>BA57+BC57</f>
        <v>0</v>
      </c>
    </row>
    <row r="58" spans="1:60" s="20" customFormat="1" x14ac:dyDescent="0.2">
      <c r="A58" s="240"/>
      <c r="B58" s="340"/>
      <c r="C58" s="1772" t="s">
        <v>678</v>
      </c>
      <c r="D58" s="1772"/>
      <c r="E58" s="1772"/>
      <c r="F58" s="1772"/>
      <c r="G58" s="1772"/>
      <c r="H58" s="1772"/>
      <c r="I58" s="1772"/>
      <c r="J58" s="1772"/>
      <c r="K58" s="1772"/>
      <c r="L58" s="1772"/>
      <c r="M58" s="1772"/>
      <c r="N58" s="1772"/>
      <c r="O58" s="1772"/>
      <c r="P58" s="1772"/>
      <c r="Q58" s="1772"/>
      <c r="R58" s="1772"/>
      <c r="S58" s="1772"/>
      <c r="T58" s="1772"/>
      <c r="U58" s="1772"/>
      <c r="V58" s="1772"/>
      <c r="W58" s="1772"/>
      <c r="X58" s="1772"/>
      <c r="Y58" s="1772"/>
      <c r="Z58" s="1772"/>
      <c r="AA58" s="1772"/>
      <c r="AB58" s="1772"/>
      <c r="AC58" s="1772"/>
      <c r="AD58" s="1772"/>
      <c r="AE58" s="1772"/>
      <c r="AF58" s="1772"/>
      <c r="AG58" s="1772"/>
      <c r="AH58" s="1772"/>
      <c r="AI58" s="1772"/>
      <c r="AJ58" s="1772"/>
      <c r="AK58" s="1772"/>
      <c r="AL58" s="1772"/>
      <c r="AM58" s="1772"/>
      <c r="AN58" s="1772"/>
      <c r="AO58" s="1772"/>
      <c r="AP58" s="1772"/>
      <c r="AQ58" s="1772"/>
      <c r="AR58" s="1772"/>
      <c r="AS58" s="1772"/>
      <c r="AT58" s="1761">
        <v>3340</v>
      </c>
      <c r="AU58" s="1761"/>
      <c r="AV58" s="1761"/>
      <c r="AW58" s="1761"/>
      <c r="AX58" s="1162" t="s">
        <v>2</v>
      </c>
      <c r="AY58" s="1162" t="s">
        <v>2</v>
      </c>
      <c r="AZ58" s="1162" t="s">
        <v>2</v>
      </c>
      <c r="BA58" s="1162" t="s">
        <v>2</v>
      </c>
      <c r="BB58" s="1189">
        <v>0</v>
      </c>
      <c r="BC58" s="1189">
        <v>0</v>
      </c>
      <c r="BD58" s="1168" t="s">
        <v>2</v>
      </c>
      <c r="BH58" s="95">
        <f>BB58+BC58</f>
        <v>0</v>
      </c>
    </row>
    <row r="59" spans="1:60" s="20" customFormat="1" x14ac:dyDescent="0.2">
      <c r="A59" s="240" t="s">
        <v>222</v>
      </c>
      <c r="B59" s="339"/>
      <c r="C59" s="1775" t="s">
        <v>679</v>
      </c>
      <c r="D59" s="1775"/>
      <c r="E59" s="1775"/>
      <c r="F59" s="1775"/>
      <c r="G59" s="1775"/>
      <c r="H59" s="1775"/>
      <c r="I59" s="1775"/>
      <c r="J59" s="1775"/>
      <c r="K59" s="1775"/>
      <c r="L59" s="1775"/>
      <c r="M59" s="1775"/>
      <c r="N59" s="1775"/>
      <c r="O59" s="1775"/>
      <c r="P59" s="1775"/>
      <c r="Q59" s="1775"/>
      <c r="R59" s="1775"/>
      <c r="S59" s="1775"/>
      <c r="T59" s="1775"/>
      <c r="U59" s="1775"/>
      <c r="V59" s="1775"/>
      <c r="W59" s="1775"/>
      <c r="X59" s="1775"/>
      <c r="Y59" s="1775"/>
      <c r="Z59" s="1775"/>
      <c r="AA59" s="1775"/>
      <c r="AB59" s="1775"/>
      <c r="AC59" s="1775"/>
      <c r="AD59" s="1775"/>
      <c r="AE59" s="1775"/>
      <c r="AF59" s="1775"/>
      <c r="AG59" s="1775"/>
      <c r="AH59" s="1775"/>
      <c r="AI59" s="1775"/>
      <c r="AJ59" s="1775"/>
      <c r="AK59" s="1775"/>
      <c r="AL59" s="1776">
        <v>16</v>
      </c>
      <c r="AM59" s="1776"/>
      <c r="AN59" s="1776"/>
      <c r="AO59" s="343" t="s">
        <v>336</v>
      </c>
      <c r="AP59" s="343"/>
      <c r="AQ59" s="343"/>
      <c r="AR59" s="344" t="s">
        <v>9</v>
      </c>
      <c r="AS59" s="1165"/>
      <c r="AT59" s="1761">
        <v>3300</v>
      </c>
      <c r="AU59" s="1761"/>
      <c r="AV59" s="1761"/>
      <c r="AW59" s="1761"/>
      <c r="AX59" s="1755">
        <f>SUM(AX38:AX40,AX48,)</f>
        <v>4221794</v>
      </c>
      <c r="AY59" s="1767">
        <f>SUM(AY38:AY40,AY48,)</f>
        <v>0</v>
      </c>
      <c r="AZ59" s="1755">
        <f>SUM(AZ38:AZ40,AZ48,)</f>
        <v>0</v>
      </c>
      <c r="BA59" s="1755">
        <f>SUM(BA38:BA40,BA48,BA57)</f>
        <v>33269936</v>
      </c>
      <c r="BB59" s="1755">
        <f>SUM(BB38:BB40,BB48,BB58)</f>
        <v>211090</v>
      </c>
      <c r="BC59" s="1755">
        <f>SUM(BC38:BC40,BC48,BC57,BC58)</f>
        <v>20028775</v>
      </c>
      <c r="BD59" s="1773">
        <f>SUM(BD38:BD40,BD48,)</f>
        <v>57731595</v>
      </c>
      <c r="BH59" s="325"/>
    </row>
    <row r="60" spans="1:60" s="20" customFormat="1" ht="3" customHeight="1" thickBot="1" x14ac:dyDescent="0.25">
      <c r="A60" s="240"/>
      <c r="B60" s="345"/>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7"/>
      <c r="AC60" s="348"/>
      <c r="AD60" s="348"/>
      <c r="AE60" s="348"/>
      <c r="AF60" s="347"/>
      <c r="AG60" s="347"/>
      <c r="AH60" s="347"/>
      <c r="AI60" s="347"/>
      <c r="AJ60" s="347"/>
      <c r="AK60" s="347"/>
      <c r="AL60" s="346"/>
      <c r="AM60" s="349"/>
      <c r="AN60" s="349"/>
      <c r="AO60" s="349"/>
      <c r="AP60" s="350"/>
      <c r="AQ60" s="350"/>
      <c r="AR60" s="350"/>
      <c r="AS60" s="346"/>
      <c r="AT60" s="1777"/>
      <c r="AU60" s="1777"/>
      <c r="AV60" s="1777"/>
      <c r="AW60" s="1777"/>
      <c r="AX60" s="1756"/>
      <c r="AY60" s="1768"/>
      <c r="AZ60" s="1756"/>
      <c r="BA60" s="1756"/>
      <c r="BB60" s="1756"/>
      <c r="BC60" s="1756"/>
      <c r="BD60" s="1774"/>
      <c r="BH60" s="325"/>
    </row>
    <row r="62" spans="1:60" s="5" customFormat="1" x14ac:dyDescent="0.2">
      <c r="A62" s="67"/>
      <c r="D62" s="1771" t="s">
        <v>681</v>
      </c>
      <c r="E62" s="1771"/>
      <c r="F62" s="1771"/>
      <c r="G62" s="1771"/>
      <c r="H62" s="1771"/>
      <c r="I62" s="1771"/>
      <c r="J62" s="1771"/>
      <c r="K62" s="1771"/>
      <c r="L62" s="1771"/>
      <c r="M62" s="1771"/>
      <c r="N62" s="1771"/>
      <c r="O62" s="1771"/>
      <c r="P62" s="1771"/>
      <c r="Q62" s="1771"/>
      <c r="R62" s="1771"/>
      <c r="S62" s="1771"/>
      <c r="T62" s="1771"/>
      <c r="U62" s="1771"/>
      <c r="V62" s="1771"/>
      <c r="W62" s="1771"/>
      <c r="X62" s="1771"/>
      <c r="Y62" s="1771"/>
      <c r="Z62" s="1771"/>
      <c r="AA62" s="1771"/>
      <c r="AB62" s="1771"/>
      <c r="AC62" s="1771"/>
      <c r="AD62" s="1771"/>
      <c r="AE62" s="1771"/>
      <c r="AF62" s="1771"/>
      <c r="AG62" s="1771"/>
      <c r="AH62" s="1771"/>
      <c r="AI62" s="1771"/>
      <c r="AJ62" s="1771"/>
      <c r="AK62" s="1771"/>
      <c r="AL62" s="1771"/>
      <c r="AM62" s="1771"/>
      <c r="AN62" s="1771"/>
      <c r="AO62" s="1771"/>
      <c r="AP62" s="1771"/>
      <c r="AQ62" s="1771"/>
      <c r="AR62" s="1771"/>
      <c r="AS62" s="1771"/>
      <c r="AT62" s="1771"/>
      <c r="AU62" s="1771"/>
      <c r="AV62" s="1771"/>
      <c r="AW62" s="1771"/>
      <c r="AX62" s="1771"/>
      <c r="AY62" s="1771"/>
      <c r="AZ62" s="1771"/>
      <c r="BA62" s="1771"/>
      <c r="BB62" s="1771"/>
      <c r="BC62" s="1771"/>
      <c r="BD62" s="1771"/>
      <c r="BH62" s="325"/>
    </row>
    <row r="63" spans="1:60" s="5" customFormat="1" x14ac:dyDescent="0.2">
      <c r="A63" s="67"/>
      <c r="D63" s="1771" t="s">
        <v>400</v>
      </c>
      <c r="E63" s="1771"/>
      <c r="F63" s="1771"/>
      <c r="G63" s="1771"/>
      <c r="H63" s="1771"/>
      <c r="I63" s="1771"/>
      <c r="J63" s="1771"/>
      <c r="K63" s="1771"/>
      <c r="L63" s="1771"/>
      <c r="M63" s="1771"/>
      <c r="N63" s="1771"/>
      <c r="O63" s="1771"/>
      <c r="P63" s="1771"/>
      <c r="Q63" s="1771"/>
      <c r="R63" s="1771"/>
      <c r="S63" s="1771"/>
      <c r="T63" s="1771"/>
      <c r="U63" s="1771"/>
      <c r="V63" s="1771"/>
      <c r="W63" s="1771"/>
      <c r="X63" s="1771"/>
      <c r="Y63" s="1771"/>
      <c r="Z63" s="1771"/>
      <c r="AA63" s="1771"/>
      <c r="AB63" s="1771"/>
      <c r="AC63" s="1771"/>
      <c r="AD63" s="1771"/>
      <c r="AE63" s="1771"/>
      <c r="AF63" s="1771"/>
      <c r="AG63" s="1771"/>
      <c r="AH63" s="1771"/>
      <c r="AI63" s="1771"/>
      <c r="AJ63" s="1771"/>
      <c r="AK63" s="1771"/>
      <c r="AL63" s="1771"/>
      <c r="AM63" s="1771"/>
      <c r="AN63" s="1771"/>
      <c r="AO63" s="1771"/>
      <c r="AP63" s="1771"/>
      <c r="AQ63" s="1771"/>
      <c r="AR63" s="1771"/>
      <c r="AS63" s="1771"/>
      <c r="AT63" s="1771"/>
      <c r="AU63" s="1771"/>
      <c r="AV63" s="1771"/>
      <c r="AW63" s="1771"/>
      <c r="AX63" s="1771"/>
      <c r="AY63" s="1771"/>
      <c r="AZ63" s="1771"/>
      <c r="BA63" s="1771"/>
      <c r="BB63" s="1771"/>
      <c r="BC63" s="1771"/>
      <c r="BD63" s="1771"/>
      <c r="BH63" s="325"/>
    </row>
    <row r="64" spans="1:60" s="5" customFormat="1" x14ac:dyDescent="0.2">
      <c r="A64" s="67"/>
      <c r="D64" s="1770" t="s">
        <v>682</v>
      </c>
      <c r="E64" s="1770"/>
      <c r="F64" s="1770"/>
      <c r="G64" s="1770"/>
      <c r="H64" s="1770"/>
      <c r="I64" s="1770"/>
      <c r="J64" s="1770"/>
      <c r="K64" s="1770"/>
      <c r="L64" s="1770"/>
      <c r="M64" s="1770"/>
      <c r="N64" s="1770"/>
      <c r="O64" s="1770"/>
      <c r="P64" s="1770"/>
      <c r="Q64" s="1770"/>
      <c r="R64" s="1770"/>
      <c r="S64" s="1770"/>
      <c r="T64" s="1770"/>
      <c r="U64" s="1770"/>
      <c r="V64" s="1770"/>
      <c r="W64" s="1770"/>
      <c r="X64" s="1770"/>
      <c r="Y64" s="1770"/>
      <c r="Z64" s="1770"/>
      <c r="AA64" s="1770"/>
      <c r="AB64" s="1770"/>
      <c r="AC64" s="1770"/>
      <c r="AD64" s="1770"/>
      <c r="AE64" s="1770"/>
      <c r="AF64" s="1770"/>
      <c r="AG64" s="1770"/>
      <c r="AH64" s="1770"/>
      <c r="AI64" s="1770"/>
      <c r="AJ64" s="1770"/>
      <c r="AK64" s="1770"/>
      <c r="AL64" s="1770"/>
      <c r="AM64" s="1770"/>
      <c r="AN64" s="1770"/>
      <c r="AO64" s="1770"/>
      <c r="AP64" s="1770"/>
      <c r="AQ64" s="1770"/>
      <c r="AR64" s="1770"/>
      <c r="AS64" s="1770"/>
      <c r="AT64" s="1770"/>
      <c r="AU64" s="1770"/>
      <c r="AV64" s="1770"/>
      <c r="AW64" s="1770"/>
      <c r="AX64" s="1770"/>
      <c r="AY64" s="1770"/>
      <c r="AZ64" s="1770"/>
      <c r="BA64" s="1770"/>
      <c r="BB64" s="1770"/>
      <c r="BC64" s="1770"/>
      <c r="BD64" s="1770"/>
      <c r="BH64" s="325"/>
    </row>
    <row r="67" spans="3:56" x14ac:dyDescent="0.2">
      <c r="AS67" s="351" t="s">
        <v>453</v>
      </c>
    </row>
    <row r="68" spans="3:56" x14ac:dyDescent="0.2">
      <c r="C68" s="1762" t="s">
        <v>679</v>
      </c>
      <c r="D68" s="1762"/>
      <c r="E68" s="1762"/>
      <c r="F68" s="1762"/>
      <c r="G68" s="1762"/>
      <c r="H68" s="1762"/>
      <c r="I68" s="1762"/>
      <c r="J68" s="1762"/>
      <c r="K68" s="1762"/>
      <c r="L68" s="1762"/>
      <c r="M68" s="1762"/>
      <c r="N68" s="1762"/>
      <c r="O68" s="1762"/>
      <c r="P68" s="1762"/>
      <c r="Q68" s="1762"/>
      <c r="R68" s="1762"/>
      <c r="S68" s="1762"/>
      <c r="T68" s="1762"/>
      <c r="U68" s="1762"/>
      <c r="V68" s="1762"/>
      <c r="W68" s="1762"/>
      <c r="X68" s="1762"/>
      <c r="Y68" s="1762"/>
      <c r="Z68" s="1762"/>
      <c r="AA68" s="1762"/>
      <c r="AB68" s="1762"/>
      <c r="AC68" s="1762"/>
      <c r="AD68" s="1762"/>
      <c r="AE68" s="1762"/>
      <c r="AF68" s="1762"/>
      <c r="AG68" s="1762"/>
      <c r="AH68" s="1762"/>
      <c r="AI68" s="1762"/>
      <c r="AJ68" s="1762"/>
      <c r="AK68" s="1762"/>
      <c r="AL68" s="1763">
        <v>15</v>
      </c>
      <c r="AM68" s="1763"/>
      <c r="AN68" s="1763"/>
      <c r="AO68" s="250" t="s">
        <v>336</v>
      </c>
      <c r="AP68" s="250"/>
      <c r="AQ68" s="250"/>
      <c r="AR68" s="352" t="s">
        <v>8</v>
      </c>
      <c r="AS68" s="59"/>
      <c r="AT68" s="1764">
        <v>3200</v>
      </c>
      <c r="AU68" s="1765"/>
      <c r="AV68" s="1765"/>
      <c r="AW68" s="1766"/>
      <c r="AX68" s="826">
        <f>AX38-'F1'!DK100</f>
        <v>0</v>
      </c>
      <c r="AY68" s="826">
        <f>AY38-'F1'!DL101</f>
        <v>0</v>
      </c>
      <c r="AZ68" s="826">
        <f>AZ38-'F1'!DK102</f>
        <v>0</v>
      </c>
      <c r="BA68" s="826">
        <f>BA38-'F1'!DK104-'F1'!DK103</f>
        <v>0</v>
      </c>
      <c r="BB68" s="826">
        <f>BB38-'F1'!DK105</f>
        <v>0</v>
      </c>
      <c r="BC68" s="826">
        <f>BC38-'F1'!DK107</f>
        <v>0</v>
      </c>
      <c r="BD68" s="827">
        <f>BD38-'F1'!DK110</f>
        <v>0</v>
      </c>
    </row>
    <row r="69" spans="3:56" x14ac:dyDescent="0.2">
      <c r="C69" s="1762" t="s">
        <v>679</v>
      </c>
      <c r="D69" s="1762"/>
      <c r="E69" s="1762"/>
      <c r="F69" s="1762"/>
      <c r="G69" s="1762"/>
      <c r="H69" s="1762"/>
      <c r="I69" s="1762"/>
      <c r="J69" s="1762"/>
      <c r="K69" s="1762"/>
      <c r="L69" s="1762"/>
      <c r="M69" s="1762"/>
      <c r="N69" s="1762"/>
      <c r="O69" s="1762"/>
      <c r="P69" s="1762"/>
      <c r="Q69" s="1762"/>
      <c r="R69" s="1762"/>
      <c r="S69" s="1762"/>
      <c r="T69" s="1762"/>
      <c r="U69" s="1762"/>
      <c r="V69" s="1762"/>
      <c r="W69" s="1762"/>
      <c r="X69" s="1762"/>
      <c r="Y69" s="1762"/>
      <c r="Z69" s="1762"/>
      <c r="AA69" s="1762"/>
      <c r="AB69" s="1762"/>
      <c r="AC69" s="1762"/>
      <c r="AD69" s="1762"/>
      <c r="AE69" s="1762"/>
      <c r="AF69" s="1762"/>
      <c r="AG69" s="1762"/>
      <c r="AH69" s="1762"/>
      <c r="AI69" s="1762"/>
      <c r="AJ69" s="1762"/>
      <c r="AK69" s="1762"/>
      <c r="AL69" s="1763">
        <v>16</v>
      </c>
      <c r="AM69" s="1763"/>
      <c r="AN69" s="1763"/>
      <c r="AO69" s="250" t="s">
        <v>336</v>
      </c>
      <c r="AP69" s="250"/>
      <c r="AQ69" s="250"/>
      <c r="AR69" s="352" t="s">
        <v>9</v>
      </c>
      <c r="AS69" s="59"/>
      <c r="AT69" s="1764">
        <v>3300</v>
      </c>
      <c r="AU69" s="1765"/>
      <c r="AV69" s="1765"/>
      <c r="AW69" s="1766"/>
      <c r="AX69" s="826">
        <f>AX59-'F1'!DJ100</f>
        <v>0</v>
      </c>
      <c r="AY69" s="826">
        <f>AY59-'F1'!DK101</f>
        <v>0</v>
      </c>
      <c r="AZ69" s="826">
        <f>AZ59-'F1'!DJ102</f>
        <v>0</v>
      </c>
      <c r="BA69" s="826">
        <f>BA59-'F1'!DJ103-'F1'!DJ104</f>
        <v>0</v>
      </c>
      <c r="BB69" s="826">
        <f>BB59-'F1'!DJ105</f>
        <v>0</v>
      </c>
      <c r="BC69" s="826">
        <f>BC59-'F1'!DJ107</f>
        <v>0</v>
      </c>
      <c r="BD69" s="827">
        <f>BD59-'F1'!DJ110</f>
        <v>0</v>
      </c>
    </row>
  </sheetData>
  <sheetProtection formatCells="0" formatColumns="0" autoFilter="0"/>
  <mergeCells count="159">
    <mergeCell ref="BD41:BD42"/>
    <mergeCell ref="AL17:AN17"/>
    <mergeCell ref="AZ59:AZ60"/>
    <mergeCell ref="BC39:BC40"/>
    <mergeCell ref="BD39:BD40"/>
    <mergeCell ref="BA39:BA40"/>
    <mergeCell ref="C21:AS21"/>
    <mergeCell ref="C20:AS20"/>
    <mergeCell ref="AT20:AW21"/>
    <mergeCell ref="C22:AS22"/>
    <mergeCell ref="AT22:AW22"/>
    <mergeCell ref="C23:AS23"/>
    <mergeCell ref="AT23:AW23"/>
    <mergeCell ref="C26:AS26"/>
    <mergeCell ref="AT26:AW26"/>
    <mergeCell ref="C24:AS24"/>
    <mergeCell ref="AT24:AW24"/>
    <mergeCell ref="C25:AS25"/>
    <mergeCell ref="BC20:BC21"/>
    <mergeCell ref="BD20:BD21"/>
    <mergeCell ref="BC28:BC29"/>
    <mergeCell ref="BA28:BA29"/>
    <mergeCell ref="BB28:BB29"/>
    <mergeCell ref="AX20:AX21"/>
    <mergeCell ref="AZ20:AZ21"/>
    <mergeCell ref="BB20:BB21"/>
    <mergeCell ref="BA20:BA21"/>
    <mergeCell ref="AY20:AY21"/>
    <mergeCell ref="AY28:AY29"/>
    <mergeCell ref="BD9:BD10"/>
    <mergeCell ref="B10:AZ10"/>
    <mergeCell ref="B13:BD13"/>
    <mergeCell ref="B9:AX9"/>
    <mergeCell ref="AT17:AW17"/>
    <mergeCell ref="C19:AS19"/>
    <mergeCell ref="AX18:AX19"/>
    <mergeCell ref="AT25:AW25"/>
    <mergeCell ref="C28:AS28"/>
    <mergeCell ref="AT28:AW29"/>
    <mergeCell ref="AX28:AX29"/>
    <mergeCell ref="AZ28:AZ29"/>
    <mergeCell ref="C29:AS29"/>
    <mergeCell ref="C27:AS27"/>
    <mergeCell ref="AT27:AW27"/>
    <mergeCell ref="BD28:BD29"/>
    <mergeCell ref="BD18:BD19"/>
    <mergeCell ref="BC18:BC19"/>
    <mergeCell ref="AY14:AY16"/>
    <mergeCell ref="AY18:AY19"/>
    <mergeCell ref="BD14:BD16"/>
    <mergeCell ref="AX14:AX16"/>
    <mergeCell ref="AZ14:AZ16"/>
    <mergeCell ref="BB18:BB19"/>
    <mergeCell ref="BC14:BC16"/>
    <mergeCell ref="O6:AZ6"/>
    <mergeCell ref="BB14:BB16"/>
    <mergeCell ref="B2:BA2"/>
    <mergeCell ref="AK3:AQ3"/>
    <mergeCell ref="AR3:AX3"/>
    <mergeCell ref="X18:Z18"/>
    <mergeCell ref="AT18:AW19"/>
    <mergeCell ref="AZ18:AZ19"/>
    <mergeCell ref="BA18:BA19"/>
    <mergeCell ref="BA14:BA16"/>
    <mergeCell ref="B14:AS16"/>
    <mergeCell ref="AT14:AW16"/>
    <mergeCell ref="C17:AK17"/>
    <mergeCell ref="B8:AZ8"/>
    <mergeCell ref="C30:AS30"/>
    <mergeCell ref="AT30:AW30"/>
    <mergeCell ref="C31:AS31"/>
    <mergeCell ref="AT31:AW31"/>
    <mergeCell ref="C32:AS32"/>
    <mergeCell ref="AT32:AW32"/>
    <mergeCell ref="C34:AS34"/>
    <mergeCell ref="AT34:AW34"/>
    <mergeCell ref="C33:AS33"/>
    <mergeCell ref="C36:AS36"/>
    <mergeCell ref="AT36:AW36"/>
    <mergeCell ref="C35:AS35"/>
    <mergeCell ref="AT33:AW33"/>
    <mergeCell ref="AT35:AW35"/>
    <mergeCell ref="X39:Z39"/>
    <mergeCell ref="AT39:AW40"/>
    <mergeCell ref="AX39:AX40"/>
    <mergeCell ref="AZ39:AZ40"/>
    <mergeCell ref="C40:AS40"/>
    <mergeCell ref="C38:AK38"/>
    <mergeCell ref="AL38:AN38"/>
    <mergeCell ref="AT38:AW38"/>
    <mergeCell ref="C37:AS37"/>
    <mergeCell ref="AT37:AW37"/>
    <mergeCell ref="AY39:AY40"/>
    <mergeCell ref="C42:AS42"/>
    <mergeCell ref="C41:AS41"/>
    <mergeCell ref="AT41:AW42"/>
    <mergeCell ref="AX41:AX42"/>
    <mergeCell ref="AZ41:AZ42"/>
    <mergeCell ref="BA41:BA42"/>
    <mergeCell ref="BB41:BB42"/>
    <mergeCell ref="BC41:BC42"/>
    <mergeCell ref="C44:AS44"/>
    <mergeCell ref="AT44:AW44"/>
    <mergeCell ref="C43:AS43"/>
    <mergeCell ref="AT43:AW43"/>
    <mergeCell ref="AY41:AY42"/>
    <mergeCell ref="C45:AS45"/>
    <mergeCell ref="AT45:AW45"/>
    <mergeCell ref="C46:AS46"/>
    <mergeCell ref="AT46:AW46"/>
    <mergeCell ref="C51:AS51"/>
    <mergeCell ref="AT51:AW51"/>
    <mergeCell ref="C48:AS48"/>
    <mergeCell ref="AT48:AW48"/>
    <mergeCell ref="AT49:AW50"/>
    <mergeCell ref="AZ49:AZ50"/>
    <mergeCell ref="BA49:BA50"/>
    <mergeCell ref="BB49:BB50"/>
    <mergeCell ref="C55:AS55"/>
    <mergeCell ref="AT55:AW55"/>
    <mergeCell ref="C54:AS54"/>
    <mergeCell ref="AT54:AW54"/>
    <mergeCell ref="C47:AS47"/>
    <mergeCell ref="AT47:AW47"/>
    <mergeCell ref="AY49:AY50"/>
    <mergeCell ref="BD49:BD50"/>
    <mergeCell ref="BB39:BB40"/>
    <mergeCell ref="D64:BD64"/>
    <mergeCell ref="D62:BD62"/>
    <mergeCell ref="D63:BD63"/>
    <mergeCell ref="C68:AK68"/>
    <mergeCell ref="AL68:AN68"/>
    <mergeCell ref="C56:AS56"/>
    <mergeCell ref="AT56:AW56"/>
    <mergeCell ref="C57:AS57"/>
    <mergeCell ref="AT57:AW57"/>
    <mergeCell ref="BD59:BD60"/>
    <mergeCell ref="C59:AK59"/>
    <mergeCell ref="AL59:AN59"/>
    <mergeCell ref="AT59:AW60"/>
    <mergeCell ref="AX59:AX60"/>
    <mergeCell ref="C58:AS58"/>
    <mergeCell ref="AT58:AW58"/>
    <mergeCell ref="BC59:BC60"/>
    <mergeCell ref="BA59:BA60"/>
    <mergeCell ref="AX49:AX50"/>
    <mergeCell ref="C50:AS50"/>
    <mergeCell ref="BC49:BC50"/>
    <mergeCell ref="C49:AS49"/>
    <mergeCell ref="BB59:BB60"/>
    <mergeCell ref="C52:AS52"/>
    <mergeCell ref="C53:AS53"/>
    <mergeCell ref="AT53:AW53"/>
    <mergeCell ref="AT52:AW52"/>
    <mergeCell ref="C69:AK69"/>
    <mergeCell ref="AL69:AN69"/>
    <mergeCell ref="AT68:AW68"/>
    <mergeCell ref="AT69:AW69"/>
    <mergeCell ref="AY59:AY60"/>
  </mergeCells>
  <pageMargins left="0.39370078740157483" right="0.31496062992125984" top="0.78740157480314965" bottom="0.39370078740157483" header="0.19685039370078741" footer="0.19685039370078741"/>
  <pageSetup paperSize="9" scale="62"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2:BP46"/>
  <sheetViews>
    <sheetView topLeftCell="B22" zoomScale="90" zoomScaleNormal="90" zoomScaleSheetLayoutView="100" workbookViewId="0">
      <selection activeCell="BM7" sqref="BM7"/>
    </sheetView>
  </sheetViews>
  <sheetFormatPr defaultColWidth="0.85546875" defaultRowHeight="12.75" x14ac:dyDescent="0.2"/>
  <cols>
    <col min="1" max="1" width="8.85546875" style="64" hidden="1" customWidth="1"/>
    <col min="2" max="2" width="2.140625" style="1" customWidth="1"/>
    <col min="3" max="50" width="0.85546875" style="1" customWidth="1"/>
    <col min="51" max="51" width="0.42578125" style="1" customWidth="1"/>
    <col min="52" max="55" width="0.85546875" style="1" hidden="1" customWidth="1"/>
    <col min="56" max="56" width="0.42578125" style="1" customWidth="1"/>
    <col min="57" max="57" width="0.85546875" style="1" hidden="1" customWidth="1"/>
    <col min="58" max="59" width="0.85546875" style="1" customWidth="1"/>
    <col min="60" max="60" width="0.85546875" style="1" hidden="1" customWidth="1"/>
    <col min="61" max="61" width="10.140625" style="1" customWidth="1"/>
    <col min="62" max="62" width="15.7109375" style="1" customWidth="1"/>
    <col min="63" max="63" width="16.140625" style="1" customWidth="1"/>
    <col min="64" max="64" width="14.5703125" style="1" customWidth="1"/>
    <col min="65" max="65" width="16.28515625" style="1" customWidth="1"/>
    <col min="66" max="66" width="0.85546875" style="1"/>
    <col min="67" max="67" width="9.5703125" style="1" customWidth="1"/>
    <col min="68" max="68" width="11" style="1" customWidth="1"/>
    <col min="69" max="16384" width="0.85546875" style="1"/>
  </cols>
  <sheetData>
    <row r="2" spans="1:68" s="20" customFormat="1" ht="12" x14ac:dyDescent="0.2">
      <c r="A2" s="240"/>
      <c r="B2" s="46"/>
      <c r="C2" s="59"/>
      <c r="D2" s="59"/>
      <c r="E2" s="59"/>
      <c r="F2" s="59"/>
      <c r="G2" s="59"/>
      <c r="H2" s="353"/>
      <c r="I2" s="353"/>
      <c r="J2" s="353"/>
      <c r="K2" s="353"/>
      <c r="L2" s="353"/>
      <c r="M2" s="353"/>
      <c r="N2" s="353"/>
      <c r="O2" s="353"/>
      <c r="P2" s="353"/>
      <c r="Q2" s="353"/>
      <c r="R2" s="353"/>
      <c r="S2" s="353"/>
      <c r="T2" s="353"/>
      <c r="U2" s="59"/>
      <c r="V2" s="59"/>
      <c r="W2" s="59"/>
      <c r="X2" s="59"/>
      <c r="Y2" s="59"/>
      <c r="Z2" s="59"/>
      <c r="AA2" s="59"/>
      <c r="AB2" s="46"/>
      <c r="AC2" s="354"/>
      <c r="AD2" s="354"/>
      <c r="AE2" s="354"/>
      <c r="AF2" s="46"/>
      <c r="AG2" s="46"/>
      <c r="AH2" s="46"/>
      <c r="AI2" s="46"/>
      <c r="AJ2" s="46"/>
      <c r="AK2" s="46"/>
      <c r="AL2" s="46"/>
      <c r="AM2" s="46"/>
      <c r="AN2" s="46"/>
      <c r="AO2" s="46"/>
      <c r="AP2" s="59"/>
      <c r="AQ2" s="264"/>
      <c r="AR2" s="264"/>
      <c r="AS2" s="264"/>
      <c r="AT2" s="250"/>
      <c r="AU2" s="250"/>
      <c r="AV2" s="250"/>
      <c r="AW2" s="59"/>
      <c r="AX2" s="263"/>
      <c r="AY2" s="263"/>
      <c r="AZ2" s="263"/>
      <c r="BA2" s="263"/>
      <c r="BB2" s="263"/>
      <c r="BC2" s="263"/>
      <c r="BD2" s="263"/>
      <c r="BE2" s="263"/>
      <c r="BF2" s="263"/>
      <c r="BG2" s="263"/>
      <c r="BH2" s="263"/>
      <c r="BI2" s="263"/>
      <c r="BJ2" s="263"/>
      <c r="BK2" s="263"/>
      <c r="BL2" s="263"/>
      <c r="BM2" s="263"/>
    </row>
    <row r="3" spans="1:68" s="20" customFormat="1" ht="15" x14ac:dyDescent="0.25">
      <c r="A3" s="240"/>
      <c r="B3" s="1746" t="s">
        <v>683</v>
      </c>
      <c r="C3" s="1746"/>
      <c r="D3" s="1746"/>
      <c r="E3" s="1746"/>
      <c r="F3" s="1746"/>
      <c r="G3" s="1746"/>
      <c r="H3" s="1746"/>
      <c r="I3" s="1746"/>
      <c r="J3" s="1746"/>
      <c r="K3" s="1746"/>
      <c r="L3" s="1746"/>
      <c r="M3" s="1746"/>
      <c r="N3" s="1746"/>
      <c r="O3" s="1746"/>
      <c r="P3" s="1746"/>
      <c r="Q3" s="1746"/>
      <c r="R3" s="1746"/>
      <c r="S3" s="1746"/>
      <c r="T3" s="1746"/>
      <c r="U3" s="1746"/>
      <c r="V3" s="1746"/>
      <c r="W3" s="1746"/>
      <c r="X3" s="1746"/>
      <c r="Y3" s="1746"/>
      <c r="Z3" s="1746"/>
      <c r="AA3" s="1746"/>
      <c r="AB3" s="1746"/>
      <c r="AC3" s="1746"/>
      <c r="AD3" s="1746"/>
      <c r="AE3" s="1746"/>
      <c r="AF3" s="1746"/>
      <c r="AG3" s="1746"/>
      <c r="AH3" s="1746"/>
      <c r="AI3" s="1746"/>
      <c r="AJ3" s="1746"/>
      <c r="AK3" s="1746"/>
      <c r="AL3" s="1746"/>
      <c r="AM3" s="1746"/>
      <c r="AN3" s="1746"/>
      <c r="AO3" s="1746"/>
      <c r="AP3" s="1746"/>
      <c r="AQ3" s="1746"/>
      <c r="AR3" s="1746"/>
      <c r="AS3" s="1746"/>
      <c r="AT3" s="1746"/>
      <c r="AU3" s="1746"/>
      <c r="AV3" s="1746"/>
      <c r="AW3" s="1746"/>
      <c r="AX3" s="1746"/>
      <c r="AY3" s="1746"/>
      <c r="AZ3" s="1746"/>
      <c r="BA3" s="1746"/>
      <c r="BB3" s="1746"/>
      <c r="BC3" s="1746"/>
      <c r="BD3" s="1746"/>
      <c r="BE3" s="1746"/>
      <c r="BF3" s="1746"/>
      <c r="BG3" s="1746"/>
      <c r="BH3" s="1746"/>
      <c r="BI3" s="1746"/>
      <c r="BJ3" s="1746"/>
      <c r="BK3" s="1746"/>
      <c r="BL3" s="1746"/>
      <c r="BM3" s="1746"/>
    </row>
    <row r="4" spans="1:68" s="20" customFormat="1" thickBot="1" x14ac:dyDescent="0.25">
      <c r="A4" s="240"/>
      <c r="B4" s="46"/>
      <c r="C4" s="59"/>
      <c r="D4" s="59"/>
      <c r="E4" s="59"/>
      <c r="F4" s="59"/>
      <c r="G4" s="59"/>
      <c r="H4" s="59"/>
      <c r="I4" s="59"/>
      <c r="J4" s="59"/>
      <c r="K4" s="59"/>
      <c r="L4" s="59"/>
      <c r="M4" s="59"/>
      <c r="N4" s="59"/>
      <c r="O4" s="59"/>
      <c r="P4" s="59"/>
      <c r="Q4" s="59"/>
      <c r="R4" s="59"/>
      <c r="S4" s="59"/>
      <c r="T4" s="59"/>
      <c r="U4" s="59"/>
      <c r="V4" s="59"/>
      <c r="W4" s="59"/>
      <c r="X4" s="59"/>
      <c r="Y4" s="59"/>
      <c r="Z4" s="59"/>
      <c r="AA4" s="59"/>
      <c r="AB4" s="46"/>
      <c r="AC4" s="354"/>
      <c r="AD4" s="354"/>
      <c r="AE4" s="354"/>
      <c r="AF4" s="46"/>
      <c r="AG4" s="46"/>
      <c r="AH4" s="46"/>
      <c r="AI4" s="46"/>
      <c r="AJ4" s="46"/>
      <c r="AK4" s="46"/>
      <c r="AL4" s="46"/>
      <c r="AM4" s="46"/>
      <c r="AN4" s="46"/>
      <c r="AO4" s="46"/>
      <c r="AP4" s="59"/>
      <c r="AQ4" s="264"/>
      <c r="AR4" s="264"/>
      <c r="AS4" s="264"/>
      <c r="AT4" s="250"/>
      <c r="AU4" s="250"/>
      <c r="AV4" s="250"/>
      <c r="AW4" s="59"/>
      <c r="AX4" s="263"/>
      <c r="AY4" s="263"/>
      <c r="AZ4" s="263"/>
      <c r="BA4" s="263"/>
      <c r="BB4" s="263"/>
      <c r="BC4" s="263"/>
      <c r="BD4" s="263"/>
      <c r="BE4" s="263"/>
      <c r="BF4" s="263"/>
      <c r="BG4" s="263"/>
      <c r="BH4" s="263"/>
      <c r="BI4" s="263"/>
      <c r="BJ4" s="263"/>
      <c r="BK4" s="263"/>
      <c r="BL4" s="263"/>
      <c r="BM4" s="263"/>
    </row>
    <row r="5" spans="1:68" s="20" customFormat="1" x14ac:dyDescent="0.2">
      <c r="A5" s="240"/>
      <c r="B5" s="1844" t="s">
        <v>445</v>
      </c>
      <c r="C5" s="1845"/>
      <c r="D5" s="1845"/>
      <c r="E5" s="1845"/>
      <c r="F5" s="1845"/>
      <c r="G5" s="1845"/>
      <c r="H5" s="1845"/>
      <c r="I5" s="1845"/>
      <c r="J5" s="1845"/>
      <c r="K5" s="1845"/>
      <c r="L5" s="1845"/>
      <c r="M5" s="1845"/>
      <c r="N5" s="1845"/>
      <c r="O5" s="1845"/>
      <c r="P5" s="1845"/>
      <c r="Q5" s="1845"/>
      <c r="R5" s="1845"/>
      <c r="S5" s="1845"/>
      <c r="T5" s="1845"/>
      <c r="U5" s="1845"/>
      <c r="V5" s="1845"/>
      <c r="W5" s="1845"/>
      <c r="X5" s="1845"/>
      <c r="Y5" s="1845"/>
      <c r="Z5" s="1845"/>
      <c r="AA5" s="1845"/>
      <c r="AB5" s="1845"/>
      <c r="AC5" s="1845"/>
      <c r="AD5" s="1845"/>
      <c r="AE5" s="1845"/>
      <c r="AF5" s="1845"/>
      <c r="AG5" s="1845"/>
      <c r="AH5" s="1845"/>
      <c r="AI5" s="1845"/>
      <c r="AJ5" s="1845"/>
      <c r="AK5" s="1845"/>
      <c r="AL5" s="1845"/>
      <c r="AM5" s="1845"/>
      <c r="AN5" s="1845"/>
      <c r="AO5" s="1845"/>
      <c r="AP5" s="1845"/>
      <c r="AQ5" s="1845"/>
      <c r="AR5" s="1845"/>
      <c r="AS5" s="1845"/>
      <c r="AT5" s="1845"/>
      <c r="AU5" s="1845"/>
      <c r="AV5" s="1845"/>
      <c r="AW5" s="1845"/>
      <c r="AX5" s="1845"/>
      <c r="AY5" s="1845"/>
      <c r="AZ5" s="1845"/>
      <c r="BA5" s="1845"/>
      <c r="BB5" s="1845"/>
      <c r="BC5" s="1845"/>
      <c r="BD5" s="1845"/>
      <c r="BE5" s="1845"/>
      <c r="BF5" s="1845"/>
      <c r="BG5" s="1845"/>
      <c r="BH5" s="1846"/>
      <c r="BI5" s="1844" t="s">
        <v>409</v>
      </c>
      <c r="BJ5" s="1739" t="s">
        <v>298</v>
      </c>
      <c r="BK5" s="1859" t="s">
        <v>684</v>
      </c>
      <c r="BL5" s="1860"/>
      <c r="BM5" s="1857" t="s">
        <v>298</v>
      </c>
    </row>
    <row r="6" spans="1:68" s="20" customFormat="1" ht="3" customHeight="1" x14ac:dyDescent="0.2">
      <c r="A6" s="240"/>
      <c r="B6" s="1847"/>
      <c r="C6" s="1805"/>
      <c r="D6" s="1805"/>
      <c r="E6" s="1805"/>
      <c r="F6" s="1805"/>
      <c r="G6" s="1805"/>
      <c r="H6" s="1805"/>
      <c r="I6" s="1805"/>
      <c r="J6" s="1805"/>
      <c r="K6" s="1805"/>
      <c r="L6" s="1805"/>
      <c r="M6" s="1805"/>
      <c r="N6" s="1805"/>
      <c r="O6" s="1805"/>
      <c r="P6" s="1805"/>
      <c r="Q6" s="1805"/>
      <c r="R6" s="1805"/>
      <c r="S6" s="1805"/>
      <c r="T6" s="1805"/>
      <c r="U6" s="1805"/>
      <c r="V6" s="1805"/>
      <c r="W6" s="1805"/>
      <c r="X6" s="1805"/>
      <c r="Y6" s="1805"/>
      <c r="Z6" s="1805"/>
      <c r="AA6" s="1805"/>
      <c r="AB6" s="1805"/>
      <c r="AC6" s="1805"/>
      <c r="AD6" s="1805"/>
      <c r="AE6" s="1805"/>
      <c r="AF6" s="1805"/>
      <c r="AG6" s="1805"/>
      <c r="AH6" s="1805"/>
      <c r="AI6" s="1805"/>
      <c r="AJ6" s="1805"/>
      <c r="AK6" s="1805"/>
      <c r="AL6" s="1805"/>
      <c r="AM6" s="1805"/>
      <c r="AN6" s="1805"/>
      <c r="AO6" s="1805"/>
      <c r="AP6" s="1805"/>
      <c r="AQ6" s="1805"/>
      <c r="AR6" s="1805"/>
      <c r="AS6" s="1805"/>
      <c r="AT6" s="1805"/>
      <c r="AU6" s="1805"/>
      <c r="AV6" s="1805"/>
      <c r="AW6" s="1805"/>
      <c r="AX6" s="1805"/>
      <c r="AY6" s="1805"/>
      <c r="AZ6" s="1805"/>
      <c r="BA6" s="1805"/>
      <c r="BB6" s="1805"/>
      <c r="BC6" s="1805"/>
      <c r="BD6" s="1805"/>
      <c r="BE6" s="1805"/>
      <c r="BF6" s="1805"/>
      <c r="BG6" s="1805"/>
      <c r="BH6" s="1806"/>
      <c r="BI6" s="1812"/>
      <c r="BJ6" s="1851"/>
      <c r="BK6" s="355"/>
      <c r="BL6" s="97"/>
      <c r="BM6" s="1858"/>
    </row>
    <row r="7" spans="1:68" s="20" customFormat="1" ht="11.45" customHeight="1" x14ac:dyDescent="0.2">
      <c r="A7" s="240"/>
      <c r="B7" s="1847"/>
      <c r="C7" s="1805"/>
      <c r="D7" s="1805"/>
      <c r="E7" s="1805"/>
      <c r="F7" s="1805"/>
      <c r="G7" s="1805"/>
      <c r="H7" s="1805"/>
      <c r="I7" s="1805"/>
      <c r="J7" s="1805"/>
      <c r="K7" s="1805"/>
      <c r="L7" s="1805"/>
      <c r="M7" s="1805"/>
      <c r="N7" s="1805"/>
      <c r="O7" s="1805"/>
      <c r="P7" s="1805"/>
      <c r="Q7" s="1805"/>
      <c r="R7" s="1805"/>
      <c r="S7" s="1805"/>
      <c r="T7" s="1805"/>
      <c r="U7" s="1805"/>
      <c r="V7" s="1805"/>
      <c r="W7" s="1805"/>
      <c r="X7" s="1805"/>
      <c r="Y7" s="1805"/>
      <c r="Z7" s="1805"/>
      <c r="AA7" s="1805"/>
      <c r="AB7" s="1805"/>
      <c r="AC7" s="1805"/>
      <c r="AD7" s="1805"/>
      <c r="AE7" s="1805"/>
      <c r="AF7" s="1805"/>
      <c r="AG7" s="1805"/>
      <c r="AH7" s="1805"/>
      <c r="AI7" s="1805"/>
      <c r="AJ7" s="1805"/>
      <c r="AK7" s="1805"/>
      <c r="AL7" s="1805"/>
      <c r="AM7" s="1805"/>
      <c r="AN7" s="1805"/>
      <c r="AO7" s="1805"/>
      <c r="AP7" s="1805"/>
      <c r="AQ7" s="1805"/>
      <c r="AR7" s="1805"/>
      <c r="AS7" s="1805"/>
      <c r="AT7" s="1805"/>
      <c r="AU7" s="1805"/>
      <c r="AV7" s="1805"/>
      <c r="AW7" s="1805"/>
      <c r="AX7" s="1805"/>
      <c r="AY7" s="1805"/>
      <c r="AZ7" s="1805"/>
      <c r="BA7" s="1805"/>
      <c r="BB7" s="1805"/>
      <c r="BC7" s="1805"/>
      <c r="BD7" s="1805"/>
      <c r="BE7" s="1805"/>
      <c r="BF7" s="1805"/>
      <c r="BG7" s="1805"/>
      <c r="BH7" s="1806"/>
      <c r="BI7" s="1812"/>
      <c r="BJ7" s="356">
        <v>2014</v>
      </c>
      <c r="BK7" s="1852" t="s">
        <v>685</v>
      </c>
      <c r="BL7" s="1854" t="s">
        <v>686</v>
      </c>
      <c r="BM7" s="357">
        <v>2015</v>
      </c>
    </row>
    <row r="8" spans="1:68" s="20" customFormat="1" ht="12" customHeight="1" thickBot="1" x14ac:dyDescent="0.25">
      <c r="A8" s="240"/>
      <c r="B8" s="1848"/>
      <c r="C8" s="1849"/>
      <c r="D8" s="1849"/>
      <c r="E8" s="1849"/>
      <c r="F8" s="1849"/>
      <c r="G8" s="1849"/>
      <c r="H8" s="1849"/>
      <c r="I8" s="1849"/>
      <c r="J8" s="1849"/>
      <c r="K8" s="1849"/>
      <c r="L8" s="1849"/>
      <c r="M8" s="1849"/>
      <c r="N8" s="1849"/>
      <c r="O8" s="1849"/>
      <c r="P8" s="1849"/>
      <c r="Q8" s="1849"/>
      <c r="R8" s="1849"/>
      <c r="S8" s="1849"/>
      <c r="T8" s="1849"/>
      <c r="U8" s="1849"/>
      <c r="V8" s="1849"/>
      <c r="W8" s="1849"/>
      <c r="X8" s="1849"/>
      <c r="Y8" s="1849"/>
      <c r="Z8" s="1849"/>
      <c r="AA8" s="1849"/>
      <c r="AB8" s="1849"/>
      <c r="AC8" s="1849"/>
      <c r="AD8" s="1849"/>
      <c r="AE8" s="1849"/>
      <c r="AF8" s="1849"/>
      <c r="AG8" s="1849"/>
      <c r="AH8" s="1849"/>
      <c r="AI8" s="1849"/>
      <c r="AJ8" s="1849"/>
      <c r="AK8" s="1849"/>
      <c r="AL8" s="1849"/>
      <c r="AM8" s="1849"/>
      <c r="AN8" s="1849"/>
      <c r="AO8" s="1849"/>
      <c r="AP8" s="1849"/>
      <c r="AQ8" s="1849"/>
      <c r="AR8" s="1849"/>
      <c r="AS8" s="1849"/>
      <c r="AT8" s="1849"/>
      <c r="AU8" s="1849"/>
      <c r="AV8" s="1849"/>
      <c r="AW8" s="1849"/>
      <c r="AX8" s="1849"/>
      <c r="AY8" s="1849"/>
      <c r="AZ8" s="1849"/>
      <c r="BA8" s="1849"/>
      <c r="BB8" s="1849"/>
      <c r="BC8" s="1849"/>
      <c r="BD8" s="1849"/>
      <c r="BE8" s="1849"/>
      <c r="BF8" s="1849"/>
      <c r="BG8" s="1849"/>
      <c r="BH8" s="1850"/>
      <c r="BI8" s="1812"/>
      <c r="BJ8" s="358"/>
      <c r="BK8" s="1853"/>
      <c r="BL8" s="1855"/>
      <c r="BM8" s="359"/>
    </row>
    <row r="9" spans="1:68" s="20" customFormat="1" ht="13.5" customHeight="1" x14ac:dyDescent="0.25">
      <c r="A9" s="240"/>
      <c r="B9" s="145"/>
      <c r="C9" s="1873" t="s">
        <v>687</v>
      </c>
      <c r="D9" s="1873"/>
      <c r="E9" s="1873"/>
      <c r="F9" s="1873"/>
      <c r="G9" s="1873"/>
      <c r="H9" s="1873"/>
      <c r="I9" s="1873"/>
      <c r="J9" s="1873"/>
      <c r="K9" s="1873"/>
      <c r="L9" s="1873"/>
      <c r="M9" s="1873"/>
      <c r="N9" s="1873"/>
      <c r="O9" s="1873"/>
      <c r="P9" s="1873"/>
      <c r="Q9" s="1873"/>
      <c r="R9" s="1873"/>
      <c r="S9" s="1873"/>
      <c r="T9" s="1873"/>
      <c r="U9" s="1873"/>
      <c r="V9" s="1873"/>
      <c r="W9" s="1873"/>
      <c r="X9" s="1873"/>
      <c r="Y9" s="1873"/>
      <c r="Z9" s="1873"/>
      <c r="AA9" s="1873"/>
      <c r="AB9" s="1873"/>
      <c r="AC9" s="1873"/>
      <c r="AD9" s="1873"/>
      <c r="AE9" s="1873"/>
      <c r="AF9" s="1873"/>
      <c r="AG9" s="1873"/>
      <c r="AH9" s="1873"/>
      <c r="AI9" s="1873"/>
      <c r="AJ9" s="1873"/>
      <c r="AK9" s="1873"/>
      <c r="AL9" s="1873"/>
      <c r="AM9" s="1873"/>
      <c r="AN9" s="1873"/>
      <c r="AO9" s="1873"/>
      <c r="AP9" s="1873"/>
      <c r="AQ9" s="1873"/>
      <c r="AR9" s="1873"/>
      <c r="AS9" s="1873"/>
      <c r="AT9" s="1873"/>
      <c r="AU9" s="1873"/>
      <c r="AV9" s="1873"/>
      <c r="AW9" s="1873"/>
      <c r="AX9" s="1873"/>
      <c r="AY9" s="1873"/>
      <c r="AZ9" s="1873"/>
      <c r="BA9" s="1873"/>
      <c r="BB9" s="1873"/>
      <c r="BC9" s="1873"/>
      <c r="BD9" s="1873"/>
      <c r="BE9" s="1873"/>
      <c r="BF9" s="1873"/>
      <c r="BG9" s="1873"/>
      <c r="BH9" s="1874"/>
      <c r="BI9" s="1832">
        <v>3400</v>
      </c>
      <c r="BJ9" s="1843">
        <v>0</v>
      </c>
      <c r="BK9" s="1861">
        <f>BK15+BK22</f>
        <v>0</v>
      </c>
      <c r="BL9" s="1861">
        <f>BL15+BL22</f>
        <v>0</v>
      </c>
      <c r="BM9" s="1870">
        <f>SUM(BJ9:BL10)</f>
        <v>0</v>
      </c>
      <c r="BP9" s="333"/>
    </row>
    <row r="10" spans="1:68" s="361" customFormat="1" x14ac:dyDescent="0.2">
      <c r="A10" s="360"/>
      <c r="B10" s="47"/>
      <c r="C10" s="1830" t="s">
        <v>688</v>
      </c>
      <c r="D10" s="1830"/>
      <c r="E10" s="1830"/>
      <c r="F10" s="1830"/>
      <c r="G10" s="1830"/>
      <c r="H10" s="1830"/>
      <c r="I10" s="1830"/>
      <c r="J10" s="1830"/>
      <c r="K10" s="1830"/>
      <c r="L10" s="1830"/>
      <c r="M10" s="1830"/>
      <c r="N10" s="1830"/>
      <c r="O10" s="1830"/>
      <c r="P10" s="1830"/>
      <c r="Q10" s="1830"/>
      <c r="R10" s="1830"/>
      <c r="S10" s="1830"/>
      <c r="T10" s="1830"/>
      <c r="U10" s="1830"/>
      <c r="V10" s="1830"/>
      <c r="W10" s="1830"/>
      <c r="X10" s="1830"/>
      <c r="Y10" s="1830"/>
      <c r="Z10" s="1830"/>
      <c r="AA10" s="1830"/>
      <c r="AB10" s="1830"/>
      <c r="AC10" s="1830"/>
      <c r="AD10" s="1830"/>
      <c r="AE10" s="1830"/>
      <c r="AF10" s="1830"/>
      <c r="AG10" s="1830"/>
      <c r="AH10" s="1830"/>
      <c r="AI10" s="1830"/>
      <c r="AJ10" s="1830"/>
      <c r="AK10" s="1830"/>
      <c r="AL10" s="1830"/>
      <c r="AM10" s="1830"/>
      <c r="AN10" s="1830"/>
      <c r="AO10" s="1830"/>
      <c r="AP10" s="1830"/>
      <c r="AQ10" s="1830"/>
      <c r="AR10" s="1830"/>
      <c r="AS10" s="1830"/>
      <c r="AT10" s="1830"/>
      <c r="AU10" s="1830"/>
      <c r="AV10" s="1830"/>
      <c r="AW10" s="1830"/>
      <c r="AX10" s="1830"/>
      <c r="AY10" s="1830"/>
      <c r="AZ10" s="1830"/>
      <c r="BA10" s="1830"/>
      <c r="BB10" s="1830"/>
      <c r="BC10" s="1830"/>
      <c r="BD10" s="1830"/>
      <c r="BE10" s="1830"/>
      <c r="BF10" s="1830"/>
      <c r="BG10" s="1830"/>
      <c r="BH10" s="1831"/>
      <c r="BI10" s="1856"/>
      <c r="BJ10" s="1843"/>
      <c r="BK10" s="1755"/>
      <c r="BL10" s="1755"/>
      <c r="BM10" s="1769"/>
      <c r="BO10" s="333"/>
      <c r="BP10" s="333"/>
    </row>
    <row r="11" spans="1:68" s="361" customFormat="1" ht="18.75" customHeight="1" x14ac:dyDescent="0.2">
      <c r="A11" s="360"/>
      <c r="B11" s="47"/>
      <c r="C11" s="1830" t="s">
        <v>689</v>
      </c>
      <c r="D11" s="1830"/>
      <c r="E11" s="1830"/>
      <c r="F11" s="1830"/>
      <c r="G11" s="1830"/>
      <c r="H11" s="1830"/>
      <c r="I11" s="1830"/>
      <c r="J11" s="1830"/>
      <c r="K11" s="1830"/>
      <c r="L11" s="1830"/>
      <c r="M11" s="1830"/>
      <c r="N11" s="1830"/>
      <c r="O11" s="1830"/>
      <c r="P11" s="1830"/>
      <c r="Q11" s="1830"/>
      <c r="R11" s="1830"/>
      <c r="S11" s="1830"/>
      <c r="T11" s="1830"/>
      <c r="U11" s="1830"/>
      <c r="V11" s="1830"/>
      <c r="W11" s="1830"/>
      <c r="X11" s="1830"/>
      <c r="Y11" s="1830"/>
      <c r="Z11" s="1830"/>
      <c r="AA11" s="1830"/>
      <c r="AB11" s="1830"/>
      <c r="AC11" s="1830"/>
      <c r="AD11" s="1830"/>
      <c r="AE11" s="1830"/>
      <c r="AF11" s="1830"/>
      <c r="AG11" s="1830"/>
      <c r="AH11" s="1830"/>
      <c r="AI11" s="1830"/>
      <c r="AJ11" s="1830"/>
      <c r="AK11" s="1830"/>
      <c r="AL11" s="1830"/>
      <c r="AM11" s="1830"/>
      <c r="AN11" s="1830"/>
      <c r="AO11" s="1830"/>
      <c r="AP11" s="1830"/>
      <c r="AQ11" s="1830"/>
      <c r="AR11" s="1830"/>
      <c r="AS11" s="1830"/>
      <c r="AT11" s="1830"/>
      <c r="AU11" s="1830"/>
      <c r="AV11" s="1830"/>
      <c r="AW11" s="1830"/>
      <c r="AX11" s="1830"/>
      <c r="AY11" s="1830"/>
      <c r="AZ11" s="1830"/>
      <c r="BA11" s="1830"/>
      <c r="BB11" s="1830"/>
      <c r="BC11" s="1830"/>
      <c r="BD11" s="1830"/>
      <c r="BE11" s="1830"/>
      <c r="BF11" s="1830"/>
      <c r="BG11" s="1830"/>
      <c r="BH11" s="1831"/>
      <c r="BI11" s="1832">
        <v>3410</v>
      </c>
      <c r="BJ11" s="1843">
        <f>BJ18+BJ30</f>
        <v>0</v>
      </c>
      <c r="BK11" s="1755">
        <f>BK18+BK30</f>
        <v>0</v>
      </c>
      <c r="BL11" s="1755">
        <f>BL18+BL30</f>
        <v>0</v>
      </c>
      <c r="BM11" s="1871">
        <f>SUM(BJ11:BL12)</f>
        <v>0</v>
      </c>
    </row>
    <row r="12" spans="1:68" s="20" customFormat="1" ht="18.75" customHeight="1" x14ac:dyDescent="0.2">
      <c r="A12" s="240"/>
      <c r="B12" s="48"/>
      <c r="C12" s="1827" t="s">
        <v>690</v>
      </c>
      <c r="D12" s="1827"/>
      <c r="E12" s="1827"/>
      <c r="F12" s="1827"/>
      <c r="G12" s="1827"/>
      <c r="H12" s="1827"/>
      <c r="I12" s="1827"/>
      <c r="J12" s="1827"/>
      <c r="K12" s="1827"/>
      <c r="L12" s="1827"/>
      <c r="M12" s="1827"/>
      <c r="N12" s="1827"/>
      <c r="O12" s="1827"/>
      <c r="P12" s="1827"/>
      <c r="Q12" s="1827"/>
      <c r="R12" s="1827"/>
      <c r="S12" s="1827"/>
      <c r="T12" s="1827"/>
      <c r="U12" s="1827"/>
      <c r="V12" s="1827"/>
      <c r="W12" s="1827"/>
      <c r="X12" s="1827"/>
      <c r="Y12" s="1827"/>
      <c r="Z12" s="1827"/>
      <c r="AA12" s="1827"/>
      <c r="AB12" s="1827"/>
      <c r="AC12" s="1827"/>
      <c r="AD12" s="1827"/>
      <c r="AE12" s="1827"/>
      <c r="AF12" s="1827"/>
      <c r="AG12" s="1827"/>
      <c r="AH12" s="1827"/>
      <c r="AI12" s="1827"/>
      <c r="AJ12" s="1827"/>
      <c r="AK12" s="1827"/>
      <c r="AL12" s="1827"/>
      <c r="AM12" s="1827"/>
      <c r="AN12" s="1827"/>
      <c r="AO12" s="1827"/>
      <c r="AP12" s="1827"/>
      <c r="AQ12" s="1827"/>
      <c r="AR12" s="1827"/>
      <c r="AS12" s="1827"/>
      <c r="AT12" s="1827"/>
      <c r="AU12" s="1827"/>
      <c r="AV12" s="1827"/>
      <c r="AW12" s="1827"/>
      <c r="AX12" s="1827"/>
      <c r="AY12" s="1827"/>
      <c r="AZ12" s="1827"/>
      <c r="BA12" s="1827"/>
      <c r="BB12" s="1827"/>
      <c r="BC12" s="1827"/>
      <c r="BD12" s="1827"/>
      <c r="BE12" s="1827"/>
      <c r="BF12" s="1827"/>
      <c r="BG12" s="1827"/>
      <c r="BH12" s="1828"/>
      <c r="BI12" s="1856"/>
      <c r="BJ12" s="1843"/>
      <c r="BK12" s="1755"/>
      <c r="BL12" s="1755"/>
      <c r="BM12" s="1872"/>
    </row>
    <row r="13" spans="1:68" s="20" customFormat="1" ht="18.75" customHeight="1" x14ac:dyDescent="0.2">
      <c r="A13" s="240"/>
      <c r="B13" s="48"/>
      <c r="C13" s="1827" t="s">
        <v>691</v>
      </c>
      <c r="D13" s="1827"/>
      <c r="E13" s="1827"/>
      <c r="F13" s="1827"/>
      <c r="G13" s="1827"/>
      <c r="H13" s="1827"/>
      <c r="I13" s="1827"/>
      <c r="J13" s="1827"/>
      <c r="K13" s="1827"/>
      <c r="L13" s="1827"/>
      <c r="M13" s="1827"/>
      <c r="N13" s="1827"/>
      <c r="O13" s="1827"/>
      <c r="P13" s="1827"/>
      <c r="Q13" s="1827"/>
      <c r="R13" s="1827"/>
      <c r="S13" s="1827"/>
      <c r="T13" s="1827"/>
      <c r="U13" s="1827"/>
      <c r="V13" s="1827"/>
      <c r="W13" s="1827"/>
      <c r="X13" s="1827"/>
      <c r="Y13" s="1827"/>
      <c r="Z13" s="1827"/>
      <c r="AA13" s="1827"/>
      <c r="AB13" s="1827"/>
      <c r="AC13" s="1827"/>
      <c r="AD13" s="1827"/>
      <c r="AE13" s="1827"/>
      <c r="AF13" s="1827"/>
      <c r="AG13" s="1827"/>
      <c r="AH13" s="1827"/>
      <c r="AI13" s="1827"/>
      <c r="AJ13" s="1827"/>
      <c r="AK13" s="1827"/>
      <c r="AL13" s="1827"/>
      <c r="AM13" s="1827"/>
      <c r="AN13" s="1827"/>
      <c r="AO13" s="1827"/>
      <c r="AP13" s="1827"/>
      <c r="AQ13" s="1827"/>
      <c r="AR13" s="1827"/>
      <c r="AS13" s="1827"/>
      <c r="AT13" s="1827"/>
      <c r="AU13" s="1827"/>
      <c r="AV13" s="1827"/>
      <c r="AW13" s="1827"/>
      <c r="AX13" s="1827"/>
      <c r="AY13" s="1827"/>
      <c r="AZ13" s="1827"/>
      <c r="BA13" s="1827"/>
      <c r="BB13" s="1827"/>
      <c r="BC13" s="1827"/>
      <c r="BD13" s="1827"/>
      <c r="BE13" s="1827"/>
      <c r="BF13" s="1827"/>
      <c r="BG13" s="1827"/>
      <c r="BH13" s="1828"/>
      <c r="BI13" s="49">
        <v>3420</v>
      </c>
      <c r="BJ13" s="1187">
        <f>BJ20+BJ32</f>
        <v>0</v>
      </c>
      <c r="BK13" s="1126">
        <f>BK20+BK32</f>
        <v>0</v>
      </c>
      <c r="BL13" s="1126">
        <f>BL20+BL32</f>
        <v>0</v>
      </c>
      <c r="BM13" s="1125">
        <f>SUM(BJ13:BL13)</f>
        <v>0</v>
      </c>
    </row>
    <row r="14" spans="1:68" s="361" customFormat="1" ht="18.75" customHeight="1" x14ac:dyDescent="0.2">
      <c r="A14" s="360" t="s">
        <v>221</v>
      </c>
      <c r="B14" s="47"/>
      <c r="C14" s="1825" t="s">
        <v>692</v>
      </c>
      <c r="D14" s="1825"/>
      <c r="E14" s="1825"/>
      <c r="F14" s="1825"/>
      <c r="G14" s="1825"/>
      <c r="H14" s="1825"/>
      <c r="I14" s="1825"/>
      <c r="J14" s="1825"/>
      <c r="K14" s="1825"/>
      <c r="L14" s="1825"/>
      <c r="M14" s="1825"/>
      <c r="N14" s="1825"/>
      <c r="O14" s="1825"/>
      <c r="P14" s="1825"/>
      <c r="Q14" s="1825"/>
      <c r="R14" s="1825"/>
      <c r="S14" s="1825"/>
      <c r="T14" s="1825"/>
      <c r="U14" s="1825"/>
      <c r="V14" s="1825"/>
      <c r="W14" s="1825"/>
      <c r="X14" s="1825"/>
      <c r="Y14" s="1825"/>
      <c r="Z14" s="1825"/>
      <c r="AA14" s="1825"/>
      <c r="AB14" s="1825"/>
      <c r="AC14" s="1825"/>
      <c r="AD14" s="1825"/>
      <c r="AE14" s="1825"/>
      <c r="AF14" s="1825"/>
      <c r="AG14" s="1825"/>
      <c r="AH14" s="1825"/>
      <c r="AI14" s="1825"/>
      <c r="AJ14" s="1825"/>
      <c r="AK14" s="1825"/>
      <c r="AL14" s="1825"/>
      <c r="AM14" s="1825"/>
      <c r="AN14" s="1825"/>
      <c r="AO14" s="1825"/>
      <c r="AP14" s="1825"/>
      <c r="AQ14" s="1825"/>
      <c r="AR14" s="1825"/>
      <c r="AS14" s="1825"/>
      <c r="AT14" s="1825"/>
      <c r="AU14" s="1825"/>
      <c r="AV14" s="1825"/>
      <c r="AW14" s="1825"/>
      <c r="AX14" s="1825"/>
      <c r="AY14" s="1825"/>
      <c r="AZ14" s="1825"/>
      <c r="BA14" s="1825"/>
      <c r="BB14" s="1825"/>
      <c r="BC14" s="1825"/>
      <c r="BD14" s="1825"/>
      <c r="BE14" s="1825"/>
      <c r="BF14" s="1825"/>
      <c r="BG14" s="1825"/>
      <c r="BH14" s="1826"/>
      <c r="BI14" s="203">
        <v>3500</v>
      </c>
      <c r="BJ14" s="1188">
        <f>SUM(BJ9:BJ13)</f>
        <v>0</v>
      </c>
      <c r="BK14" s="1129">
        <f>SUM(BK9:BK13)</f>
        <v>0</v>
      </c>
      <c r="BL14" s="1129">
        <f>SUM(BL9:BL13)</f>
        <v>0</v>
      </c>
      <c r="BM14" s="1125">
        <f>SUM(BJ14:BL14)</f>
        <v>0</v>
      </c>
    </row>
    <row r="15" spans="1:68" s="20" customFormat="1" ht="12" x14ac:dyDescent="0.2">
      <c r="A15" s="240"/>
      <c r="B15" s="1278"/>
      <c r="C15" s="1869" t="s">
        <v>469</v>
      </c>
      <c r="D15" s="1869"/>
      <c r="E15" s="1869"/>
      <c r="F15" s="1869"/>
      <c r="G15" s="1869"/>
      <c r="H15" s="1869"/>
      <c r="I15" s="1869"/>
      <c r="J15" s="1869"/>
      <c r="K15" s="1869"/>
      <c r="L15" s="1869"/>
      <c r="M15" s="1869"/>
      <c r="N15" s="1869"/>
      <c r="O15" s="1869"/>
      <c r="P15" s="1869"/>
      <c r="Q15" s="1869"/>
      <c r="R15" s="1869"/>
      <c r="S15" s="1869"/>
      <c r="T15" s="1869"/>
      <c r="U15" s="1869"/>
      <c r="V15" s="1869"/>
      <c r="W15" s="1869"/>
      <c r="X15" s="1869"/>
      <c r="Y15" s="1869"/>
      <c r="Z15" s="1869"/>
      <c r="AA15" s="1869"/>
      <c r="AB15" s="1869"/>
      <c r="AC15" s="1869"/>
      <c r="AD15" s="1869"/>
      <c r="AE15" s="1869"/>
      <c r="AF15" s="1869"/>
      <c r="AG15" s="1869"/>
      <c r="AH15" s="1869"/>
      <c r="AI15" s="1869"/>
      <c r="AJ15" s="1869"/>
      <c r="AK15" s="1869"/>
      <c r="AL15" s="1869"/>
      <c r="AM15" s="1869"/>
      <c r="AN15" s="1869"/>
      <c r="AO15" s="1869"/>
      <c r="AP15" s="1869"/>
      <c r="AQ15" s="1869"/>
      <c r="AR15" s="1869"/>
      <c r="AS15" s="1869"/>
      <c r="AT15" s="1869"/>
      <c r="AU15" s="1869"/>
      <c r="AV15" s="1869"/>
      <c r="AW15" s="1869"/>
      <c r="AX15" s="1869"/>
      <c r="AY15" s="1869"/>
      <c r="AZ15" s="1869"/>
      <c r="BA15" s="1869"/>
      <c r="BB15" s="1869"/>
      <c r="BC15" s="1869"/>
      <c r="BD15" s="1869"/>
      <c r="BE15" s="1869"/>
      <c r="BF15" s="1869"/>
      <c r="BG15" s="1869"/>
      <c r="BH15" s="1869"/>
      <c r="BI15" s="1832">
        <v>3401</v>
      </c>
      <c r="BJ15" s="1862">
        <v>0</v>
      </c>
      <c r="BK15" s="1865">
        <v>0</v>
      </c>
      <c r="BL15" s="1865">
        <v>0</v>
      </c>
      <c r="BM15" s="1871">
        <f>SUM(BJ15:BL17)</f>
        <v>0</v>
      </c>
    </row>
    <row r="16" spans="1:68" s="20" customFormat="1" ht="27" customHeight="1" x14ac:dyDescent="0.2">
      <c r="A16" s="240"/>
      <c r="B16" s="1875" t="s">
        <v>693</v>
      </c>
      <c r="C16" s="1876"/>
      <c r="D16" s="1876"/>
      <c r="E16" s="1876"/>
      <c r="F16" s="1876"/>
      <c r="G16" s="1876"/>
      <c r="H16" s="1876"/>
      <c r="I16" s="1876"/>
      <c r="J16" s="1876"/>
      <c r="K16" s="1876"/>
      <c r="L16" s="1876"/>
      <c r="M16" s="1876"/>
      <c r="N16" s="1876"/>
      <c r="O16" s="1876"/>
      <c r="P16" s="1876"/>
      <c r="Q16" s="1876"/>
      <c r="R16" s="1876"/>
      <c r="S16" s="1876"/>
      <c r="T16" s="1876"/>
      <c r="U16" s="1876"/>
      <c r="V16" s="1876"/>
      <c r="W16" s="1876"/>
      <c r="X16" s="1876"/>
      <c r="Y16" s="1876"/>
      <c r="Z16" s="1876"/>
      <c r="AA16" s="1876"/>
      <c r="AB16" s="1876"/>
      <c r="AC16" s="1876"/>
      <c r="AD16" s="1876"/>
      <c r="AE16" s="1876"/>
      <c r="AF16" s="1876"/>
      <c r="AG16" s="1876"/>
      <c r="AH16" s="1876"/>
      <c r="AI16" s="1876"/>
      <c r="AJ16" s="1876"/>
      <c r="AK16" s="1876"/>
      <c r="AL16" s="1876"/>
      <c r="AM16" s="1876"/>
      <c r="AN16" s="1876"/>
      <c r="AO16" s="1876"/>
      <c r="AP16" s="1876"/>
      <c r="AQ16" s="1876"/>
      <c r="AR16" s="1876"/>
      <c r="AS16" s="1876"/>
      <c r="AT16" s="1876"/>
      <c r="AU16" s="1876"/>
      <c r="AV16" s="1876"/>
      <c r="AW16" s="1876"/>
      <c r="AX16" s="1876"/>
      <c r="AY16" s="1876"/>
      <c r="AZ16" s="1876"/>
      <c r="BA16" s="1876"/>
      <c r="BB16" s="1876"/>
      <c r="BC16" s="1876"/>
      <c r="BD16" s="1876"/>
      <c r="BE16" s="1876"/>
      <c r="BF16" s="1876"/>
      <c r="BG16" s="1876"/>
      <c r="BH16" s="1876"/>
      <c r="BI16" s="1833"/>
      <c r="BJ16" s="1863"/>
      <c r="BK16" s="1866"/>
      <c r="BL16" s="1866"/>
      <c r="BM16" s="1773"/>
    </row>
    <row r="17" spans="1:65" s="361" customFormat="1" x14ac:dyDescent="0.2">
      <c r="A17" s="360"/>
      <c r="B17" s="1326"/>
      <c r="C17" s="1830" t="s">
        <v>688</v>
      </c>
      <c r="D17" s="1830"/>
      <c r="E17" s="1830"/>
      <c r="F17" s="1830"/>
      <c r="G17" s="1830"/>
      <c r="H17" s="1830"/>
      <c r="I17" s="1830"/>
      <c r="J17" s="1830"/>
      <c r="K17" s="1830"/>
      <c r="L17" s="1830"/>
      <c r="M17" s="1830"/>
      <c r="N17" s="1830"/>
      <c r="O17" s="1830"/>
      <c r="P17" s="1830"/>
      <c r="Q17" s="1830"/>
      <c r="R17" s="1830"/>
      <c r="S17" s="1830"/>
      <c r="T17" s="1830"/>
      <c r="U17" s="1830"/>
      <c r="V17" s="1830"/>
      <c r="W17" s="1830"/>
      <c r="X17" s="1830"/>
      <c r="Y17" s="1830"/>
      <c r="Z17" s="1830"/>
      <c r="AA17" s="1830"/>
      <c r="AB17" s="1830"/>
      <c r="AC17" s="1830"/>
      <c r="AD17" s="1830"/>
      <c r="AE17" s="1830"/>
      <c r="AF17" s="1830"/>
      <c r="AG17" s="1830"/>
      <c r="AH17" s="1830"/>
      <c r="AI17" s="1830"/>
      <c r="AJ17" s="1830"/>
      <c r="AK17" s="1830"/>
      <c r="AL17" s="1830"/>
      <c r="AM17" s="1830"/>
      <c r="AN17" s="1830"/>
      <c r="AO17" s="1830"/>
      <c r="AP17" s="1830"/>
      <c r="AQ17" s="1830"/>
      <c r="AR17" s="1830"/>
      <c r="AS17" s="1830"/>
      <c r="AT17" s="1830"/>
      <c r="AU17" s="1830"/>
      <c r="AV17" s="1830"/>
      <c r="AW17" s="1830"/>
      <c r="AX17" s="1830"/>
      <c r="AY17" s="1830"/>
      <c r="AZ17" s="1830"/>
      <c r="BA17" s="1830"/>
      <c r="BB17" s="1830"/>
      <c r="BC17" s="1830"/>
      <c r="BD17" s="1830"/>
      <c r="BE17" s="1830"/>
      <c r="BF17" s="1830"/>
      <c r="BG17" s="1830"/>
      <c r="BH17" s="1831"/>
      <c r="BI17" s="1868"/>
      <c r="BJ17" s="1864"/>
      <c r="BK17" s="1867"/>
      <c r="BL17" s="1867"/>
      <c r="BM17" s="1872"/>
    </row>
    <row r="18" spans="1:65" s="361" customFormat="1" ht="18.75" customHeight="1" x14ac:dyDescent="0.2">
      <c r="A18" s="360"/>
      <c r="B18" s="1326"/>
      <c r="C18" s="1830" t="s">
        <v>689</v>
      </c>
      <c r="D18" s="1830"/>
      <c r="E18" s="1830"/>
      <c r="F18" s="1830"/>
      <c r="G18" s="1830"/>
      <c r="H18" s="1830"/>
      <c r="I18" s="1830"/>
      <c r="J18" s="1830"/>
      <c r="K18" s="1830"/>
      <c r="L18" s="1830"/>
      <c r="M18" s="1830"/>
      <c r="N18" s="1830"/>
      <c r="O18" s="1830"/>
      <c r="P18" s="1830"/>
      <c r="Q18" s="1830"/>
      <c r="R18" s="1830"/>
      <c r="S18" s="1830"/>
      <c r="T18" s="1830"/>
      <c r="U18" s="1830"/>
      <c r="V18" s="1830"/>
      <c r="W18" s="1830"/>
      <c r="X18" s="1830"/>
      <c r="Y18" s="1830"/>
      <c r="Z18" s="1830"/>
      <c r="AA18" s="1830"/>
      <c r="AB18" s="1830"/>
      <c r="AC18" s="1830"/>
      <c r="AD18" s="1830"/>
      <c r="AE18" s="1830"/>
      <c r="AF18" s="1830"/>
      <c r="AG18" s="1830"/>
      <c r="AH18" s="1830"/>
      <c r="AI18" s="1830"/>
      <c r="AJ18" s="1830"/>
      <c r="AK18" s="1830"/>
      <c r="AL18" s="1830"/>
      <c r="AM18" s="1830"/>
      <c r="AN18" s="1830"/>
      <c r="AO18" s="1830"/>
      <c r="AP18" s="1830"/>
      <c r="AQ18" s="1830"/>
      <c r="AR18" s="1830"/>
      <c r="AS18" s="1830"/>
      <c r="AT18" s="1830"/>
      <c r="AU18" s="1830"/>
      <c r="AV18" s="1830"/>
      <c r="AW18" s="1830"/>
      <c r="AX18" s="1830"/>
      <c r="AY18" s="1830"/>
      <c r="AZ18" s="1830"/>
      <c r="BA18" s="1830"/>
      <c r="BB18" s="1830"/>
      <c r="BC18" s="1830"/>
      <c r="BD18" s="1830"/>
      <c r="BE18" s="1830"/>
      <c r="BF18" s="1830"/>
      <c r="BG18" s="1830"/>
      <c r="BH18" s="1831"/>
      <c r="BI18" s="1832">
        <v>3411</v>
      </c>
      <c r="BJ18" s="1834">
        <v>0</v>
      </c>
      <c r="BK18" s="1779">
        <v>0</v>
      </c>
      <c r="BL18" s="1779">
        <v>0</v>
      </c>
      <c r="BM18" s="1769">
        <f>SUM(BJ18:BL19)</f>
        <v>0</v>
      </c>
    </row>
    <row r="19" spans="1:65" s="20" customFormat="1" ht="18.75" customHeight="1" x14ac:dyDescent="0.2">
      <c r="A19" s="240"/>
      <c r="B19" s="1327"/>
      <c r="C19" s="1827" t="s">
        <v>690</v>
      </c>
      <c r="D19" s="1827"/>
      <c r="E19" s="1827"/>
      <c r="F19" s="1827"/>
      <c r="G19" s="1827"/>
      <c r="H19" s="1827"/>
      <c r="I19" s="1827"/>
      <c r="J19" s="1827"/>
      <c r="K19" s="1827"/>
      <c r="L19" s="1827"/>
      <c r="M19" s="1827"/>
      <c r="N19" s="1827"/>
      <c r="O19" s="1827"/>
      <c r="P19" s="1827"/>
      <c r="Q19" s="1827"/>
      <c r="R19" s="1827"/>
      <c r="S19" s="1827"/>
      <c r="T19" s="1827"/>
      <c r="U19" s="1827"/>
      <c r="V19" s="1827"/>
      <c r="W19" s="1827"/>
      <c r="X19" s="1827"/>
      <c r="Y19" s="1827"/>
      <c r="Z19" s="1827"/>
      <c r="AA19" s="1827"/>
      <c r="AB19" s="1827"/>
      <c r="AC19" s="1827"/>
      <c r="AD19" s="1827"/>
      <c r="AE19" s="1827"/>
      <c r="AF19" s="1827"/>
      <c r="AG19" s="1827"/>
      <c r="AH19" s="1827"/>
      <c r="AI19" s="1827"/>
      <c r="AJ19" s="1827"/>
      <c r="AK19" s="1827"/>
      <c r="AL19" s="1827"/>
      <c r="AM19" s="1827"/>
      <c r="AN19" s="1827"/>
      <c r="AO19" s="1827"/>
      <c r="AP19" s="1827"/>
      <c r="AQ19" s="1827"/>
      <c r="AR19" s="1827"/>
      <c r="AS19" s="1827"/>
      <c r="AT19" s="1827"/>
      <c r="AU19" s="1827"/>
      <c r="AV19" s="1827"/>
      <c r="AW19" s="1827"/>
      <c r="AX19" s="1827"/>
      <c r="AY19" s="1827"/>
      <c r="AZ19" s="1827"/>
      <c r="BA19" s="1827"/>
      <c r="BB19" s="1827"/>
      <c r="BC19" s="1827"/>
      <c r="BD19" s="1827"/>
      <c r="BE19" s="1827"/>
      <c r="BF19" s="1827"/>
      <c r="BG19" s="1827"/>
      <c r="BH19" s="1828"/>
      <c r="BI19" s="1833"/>
      <c r="BJ19" s="1834"/>
      <c r="BK19" s="1779"/>
      <c r="BL19" s="1779"/>
      <c r="BM19" s="1769"/>
    </row>
    <row r="20" spans="1:65" s="20" customFormat="1" ht="18.75" customHeight="1" x14ac:dyDescent="0.2">
      <c r="A20" s="240"/>
      <c r="B20" s="1327"/>
      <c r="C20" s="1827" t="s">
        <v>691</v>
      </c>
      <c r="D20" s="1827"/>
      <c r="E20" s="1827"/>
      <c r="F20" s="1827"/>
      <c r="G20" s="1827"/>
      <c r="H20" s="1827"/>
      <c r="I20" s="1827"/>
      <c r="J20" s="1827"/>
      <c r="K20" s="1827"/>
      <c r="L20" s="1827"/>
      <c r="M20" s="1827"/>
      <c r="N20" s="1827"/>
      <c r="O20" s="1827"/>
      <c r="P20" s="1827"/>
      <c r="Q20" s="1827"/>
      <c r="R20" s="1827"/>
      <c r="S20" s="1827"/>
      <c r="T20" s="1827"/>
      <c r="U20" s="1827"/>
      <c r="V20" s="1827"/>
      <c r="W20" s="1827"/>
      <c r="X20" s="1827"/>
      <c r="Y20" s="1827"/>
      <c r="Z20" s="1827"/>
      <c r="AA20" s="1827"/>
      <c r="AB20" s="1827"/>
      <c r="AC20" s="1827"/>
      <c r="AD20" s="1827"/>
      <c r="AE20" s="1827"/>
      <c r="AF20" s="1827"/>
      <c r="AG20" s="1827"/>
      <c r="AH20" s="1827"/>
      <c r="AI20" s="1827"/>
      <c r="AJ20" s="1827"/>
      <c r="AK20" s="1827"/>
      <c r="AL20" s="1827"/>
      <c r="AM20" s="1827"/>
      <c r="AN20" s="1827"/>
      <c r="AO20" s="1827"/>
      <c r="AP20" s="1827"/>
      <c r="AQ20" s="1827"/>
      <c r="AR20" s="1827"/>
      <c r="AS20" s="1827"/>
      <c r="AT20" s="1827"/>
      <c r="AU20" s="1827"/>
      <c r="AV20" s="1827"/>
      <c r="AW20" s="1827"/>
      <c r="AX20" s="1827"/>
      <c r="AY20" s="1827"/>
      <c r="AZ20" s="1827"/>
      <c r="BA20" s="1827"/>
      <c r="BB20" s="1827"/>
      <c r="BC20" s="1827"/>
      <c r="BD20" s="1827"/>
      <c r="BE20" s="1827"/>
      <c r="BF20" s="1827"/>
      <c r="BG20" s="1827"/>
      <c r="BH20" s="1828"/>
      <c r="BI20" s="203">
        <v>3421</v>
      </c>
      <c r="BJ20" s="1190">
        <v>0</v>
      </c>
      <c r="BK20" s="1076">
        <v>0</v>
      </c>
      <c r="BL20" s="1076">
        <v>0</v>
      </c>
      <c r="BM20" s="1125">
        <f>SUM(BJ20:BL20)</f>
        <v>0</v>
      </c>
    </row>
    <row r="21" spans="1:65" s="361" customFormat="1" ht="18.75" customHeight="1" x14ac:dyDescent="0.2">
      <c r="A21" s="360"/>
      <c r="B21" s="1328"/>
      <c r="C21" s="1825" t="s">
        <v>692</v>
      </c>
      <c r="D21" s="1825"/>
      <c r="E21" s="1825"/>
      <c r="F21" s="1825"/>
      <c r="G21" s="1825"/>
      <c r="H21" s="1825"/>
      <c r="I21" s="1825"/>
      <c r="J21" s="1825"/>
      <c r="K21" s="1825"/>
      <c r="L21" s="1825"/>
      <c r="M21" s="1825"/>
      <c r="N21" s="1825"/>
      <c r="O21" s="1825"/>
      <c r="P21" s="1825"/>
      <c r="Q21" s="1825"/>
      <c r="R21" s="1825"/>
      <c r="S21" s="1825"/>
      <c r="T21" s="1825"/>
      <c r="U21" s="1825"/>
      <c r="V21" s="1825"/>
      <c r="W21" s="1825"/>
      <c r="X21" s="1825"/>
      <c r="Y21" s="1825"/>
      <c r="Z21" s="1825"/>
      <c r="AA21" s="1825"/>
      <c r="AB21" s="1825"/>
      <c r="AC21" s="1825"/>
      <c r="AD21" s="1825"/>
      <c r="AE21" s="1825"/>
      <c r="AF21" s="1825"/>
      <c r="AG21" s="1825"/>
      <c r="AH21" s="1825"/>
      <c r="AI21" s="1825"/>
      <c r="AJ21" s="1825"/>
      <c r="AK21" s="1825"/>
      <c r="AL21" s="1825"/>
      <c r="AM21" s="1825"/>
      <c r="AN21" s="1825"/>
      <c r="AO21" s="1825"/>
      <c r="AP21" s="1825"/>
      <c r="AQ21" s="1825"/>
      <c r="AR21" s="1825"/>
      <c r="AS21" s="1825"/>
      <c r="AT21" s="1825"/>
      <c r="AU21" s="1825"/>
      <c r="AV21" s="1825"/>
      <c r="AW21" s="1825"/>
      <c r="AX21" s="1825"/>
      <c r="AY21" s="1825"/>
      <c r="AZ21" s="1825"/>
      <c r="BA21" s="1825"/>
      <c r="BB21" s="1825"/>
      <c r="BC21" s="1825"/>
      <c r="BD21" s="1825"/>
      <c r="BE21" s="1825"/>
      <c r="BF21" s="1825"/>
      <c r="BG21" s="1825"/>
      <c r="BH21" s="1826"/>
      <c r="BI21" s="203">
        <v>3501</v>
      </c>
      <c r="BJ21" s="1187">
        <f>SUM(BJ15:BJ20)</f>
        <v>0</v>
      </c>
      <c r="BK21" s="1126">
        <f>SUM(BK15:BK20)</f>
        <v>0</v>
      </c>
      <c r="BL21" s="1126">
        <f>SUM(BL15:BL20)</f>
        <v>0</v>
      </c>
      <c r="BM21" s="1125">
        <f>SUM(BJ21:BL21)</f>
        <v>0</v>
      </c>
    </row>
    <row r="22" spans="1:65" s="20" customFormat="1" ht="36" customHeight="1" x14ac:dyDescent="0.2">
      <c r="A22" s="240"/>
      <c r="B22" s="1839" t="s">
        <v>694</v>
      </c>
      <c r="C22" s="1840"/>
      <c r="D22" s="1840"/>
      <c r="E22" s="1840"/>
      <c r="F22" s="1840"/>
      <c r="G22" s="1840"/>
      <c r="H22" s="1840"/>
      <c r="I22" s="1840"/>
      <c r="J22" s="1840"/>
      <c r="K22" s="1840"/>
      <c r="L22" s="1840"/>
      <c r="M22" s="1840"/>
      <c r="N22" s="1840"/>
      <c r="O22" s="1840"/>
      <c r="P22" s="1840"/>
      <c r="Q22" s="1840"/>
      <c r="R22" s="1840"/>
      <c r="S22" s="1840"/>
      <c r="T22" s="1840"/>
      <c r="U22" s="1840"/>
      <c r="V22" s="1840"/>
      <c r="W22" s="1840"/>
      <c r="X22" s="1840"/>
      <c r="Y22" s="1840"/>
      <c r="Z22" s="1840"/>
      <c r="AA22" s="1840"/>
      <c r="AB22" s="1840"/>
      <c r="AC22" s="1840"/>
      <c r="AD22" s="1840"/>
      <c r="AE22" s="1840"/>
      <c r="AF22" s="1840"/>
      <c r="AG22" s="1840"/>
      <c r="AH22" s="1840"/>
      <c r="AI22" s="1840"/>
      <c r="AJ22" s="1840"/>
      <c r="AK22" s="1840"/>
      <c r="AL22" s="1840"/>
      <c r="AM22" s="1840"/>
      <c r="AN22" s="1840"/>
      <c r="AO22" s="1840"/>
      <c r="AP22" s="1840"/>
      <c r="AQ22" s="1840"/>
      <c r="AR22" s="1840"/>
      <c r="AS22" s="1840"/>
      <c r="AT22" s="1840"/>
      <c r="AU22" s="1840"/>
      <c r="AV22" s="1840"/>
      <c r="AW22" s="1840"/>
      <c r="AX22" s="1840"/>
      <c r="AY22" s="1840"/>
      <c r="AZ22" s="1840"/>
      <c r="BA22" s="1840"/>
      <c r="BB22" s="1840"/>
      <c r="BC22" s="1840"/>
      <c r="BD22" s="1840"/>
      <c r="BE22" s="1840"/>
      <c r="BF22" s="1840"/>
      <c r="BG22" s="1840"/>
      <c r="BH22" s="1840"/>
      <c r="BI22" s="1841">
        <v>3402</v>
      </c>
      <c r="BJ22" s="1843">
        <v>0</v>
      </c>
      <c r="BK22" s="1755">
        <f>SUM(BK25:BK29)</f>
        <v>0</v>
      </c>
      <c r="BL22" s="1755">
        <f>SUM(BL25:BL29)</f>
        <v>0</v>
      </c>
      <c r="BM22" s="1769">
        <f>SUM(BJ22:BL24)</f>
        <v>0</v>
      </c>
    </row>
    <row r="23" spans="1:65" s="852" customFormat="1" ht="10.5" customHeight="1" x14ac:dyDescent="0.2">
      <c r="B23" s="1329"/>
      <c r="C23" s="1829" t="s">
        <v>695</v>
      </c>
      <c r="D23" s="1829"/>
      <c r="E23" s="1829"/>
      <c r="F23" s="1829"/>
      <c r="G23" s="1829"/>
      <c r="H23" s="1829"/>
      <c r="I23" s="1829"/>
      <c r="J23" s="1829"/>
      <c r="K23" s="1829"/>
      <c r="L23" s="1829"/>
      <c r="M23" s="1829"/>
      <c r="N23" s="1829"/>
      <c r="O23" s="1829"/>
      <c r="P23" s="1829"/>
      <c r="Q23" s="1829"/>
      <c r="R23" s="1829"/>
      <c r="S23" s="1829"/>
      <c r="T23" s="1829"/>
      <c r="U23" s="1829"/>
      <c r="V23" s="1829"/>
      <c r="W23" s="1829"/>
      <c r="X23" s="1829"/>
      <c r="Y23" s="1829"/>
      <c r="Z23" s="1829"/>
      <c r="AA23" s="1829"/>
      <c r="AB23" s="1829"/>
      <c r="AC23" s="1829"/>
      <c r="AD23" s="1829"/>
      <c r="AE23" s="1829"/>
      <c r="AF23" s="1829"/>
      <c r="AG23" s="1829"/>
      <c r="AH23" s="1829"/>
      <c r="AI23" s="1829"/>
      <c r="AJ23" s="1829"/>
      <c r="AK23" s="1829"/>
      <c r="AL23" s="1829"/>
      <c r="AM23" s="1829"/>
      <c r="AN23" s="1829"/>
      <c r="AO23" s="1829"/>
      <c r="AP23" s="1829"/>
      <c r="AQ23" s="1829"/>
      <c r="AR23" s="1829"/>
      <c r="AS23" s="1829"/>
      <c r="AT23" s="1829"/>
      <c r="AU23" s="1829"/>
      <c r="AV23" s="1829"/>
      <c r="AW23" s="1829"/>
      <c r="AX23" s="1829"/>
      <c r="AY23" s="1829"/>
      <c r="AZ23" s="1829"/>
      <c r="BA23" s="1829"/>
      <c r="BB23" s="1829"/>
      <c r="BC23" s="1829"/>
      <c r="BD23" s="1829"/>
      <c r="BE23" s="1829"/>
      <c r="BF23" s="1829"/>
      <c r="BG23" s="1829"/>
      <c r="BH23" s="1829"/>
      <c r="BI23" s="1841"/>
      <c r="BJ23" s="1843"/>
      <c r="BK23" s="1755"/>
      <c r="BL23" s="1755"/>
      <c r="BM23" s="1769"/>
    </row>
    <row r="24" spans="1:65" s="361" customFormat="1" ht="12" customHeight="1" x14ac:dyDescent="0.2">
      <c r="A24" s="360"/>
      <c r="B24" s="1326"/>
      <c r="C24" s="1830" t="s">
        <v>688</v>
      </c>
      <c r="D24" s="1830"/>
      <c r="E24" s="1830"/>
      <c r="F24" s="1830"/>
      <c r="G24" s="1830"/>
      <c r="H24" s="1830"/>
      <c r="I24" s="1830"/>
      <c r="J24" s="1830"/>
      <c r="K24" s="1830"/>
      <c r="L24" s="1830"/>
      <c r="M24" s="1830"/>
      <c r="N24" s="1830"/>
      <c r="O24" s="1830"/>
      <c r="P24" s="1830"/>
      <c r="Q24" s="1830"/>
      <c r="R24" s="1830"/>
      <c r="S24" s="1830"/>
      <c r="T24" s="1830"/>
      <c r="U24" s="1830"/>
      <c r="V24" s="1830"/>
      <c r="W24" s="1830"/>
      <c r="X24" s="1830"/>
      <c r="Y24" s="1830"/>
      <c r="Z24" s="1830"/>
      <c r="AA24" s="1830"/>
      <c r="AB24" s="1830"/>
      <c r="AC24" s="1830"/>
      <c r="AD24" s="1830"/>
      <c r="AE24" s="1830"/>
      <c r="AF24" s="1830"/>
      <c r="AG24" s="1830"/>
      <c r="AH24" s="1830"/>
      <c r="AI24" s="1830"/>
      <c r="AJ24" s="1830"/>
      <c r="AK24" s="1830"/>
      <c r="AL24" s="1830"/>
      <c r="AM24" s="1830"/>
      <c r="AN24" s="1830"/>
      <c r="AO24" s="1830"/>
      <c r="AP24" s="1830"/>
      <c r="AQ24" s="1830"/>
      <c r="AR24" s="1830"/>
      <c r="AS24" s="1830"/>
      <c r="AT24" s="1830"/>
      <c r="AU24" s="1830"/>
      <c r="AV24" s="1830"/>
      <c r="AW24" s="1830"/>
      <c r="AX24" s="1830"/>
      <c r="AY24" s="1830"/>
      <c r="AZ24" s="1830"/>
      <c r="BA24" s="1830"/>
      <c r="BB24" s="1830"/>
      <c r="BC24" s="1830"/>
      <c r="BD24" s="1830"/>
      <c r="BE24" s="1830"/>
      <c r="BF24" s="1830"/>
      <c r="BG24" s="1830"/>
      <c r="BH24" s="1830"/>
      <c r="BI24" s="1842"/>
      <c r="BJ24" s="1843"/>
      <c r="BK24" s="1755"/>
      <c r="BL24" s="1755"/>
      <c r="BM24" s="1769"/>
    </row>
    <row r="25" spans="1:65" s="361" customFormat="1" ht="12" customHeight="1" x14ac:dyDescent="0.2">
      <c r="A25" s="360"/>
      <c r="B25" s="1326"/>
      <c r="C25" s="658"/>
      <c r="D25" s="658"/>
      <c r="E25" s="658"/>
      <c r="F25" s="658"/>
      <c r="G25" s="658"/>
      <c r="H25" s="1835" t="s">
        <v>658</v>
      </c>
      <c r="I25" s="1835"/>
      <c r="J25" s="1835"/>
      <c r="K25" s="1835"/>
      <c r="L25" s="1835"/>
      <c r="M25" s="1835"/>
      <c r="N25" s="1835"/>
      <c r="O25" s="1835"/>
      <c r="P25" s="1835"/>
      <c r="Q25" s="1835"/>
      <c r="R25" s="1835"/>
      <c r="S25" s="1835"/>
      <c r="T25" s="1835"/>
      <c r="U25" s="1835"/>
      <c r="V25" s="1835"/>
      <c r="W25" s="1835"/>
      <c r="X25" s="1835"/>
      <c r="Y25" s="1835"/>
      <c r="Z25" s="1835"/>
      <c r="AA25" s="1835"/>
      <c r="AB25" s="1835"/>
      <c r="AC25" s="1835"/>
      <c r="AD25" s="1835"/>
      <c r="AE25" s="1835"/>
      <c r="AF25" s="1835"/>
      <c r="AG25" s="1835"/>
      <c r="AH25" s="1835"/>
      <c r="AI25" s="1835"/>
      <c r="AJ25" s="1835"/>
      <c r="AK25" s="1835"/>
      <c r="AL25" s="1835"/>
      <c r="AM25" s="1835"/>
      <c r="AN25" s="1835"/>
      <c r="AO25" s="1835"/>
      <c r="AP25" s="1835"/>
      <c r="AQ25" s="1835"/>
      <c r="AR25" s="1835"/>
      <c r="AS25" s="1835"/>
      <c r="AT25" s="1835"/>
      <c r="AU25" s="1835"/>
      <c r="AV25" s="1835"/>
      <c r="AW25" s="1835"/>
      <c r="AX25" s="1835"/>
      <c r="AY25" s="1835"/>
      <c r="AZ25" s="1835"/>
      <c r="BA25" s="1835"/>
      <c r="BB25" s="1835"/>
      <c r="BC25" s="1835"/>
      <c r="BD25" s="1835"/>
      <c r="BE25" s="1835"/>
      <c r="BF25" s="1835"/>
      <c r="BG25" s="1835"/>
      <c r="BH25" s="1836"/>
      <c r="BI25" s="745">
        <v>34021</v>
      </c>
      <c r="BJ25" s="1191">
        <v>0</v>
      </c>
      <c r="BK25" s="755">
        <v>0</v>
      </c>
      <c r="BL25" s="755"/>
      <c r="BM25" s="1125">
        <f>SUM(BJ25:BL25)</f>
        <v>0</v>
      </c>
    </row>
    <row r="26" spans="1:65" s="361" customFormat="1" ht="24" customHeight="1" x14ac:dyDescent="0.2">
      <c r="A26" s="360"/>
      <c r="B26" s="47"/>
      <c r="C26" s="97"/>
      <c r="D26" s="97"/>
      <c r="E26" s="97"/>
      <c r="F26" s="97"/>
      <c r="G26" s="97"/>
      <c r="H26" s="1837" t="s">
        <v>698</v>
      </c>
      <c r="I26" s="1837"/>
      <c r="J26" s="1837"/>
      <c r="K26" s="1837"/>
      <c r="L26" s="1837"/>
      <c r="M26" s="1837"/>
      <c r="N26" s="1837"/>
      <c r="O26" s="1837"/>
      <c r="P26" s="1837"/>
      <c r="Q26" s="1837"/>
      <c r="R26" s="1837"/>
      <c r="S26" s="1837"/>
      <c r="T26" s="1837"/>
      <c r="U26" s="1837"/>
      <c r="V26" s="1837"/>
      <c r="W26" s="1837"/>
      <c r="X26" s="1837"/>
      <c r="Y26" s="1837"/>
      <c r="Z26" s="1837"/>
      <c r="AA26" s="1837"/>
      <c r="AB26" s="1837"/>
      <c r="AC26" s="1837"/>
      <c r="AD26" s="1837"/>
      <c r="AE26" s="1837"/>
      <c r="AF26" s="1837"/>
      <c r="AG26" s="1837"/>
      <c r="AH26" s="1837"/>
      <c r="AI26" s="1837"/>
      <c r="AJ26" s="1837"/>
      <c r="AK26" s="1837"/>
      <c r="AL26" s="1837"/>
      <c r="AM26" s="1837"/>
      <c r="AN26" s="1837"/>
      <c r="AO26" s="1837"/>
      <c r="AP26" s="1837"/>
      <c r="AQ26" s="1837"/>
      <c r="AR26" s="1837"/>
      <c r="AS26" s="1837"/>
      <c r="AT26" s="1837"/>
      <c r="AU26" s="1837"/>
      <c r="AV26" s="1837"/>
      <c r="AW26" s="1837"/>
      <c r="AX26" s="1837"/>
      <c r="AY26" s="1837"/>
      <c r="AZ26" s="1837"/>
      <c r="BA26" s="1837"/>
      <c r="BB26" s="1837"/>
      <c r="BC26" s="1837"/>
      <c r="BD26" s="1837"/>
      <c r="BE26" s="1837"/>
      <c r="BF26" s="1837"/>
      <c r="BG26" s="1837"/>
      <c r="BH26" s="1838"/>
      <c r="BI26" s="745">
        <v>340211</v>
      </c>
      <c r="BJ26" s="1191">
        <f>SUM('3.1.'!AY17:AY17)</f>
        <v>0</v>
      </c>
      <c r="BK26" s="755">
        <v>0</v>
      </c>
      <c r="BL26" s="755">
        <v>0</v>
      </c>
      <c r="BM26" s="1125">
        <f>SUM(BJ26:BL26)</f>
        <v>0</v>
      </c>
    </row>
    <row r="27" spans="1:65" s="361" customFormat="1" ht="27.75" customHeight="1" x14ac:dyDescent="0.2">
      <c r="A27" s="360"/>
      <c r="B27" s="47"/>
      <c r="C27" s="1330"/>
      <c r="D27" s="1330"/>
      <c r="E27" s="1330"/>
      <c r="F27" s="1330"/>
      <c r="G27" s="1330"/>
      <c r="H27" s="1837" t="s">
        <v>696</v>
      </c>
      <c r="I27" s="1837"/>
      <c r="J27" s="1837"/>
      <c r="K27" s="1837"/>
      <c r="L27" s="1837"/>
      <c r="M27" s="1837"/>
      <c r="N27" s="1837"/>
      <c r="O27" s="1837"/>
      <c r="P27" s="1837"/>
      <c r="Q27" s="1837"/>
      <c r="R27" s="1837"/>
      <c r="S27" s="1837"/>
      <c r="T27" s="1837"/>
      <c r="U27" s="1837"/>
      <c r="V27" s="1837"/>
      <c r="W27" s="1837"/>
      <c r="X27" s="1837"/>
      <c r="Y27" s="1837"/>
      <c r="Z27" s="1837"/>
      <c r="AA27" s="1837"/>
      <c r="AB27" s="1837"/>
      <c r="AC27" s="1837"/>
      <c r="AD27" s="1837"/>
      <c r="AE27" s="1837"/>
      <c r="AF27" s="1837"/>
      <c r="AG27" s="1837"/>
      <c r="AH27" s="1837"/>
      <c r="AI27" s="1837"/>
      <c r="AJ27" s="1837"/>
      <c r="AK27" s="1837"/>
      <c r="AL27" s="1837"/>
      <c r="AM27" s="1837"/>
      <c r="AN27" s="1837"/>
      <c r="AO27" s="1837"/>
      <c r="AP27" s="1837"/>
      <c r="AQ27" s="1837"/>
      <c r="AR27" s="1837"/>
      <c r="AS27" s="1837"/>
      <c r="AT27" s="1837"/>
      <c r="AU27" s="1837"/>
      <c r="AV27" s="1837"/>
      <c r="AW27" s="1837"/>
      <c r="AX27" s="1837"/>
      <c r="AY27" s="1837"/>
      <c r="AZ27" s="1837"/>
      <c r="BA27" s="1837"/>
      <c r="BB27" s="1837"/>
      <c r="BC27" s="1837"/>
      <c r="BD27" s="1837"/>
      <c r="BE27" s="1837"/>
      <c r="BF27" s="1837"/>
      <c r="BG27" s="1837"/>
      <c r="BH27" s="1838"/>
      <c r="BI27" s="745">
        <v>34022</v>
      </c>
      <c r="BJ27" s="1191">
        <f>SUM('3.1.'!AZ17:AZ17)</f>
        <v>0</v>
      </c>
      <c r="BK27" s="755">
        <v>0</v>
      </c>
      <c r="BL27" s="755">
        <v>0</v>
      </c>
      <c r="BM27" s="1125">
        <f>SUM(BJ27:BL27)</f>
        <v>0</v>
      </c>
    </row>
    <row r="28" spans="1:65" s="361" customFormat="1" ht="12" customHeight="1" x14ac:dyDescent="0.2">
      <c r="A28" s="360"/>
      <c r="B28" s="47"/>
      <c r="C28" s="658"/>
      <c r="D28" s="658"/>
      <c r="E28" s="658"/>
      <c r="F28" s="658"/>
      <c r="G28" s="658"/>
      <c r="H28" s="1837" t="s">
        <v>697</v>
      </c>
      <c r="I28" s="1837"/>
      <c r="J28" s="1837"/>
      <c r="K28" s="1837"/>
      <c r="L28" s="1837"/>
      <c r="M28" s="1837"/>
      <c r="N28" s="1837"/>
      <c r="O28" s="1837"/>
      <c r="P28" s="1837"/>
      <c r="Q28" s="1837"/>
      <c r="R28" s="1837"/>
      <c r="S28" s="1837"/>
      <c r="T28" s="1837"/>
      <c r="U28" s="1837"/>
      <c r="V28" s="1837"/>
      <c r="W28" s="1837"/>
      <c r="X28" s="1837"/>
      <c r="Y28" s="1837"/>
      <c r="Z28" s="1837"/>
      <c r="AA28" s="1837"/>
      <c r="AB28" s="1837"/>
      <c r="AC28" s="1837"/>
      <c r="AD28" s="1837"/>
      <c r="AE28" s="1837"/>
      <c r="AF28" s="1837"/>
      <c r="AG28" s="1837"/>
      <c r="AH28" s="1837"/>
      <c r="AI28" s="1837"/>
      <c r="AJ28" s="1837"/>
      <c r="AK28" s="1837"/>
      <c r="AL28" s="1837"/>
      <c r="AM28" s="1837"/>
      <c r="AN28" s="1837"/>
      <c r="AO28" s="1837"/>
      <c r="AP28" s="1837"/>
      <c r="AQ28" s="1837"/>
      <c r="AR28" s="1837"/>
      <c r="AS28" s="1837"/>
      <c r="AT28" s="1837"/>
      <c r="AU28" s="1837"/>
      <c r="AV28" s="1837"/>
      <c r="AW28" s="1837"/>
      <c r="AX28" s="1837"/>
      <c r="AY28" s="1837"/>
      <c r="AZ28" s="1837"/>
      <c r="BA28" s="1837"/>
      <c r="BB28" s="1837"/>
      <c r="BC28" s="1837"/>
      <c r="BD28" s="1837"/>
      <c r="BE28" s="1837"/>
      <c r="BF28" s="1837"/>
      <c r="BG28" s="1837"/>
      <c r="BH28" s="1838"/>
      <c r="BI28" s="745">
        <v>34023</v>
      </c>
      <c r="BJ28" s="1191">
        <v>0</v>
      </c>
      <c r="BK28" s="755">
        <v>0</v>
      </c>
      <c r="BL28" s="826">
        <f>'3.1.'!BA36</f>
        <v>0</v>
      </c>
      <c r="BM28" s="1125">
        <f>SUM(BJ28:BL28)</f>
        <v>0</v>
      </c>
    </row>
    <row r="29" spans="1:65" s="361" customFormat="1" ht="12" customHeight="1" x14ac:dyDescent="0.2">
      <c r="A29" s="360"/>
      <c r="B29" s="47"/>
      <c r="C29" s="1331"/>
      <c r="D29" s="658"/>
      <c r="E29" s="658"/>
      <c r="F29" s="658"/>
      <c r="G29" s="658"/>
      <c r="H29" s="1837" t="s">
        <v>364</v>
      </c>
      <c r="I29" s="1837"/>
      <c r="J29" s="1837"/>
      <c r="K29" s="1837"/>
      <c r="L29" s="1837"/>
      <c r="M29" s="1837"/>
      <c r="N29" s="1837"/>
      <c r="O29" s="1837"/>
      <c r="P29" s="1837"/>
      <c r="Q29" s="1837"/>
      <c r="R29" s="1837"/>
      <c r="S29" s="1837"/>
      <c r="T29" s="1837"/>
      <c r="U29" s="1837"/>
      <c r="V29" s="1837"/>
      <c r="W29" s="1837"/>
      <c r="X29" s="1837"/>
      <c r="Y29" s="1837"/>
      <c r="Z29" s="1837"/>
      <c r="AA29" s="1837"/>
      <c r="AB29" s="1837"/>
      <c r="AC29" s="1837"/>
      <c r="AD29" s="1837"/>
      <c r="AE29" s="1837"/>
      <c r="AF29" s="1837"/>
      <c r="AG29" s="1837"/>
      <c r="AH29" s="1837"/>
      <c r="AI29" s="1837"/>
      <c r="AJ29" s="1837"/>
      <c r="AK29" s="1837"/>
      <c r="AL29" s="1837"/>
      <c r="AM29" s="1837"/>
      <c r="AN29" s="1837"/>
      <c r="AO29" s="1837"/>
      <c r="AP29" s="1837"/>
      <c r="AQ29" s="1837"/>
      <c r="AR29" s="1837"/>
      <c r="AS29" s="1837"/>
      <c r="AT29" s="1837"/>
      <c r="AU29" s="1837"/>
      <c r="AV29" s="1837"/>
      <c r="AW29" s="1837"/>
      <c r="AX29" s="1837"/>
      <c r="AY29" s="1837"/>
      <c r="AZ29" s="1837"/>
      <c r="BA29" s="1837"/>
      <c r="BB29" s="1837"/>
      <c r="BC29" s="1837"/>
      <c r="BD29" s="1837"/>
      <c r="BE29" s="1837"/>
      <c r="BF29" s="1837"/>
      <c r="BG29" s="1837"/>
      <c r="BH29" s="1838"/>
      <c r="BI29" s="745">
        <v>34024</v>
      </c>
      <c r="BJ29" s="1191">
        <v>0</v>
      </c>
      <c r="BK29" s="755">
        <v>0</v>
      </c>
      <c r="BL29" s="826">
        <f>'3.1.'!BB37</f>
        <v>0</v>
      </c>
      <c r="BM29" s="1125">
        <f>SUM(BJ29:BL29)</f>
        <v>0</v>
      </c>
    </row>
    <row r="30" spans="1:65" s="361" customFormat="1" ht="18.75" customHeight="1" x14ac:dyDescent="0.2">
      <c r="A30" s="360"/>
      <c r="B30" s="47"/>
      <c r="C30" s="1830" t="s">
        <v>689</v>
      </c>
      <c r="D30" s="1830"/>
      <c r="E30" s="1830"/>
      <c r="F30" s="1830"/>
      <c r="G30" s="1830"/>
      <c r="H30" s="1830"/>
      <c r="I30" s="1830"/>
      <c r="J30" s="1830"/>
      <c r="K30" s="1830"/>
      <c r="L30" s="1830"/>
      <c r="M30" s="1830"/>
      <c r="N30" s="1830"/>
      <c r="O30" s="1830"/>
      <c r="P30" s="1830"/>
      <c r="Q30" s="1830"/>
      <c r="R30" s="1830"/>
      <c r="S30" s="1830"/>
      <c r="T30" s="1830"/>
      <c r="U30" s="1830"/>
      <c r="V30" s="1830"/>
      <c r="W30" s="1830"/>
      <c r="X30" s="1830"/>
      <c r="Y30" s="1830"/>
      <c r="Z30" s="1830"/>
      <c r="AA30" s="1830"/>
      <c r="AB30" s="1830"/>
      <c r="AC30" s="1830"/>
      <c r="AD30" s="1830"/>
      <c r="AE30" s="1830"/>
      <c r="AF30" s="1830"/>
      <c r="AG30" s="1830"/>
      <c r="AH30" s="1830"/>
      <c r="AI30" s="1830"/>
      <c r="AJ30" s="1830"/>
      <c r="AK30" s="1830"/>
      <c r="AL30" s="1830"/>
      <c r="AM30" s="1830"/>
      <c r="AN30" s="1830"/>
      <c r="AO30" s="1830"/>
      <c r="AP30" s="1830"/>
      <c r="AQ30" s="1830"/>
      <c r="AR30" s="1830"/>
      <c r="AS30" s="1830"/>
      <c r="AT30" s="1830"/>
      <c r="AU30" s="1830"/>
      <c r="AV30" s="1830"/>
      <c r="AW30" s="1830"/>
      <c r="AX30" s="1830"/>
      <c r="AY30" s="1830"/>
      <c r="AZ30" s="1830"/>
      <c r="BA30" s="1830"/>
      <c r="BB30" s="1830"/>
      <c r="BC30" s="1830"/>
      <c r="BD30" s="1830"/>
      <c r="BE30" s="1830"/>
      <c r="BF30" s="1830"/>
      <c r="BG30" s="1830"/>
      <c r="BH30" s="1831"/>
      <c r="BI30" s="1832">
        <v>3412</v>
      </c>
      <c r="BJ30" s="1834">
        <v>0</v>
      </c>
      <c r="BK30" s="1779">
        <v>0</v>
      </c>
      <c r="BL30" s="1779">
        <v>0</v>
      </c>
      <c r="BM30" s="1769">
        <f>SUM(BJ30:BL31)</f>
        <v>0</v>
      </c>
    </row>
    <row r="31" spans="1:65" s="20" customFormat="1" ht="18.75" customHeight="1" x14ac:dyDescent="0.2">
      <c r="A31" s="240"/>
      <c r="B31" s="48"/>
      <c r="C31" s="1827" t="s">
        <v>690</v>
      </c>
      <c r="D31" s="1827"/>
      <c r="E31" s="1827"/>
      <c r="F31" s="1827"/>
      <c r="G31" s="1827"/>
      <c r="H31" s="1827"/>
      <c r="I31" s="1827"/>
      <c r="J31" s="1827"/>
      <c r="K31" s="1827"/>
      <c r="L31" s="1827"/>
      <c r="M31" s="1827"/>
      <c r="N31" s="1827"/>
      <c r="O31" s="1827"/>
      <c r="P31" s="1827"/>
      <c r="Q31" s="1827"/>
      <c r="R31" s="1827"/>
      <c r="S31" s="1827"/>
      <c r="T31" s="1827"/>
      <c r="U31" s="1827"/>
      <c r="V31" s="1827"/>
      <c r="W31" s="1827"/>
      <c r="X31" s="1827"/>
      <c r="Y31" s="1827"/>
      <c r="Z31" s="1827"/>
      <c r="AA31" s="1827"/>
      <c r="AB31" s="1827"/>
      <c r="AC31" s="1827"/>
      <c r="AD31" s="1827"/>
      <c r="AE31" s="1827"/>
      <c r="AF31" s="1827"/>
      <c r="AG31" s="1827"/>
      <c r="AH31" s="1827"/>
      <c r="AI31" s="1827"/>
      <c r="AJ31" s="1827"/>
      <c r="AK31" s="1827"/>
      <c r="AL31" s="1827"/>
      <c r="AM31" s="1827"/>
      <c r="AN31" s="1827"/>
      <c r="AO31" s="1827"/>
      <c r="AP31" s="1827"/>
      <c r="AQ31" s="1827"/>
      <c r="AR31" s="1827"/>
      <c r="AS31" s="1827"/>
      <c r="AT31" s="1827"/>
      <c r="AU31" s="1827"/>
      <c r="AV31" s="1827"/>
      <c r="AW31" s="1827"/>
      <c r="AX31" s="1827"/>
      <c r="AY31" s="1827"/>
      <c r="AZ31" s="1827"/>
      <c r="BA31" s="1827"/>
      <c r="BB31" s="1827"/>
      <c r="BC31" s="1827"/>
      <c r="BD31" s="1827"/>
      <c r="BE31" s="1827"/>
      <c r="BF31" s="1827"/>
      <c r="BG31" s="1827"/>
      <c r="BH31" s="1828"/>
      <c r="BI31" s="1833"/>
      <c r="BJ31" s="1834"/>
      <c r="BK31" s="1779"/>
      <c r="BL31" s="1779"/>
      <c r="BM31" s="1769"/>
    </row>
    <row r="32" spans="1:65" s="20" customFormat="1" ht="18.75" customHeight="1" x14ac:dyDescent="0.2">
      <c r="A32" s="240"/>
      <c r="B32" s="48"/>
      <c r="C32" s="1827" t="s">
        <v>691</v>
      </c>
      <c r="D32" s="1827"/>
      <c r="E32" s="1827"/>
      <c r="F32" s="1827"/>
      <c r="G32" s="1827"/>
      <c r="H32" s="1827"/>
      <c r="I32" s="1827"/>
      <c r="J32" s="1827"/>
      <c r="K32" s="1827"/>
      <c r="L32" s="1827"/>
      <c r="M32" s="1827"/>
      <c r="N32" s="1827"/>
      <c r="O32" s="1827"/>
      <c r="P32" s="1827"/>
      <c r="Q32" s="1827"/>
      <c r="R32" s="1827"/>
      <c r="S32" s="1827"/>
      <c r="T32" s="1827"/>
      <c r="U32" s="1827"/>
      <c r="V32" s="1827"/>
      <c r="W32" s="1827"/>
      <c r="X32" s="1827"/>
      <c r="Y32" s="1827"/>
      <c r="Z32" s="1827"/>
      <c r="AA32" s="1827"/>
      <c r="AB32" s="1827"/>
      <c r="AC32" s="1827"/>
      <c r="AD32" s="1827"/>
      <c r="AE32" s="1827"/>
      <c r="AF32" s="1827"/>
      <c r="AG32" s="1827"/>
      <c r="AH32" s="1827"/>
      <c r="AI32" s="1827"/>
      <c r="AJ32" s="1827"/>
      <c r="AK32" s="1827"/>
      <c r="AL32" s="1827"/>
      <c r="AM32" s="1827"/>
      <c r="AN32" s="1827"/>
      <c r="AO32" s="1827"/>
      <c r="AP32" s="1827"/>
      <c r="AQ32" s="1827"/>
      <c r="AR32" s="1827"/>
      <c r="AS32" s="1827"/>
      <c r="AT32" s="1827"/>
      <c r="AU32" s="1827"/>
      <c r="AV32" s="1827"/>
      <c r="AW32" s="1827"/>
      <c r="AX32" s="1827"/>
      <c r="AY32" s="1827"/>
      <c r="AZ32" s="1827"/>
      <c r="BA32" s="1827"/>
      <c r="BB32" s="1827"/>
      <c r="BC32" s="1827"/>
      <c r="BD32" s="1827"/>
      <c r="BE32" s="1827"/>
      <c r="BF32" s="1827"/>
      <c r="BG32" s="1827"/>
      <c r="BH32" s="1828"/>
      <c r="BI32" s="203">
        <v>3422</v>
      </c>
      <c r="BJ32" s="1190">
        <v>0</v>
      </c>
      <c r="BK32" s="1076">
        <v>0</v>
      </c>
      <c r="BL32" s="1076">
        <v>0</v>
      </c>
      <c r="BM32" s="1125">
        <f>SUM(BJ32:BL32)</f>
        <v>0</v>
      </c>
    </row>
    <row r="33" spans="1:65" s="361" customFormat="1" ht="13.5" thickBot="1" x14ac:dyDescent="0.25">
      <c r="A33" s="360" t="s">
        <v>222</v>
      </c>
      <c r="B33" s="50"/>
      <c r="C33" s="1825" t="s">
        <v>692</v>
      </c>
      <c r="D33" s="1825"/>
      <c r="E33" s="1825"/>
      <c r="F33" s="1825"/>
      <c r="G33" s="1825"/>
      <c r="H33" s="1825"/>
      <c r="I33" s="1825"/>
      <c r="J33" s="1825"/>
      <c r="K33" s="1825"/>
      <c r="L33" s="1825"/>
      <c r="M33" s="1825"/>
      <c r="N33" s="1825"/>
      <c r="O33" s="1825"/>
      <c r="P33" s="1825"/>
      <c r="Q33" s="1825"/>
      <c r="R33" s="1825"/>
      <c r="S33" s="1825"/>
      <c r="T33" s="1825"/>
      <c r="U33" s="1825"/>
      <c r="V33" s="1825"/>
      <c r="W33" s="1825"/>
      <c r="X33" s="1825"/>
      <c r="Y33" s="1825"/>
      <c r="Z33" s="1825"/>
      <c r="AA33" s="1825"/>
      <c r="AB33" s="1825"/>
      <c r="AC33" s="1825"/>
      <c r="AD33" s="1825"/>
      <c r="AE33" s="1825"/>
      <c r="AF33" s="1825"/>
      <c r="AG33" s="1825"/>
      <c r="AH33" s="1825"/>
      <c r="AI33" s="1825"/>
      <c r="AJ33" s="1825"/>
      <c r="AK33" s="1825"/>
      <c r="AL33" s="1825"/>
      <c r="AM33" s="1825"/>
      <c r="AN33" s="1825"/>
      <c r="AO33" s="1825"/>
      <c r="AP33" s="1825"/>
      <c r="AQ33" s="1825"/>
      <c r="AR33" s="1825"/>
      <c r="AS33" s="1825"/>
      <c r="AT33" s="1825"/>
      <c r="AU33" s="1825"/>
      <c r="AV33" s="1825"/>
      <c r="AW33" s="1825"/>
      <c r="AX33" s="1825"/>
      <c r="AY33" s="1825"/>
      <c r="AZ33" s="1825"/>
      <c r="BA33" s="1825"/>
      <c r="BB33" s="1825"/>
      <c r="BC33" s="1825"/>
      <c r="BD33" s="1825"/>
      <c r="BE33" s="1825"/>
      <c r="BF33" s="1825"/>
      <c r="BG33" s="1825"/>
      <c r="BH33" s="1826"/>
      <c r="BI33" s="149">
        <v>3502</v>
      </c>
      <c r="BJ33" s="1192">
        <f>SUM(BJ22,BJ30:BJ32)</f>
        <v>0</v>
      </c>
      <c r="BK33" s="1127">
        <f>SUM(BK22,BK30:BK32)</f>
        <v>0</v>
      </c>
      <c r="BL33" s="1127">
        <f>SUM(BL22,BL30:BL32)</f>
        <v>0</v>
      </c>
      <c r="BM33" s="1193">
        <f>SUM(BJ33:BL33)</f>
        <v>0</v>
      </c>
    </row>
    <row r="34" spans="1:65" x14ac:dyDescent="0.2">
      <c r="BJ34" s="851"/>
      <c r="BK34" s="851"/>
      <c r="BL34" s="851"/>
      <c r="BM34" s="851"/>
    </row>
    <row r="35" spans="1:65" s="5" customFormat="1" ht="11.25" x14ac:dyDescent="0.2">
      <c r="A35" s="67"/>
      <c r="E35" s="1378" t="s">
        <v>681</v>
      </c>
      <c r="F35" s="1378"/>
      <c r="G35" s="1378"/>
      <c r="H35" s="1378"/>
      <c r="I35" s="1378"/>
      <c r="J35" s="1378"/>
      <c r="K35" s="1378"/>
      <c r="L35" s="1378"/>
      <c r="M35" s="1378"/>
      <c r="N35" s="1378"/>
      <c r="O35" s="1378"/>
      <c r="P35" s="1378"/>
      <c r="Q35" s="1378"/>
      <c r="R35" s="1378"/>
      <c r="S35" s="1378"/>
      <c r="T35" s="1378"/>
      <c r="U35" s="1378"/>
      <c r="V35" s="1378"/>
      <c r="W35" s="1378"/>
      <c r="X35" s="1378"/>
      <c r="Y35" s="1378"/>
      <c r="Z35" s="1378"/>
      <c r="AA35" s="1378"/>
      <c r="AB35" s="1378"/>
      <c r="AC35" s="1378"/>
      <c r="AD35" s="1378"/>
      <c r="AE35" s="1378"/>
      <c r="AF35" s="1378"/>
      <c r="AG35" s="1378"/>
      <c r="AH35" s="1378"/>
      <c r="AI35" s="1378"/>
      <c r="AJ35" s="1378"/>
      <c r="AK35" s="1378"/>
      <c r="AL35" s="1378"/>
      <c r="AM35" s="1378"/>
      <c r="AN35" s="1378"/>
      <c r="AO35" s="1378"/>
      <c r="AP35" s="1378"/>
      <c r="AQ35" s="1378"/>
      <c r="AR35" s="1378"/>
      <c r="AS35" s="1378"/>
      <c r="AT35" s="1378"/>
      <c r="AU35" s="1378"/>
      <c r="AV35" s="1378"/>
      <c r="AW35" s="1378"/>
      <c r="AX35" s="1378"/>
      <c r="AY35" s="1378"/>
      <c r="AZ35" s="1378"/>
      <c r="BA35" s="1378"/>
      <c r="BB35" s="1378"/>
      <c r="BC35" s="1378"/>
      <c r="BD35" s="1378"/>
      <c r="BE35" s="1378"/>
      <c r="BF35" s="1378"/>
      <c r="BG35" s="1378"/>
      <c r="BH35" s="1378"/>
      <c r="BI35" s="1378"/>
      <c r="BJ35" s="1378"/>
      <c r="BK35" s="1378"/>
      <c r="BL35" s="1378"/>
      <c r="BM35" s="1378"/>
    </row>
    <row r="36" spans="1:65" s="5" customFormat="1" ht="11.25" x14ac:dyDescent="0.2">
      <c r="A36" s="67"/>
      <c r="E36" s="1378" t="s">
        <v>400</v>
      </c>
      <c r="F36" s="1378"/>
      <c r="G36" s="1378"/>
      <c r="H36" s="1378"/>
      <c r="I36" s="1378"/>
      <c r="J36" s="1378"/>
      <c r="K36" s="1378"/>
      <c r="L36" s="1378"/>
      <c r="M36" s="1378"/>
      <c r="N36" s="1378"/>
      <c r="O36" s="1378"/>
      <c r="P36" s="1378"/>
      <c r="Q36" s="1378"/>
      <c r="R36" s="1378"/>
      <c r="S36" s="1378"/>
      <c r="T36" s="1378"/>
      <c r="U36" s="1378"/>
      <c r="V36" s="1378"/>
      <c r="W36" s="1378"/>
      <c r="X36" s="1378"/>
      <c r="Y36" s="1378"/>
      <c r="Z36" s="1378"/>
      <c r="AA36" s="1378"/>
      <c r="AB36" s="1378"/>
      <c r="AC36" s="1378"/>
      <c r="AD36" s="1378"/>
      <c r="AE36" s="1378"/>
      <c r="AF36" s="1378"/>
      <c r="AG36" s="1378"/>
      <c r="AH36" s="1378"/>
      <c r="AI36" s="1378"/>
      <c r="AJ36" s="1378"/>
      <c r="AK36" s="1378"/>
      <c r="AL36" s="1378"/>
      <c r="AM36" s="1378"/>
      <c r="AN36" s="1378"/>
      <c r="AO36" s="1378"/>
      <c r="AP36" s="1378"/>
      <c r="AQ36" s="1378"/>
      <c r="AR36" s="1378"/>
      <c r="AS36" s="1378"/>
      <c r="AT36" s="1378"/>
      <c r="AU36" s="1378"/>
      <c r="AV36" s="1378"/>
      <c r="AW36" s="1378"/>
      <c r="AX36" s="1378"/>
      <c r="AY36" s="1378"/>
      <c r="AZ36" s="1378"/>
      <c r="BA36" s="1378"/>
      <c r="BB36" s="1378"/>
      <c r="BC36" s="1378"/>
      <c r="BD36" s="1378"/>
      <c r="BE36" s="1378"/>
      <c r="BF36" s="1378"/>
      <c r="BG36" s="1378"/>
      <c r="BH36" s="1378"/>
      <c r="BI36" s="1378"/>
      <c r="BJ36" s="1378"/>
      <c r="BK36" s="1378"/>
      <c r="BL36" s="1378"/>
      <c r="BM36" s="1378"/>
    </row>
    <row r="39" spans="1:65" x14ac:dyDescent="0.2">
      <c r="AN39" s="351" t="s">
        <v>453</v>
      </c>
    </row>
    <row r="40" spans="1:65" x14ac:dyDescent="0.2">
      <c r="C40" s="1" t="s">
        <v>699</v>
      </c>
      <c r="D40" s="5"/>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1">
        <v>3500</v>
      </c>
      <c r="BJ40" s="95">
        <f>BJ14-'3.1.'!BD17</f>
        <v>-56231596</v>
      </c>
      <c r="BK40" s="726">
        <f>BK14-SUM('3.1.'!AX18:BC19)-SUM('3.1.'!AX27:BC27)</f>
        <v>-81363</v>
      </c>
      <c r="BL40" s="114"/>
      <c r="BM40" s="95">
        <f>BM14-'3.1.'!BD38</f>
        <v>-56312959</v>
      </c>
    </row>
    <row r="41" spans="1:65" x14ac:dyDescent="0.2">
      <c r="D41" s="5"/>
      <c r="E41" s="5"/>
      <c r="F41" s="5"/>
      <c r="G41" s="5"/>
      <c r="H41" s="5" t="s">
        <v>700</v>
      </c>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J41" s="96">
        <f>BJ15+BJ18-'3.1.'!BC17</f>
        <v>-18528776</v>
      </c>
      <c r="BK41" s="157"/>
      <c r="BL41" s="157"/>
      <c r="BM41" s="96">
        <f>BM15+BM18-'3.1.'!BC38</f>
        <v>-18610139</v>
      </c>
    </row>
    <row r="42" spans="1:65" x14ac:dyDescent="0.2">
      <c r="D42" s="5"/>
      <c r="E42" s="5"/>
      <c r="F42" s="5"/>
      <c r="G42" s="5"/>
      <c r="H42" s="5" t="s">
        <v>658</v>
      </c>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J42" s="96">
        <f>BJ25-'3.1.'!AX17</f>
        <v>-4221794</v>
      </c>
      <c r="BK42" s="157"/>
      <c r="BL42" s="157"/>
      <c r="BM42" s="96">
        <f>BM25-'3.1.'!AX38</f>
        <v>-4221794</v>
      </c>
    </row>
    <row r="43" spans="1:65" x14ac:dyDescent="0.2">
      <c r="D43" s="5"/>
      <c r="E43" s="5"/>
      <c r="F43" s="5"/>
      <c r="G43" s="5"/>
      <c r="H43" s="5" t="s">
        <v>701</v>
      </c>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J43" s="96">
        <f>BJ26-'3.1.'!AY17</f>
        <v>0</v>
      </c>
      <c r="BK43" s="157"/>
      <c r="BL43" s="157"/>
      <c r="BM43" s="96">
        <f>BM26-'3.1.'!AY38</f>
        <v>0</v>
      </c>
    </row>
    <row r="44" spans="1:65" x14ac:dyDescent="0.2">
      <c r="D44" s="5"/>
      <c r="E44" s="5"/>
      <c r="F44" s="5"/>
      <c r="G44" s="5"/>
      <c r="H44" s="5" t="s">
        <v>361</v>
      </c>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J44" s="96">
        <f>BJ27-'3.1.'!AZ17</f>
        <v>0</v>
      </c>
      <c r="BK44" s="157"/>
      <c r="BL44" s="157"/>
      <c r="BM44" s="96">
        <f>BM27-'3.1.'!AZ38</f>
        <v>0</v>
      </c>
    </row>
    <row r="45" spans="1:65" x14ac:dyDescent="0.2">
      <c r="D45" s="5"/>
      <c r="E45" s="5"/>
      <c r="F45" s="5"/>
      <c r="G45" s="5"/>
      <c r="H45" s="5" t="s">
        <v>702</v>
      </c>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J45" s="96">
        <f>BJ28-'3.1.'!BA17</f>
        <v>-33269936</v>
      </c>
      <c r="BK45" s="157"/>
      <c r="BL45" s="95">
        <f>BL28-'3.1.'!BA36</f>
        <v>0</v>
      </c>
      <c r="BM45" s="96">
        <f>BM28-'3.1.'!BA38</f>
        <v>-33269936</v>
      </c>
    </row>
    <row r="46" spans="1:65" x14ac:dyDescent="0.2">
      <c r="D46" s="5"/>
      <c r="E46" s="5"/>
      <c r="F46" s="5"/>
      <c r="G46" s="5"/>
      <c r="H46" s="5" t="s">
        <v>703</v>
      </c>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J46" s="96">
        <f>BJ29-'3.1.'!BB17</f>
        <v>-211090</v>
      </c>
      <c r="BK46" s="157"/>
      <c r="BL46" s="95">
        <f>BL29-'3.1.'!BB37</f>
        <v>0</v>
      </c>
      <c r="BM46" s="96">
        <f>BM29-'3.1.'!BB38</f>
        <v>-211090</v>
      </c>
    </row>
  </sheetData>
  <sheetProtection formatCells="0" formatColumns="0" autoFilter="0"/>
  <mergeCells count="65">
    <mergeCell ref="H26:BH26"/>
    <mergeCell ref="E36:BM36"/>
    <mergeCell ref="BM9:BM10"/>
    <mergeCell ref="C10:BH10"/>
    <mergeCell ref="BL11:BL12"/>
    <mergeCell ref="BM11:BM12"/>
    <mergeCell ref="E35:BM35"/>
    <mergeCell ref="BK11:BK12"/>
    <mergeCell ref="BM15:BM17"/>
    <mergeCell ref="C17:BH17"/>
    <mergeCell ref="BI9:BI10"/>
    <mergeCell ref="BJ9:BJ10"/>
    <mergeCell ref="BK9:BK10"/>
    <mergeCell ref="C9:BH9"/>
    <mergeCell ref="B16:BH16"/>
    <mergeCell ref="C13:BH13"/>
    <mergeCell ref="BJ15:BJ17"/>
    <mergeCell ref="BK15:BK17"/>
    <mergeCell ref="BL15:BL17"/>
    <mergeCell ref="BI15:BI17"/>
    <mergeCell ref="C14:BH14"/>
    <mergeCell ref="C15:BH15"/>
    <mergeCell ref="B3:BM3"/>
    <mergeCell ref="B5:BH8"/>
    <mergeCell ref="BI5:BI8"/>
    <mergeCell ref="BJ5:BJ6"/>
    <mergeCell ref="BJ11:BJ12"/>
    <mergeCell ref="BK7:BK8"/>
    <mergeCell ref="BL7:BL8"/>
    <mergeCell ref="BI11:BI12"/>
    <mergeCell ref="BM5:BM6"/>
    <mergeCell ref="C11:BH11"/>
    <mergeCell ref="C12:BH12"/>
    <mergeCell ref="BK5:BL5"/>
    <mergeCell ref="BL9:BL10"/>
    <mergeCell ref="BM18:BM19"/>
    <mergeCell ref="C19:BH19"/>
    <mergeCell ref="C20:BH20"/>
    <mergeCell ref="C18:BH18"/>
    <mergeCell ref="BI18:BI19"/>
    <mergeCell ref="BJ18:BJ19"/>
    <mergeCell ref="BK18:BK19"/>
    <mergeCell ref="BL18:BL19"/>
    <mergeCell ref="BL22:BL24"/>
    <mergeCell ref="C21:BH21"/>
    <mergeCell ref="B22:BH22"/>
    <mergeCell ref="BI22:BI24"/>
    <mergeCell ref="BJ22:BJ24"/>
    <mergeCell ref="BK22:BK24"/>
    <mergeCell ref="C33:BH33"/>
    <mergeCell ref="C32:BH32"/>
    <mergeCell ref="BM22:BM24"/>
    <mergeCell ref="C23:BH23"/>
    <mergeCell ref="C24:BH24"/>
    <mergeCell ref="C30:BH30"/>
    <mergeCell ref="BI30:BI31"/>
    <mergeCell ref="BJ30:BJ31"/>
    <mergeCell ref="BK30:BK31"/>
    <mergeCell ref="BL30:BL31"/>
    <mergeCell ref="BM30:BM31"/>
    <mergeCell ref="C31:BH31"/>
    <mergeCell ref="H25:BH25"/>
    <mergeCell ref="H27:BH27"/>
    <mergeCell ref="H28:BH28"/>
    <mergeCell ref="H29:BH29"/>
  </mergeCells>
  <pageMargins left="0.78740157480314965" right="0.70866141732283472" top="0.78740157480314965" bottom="0.39370078740157483" header="0.19685039370078741" footer="0.19685039370078741"/>
  <pageSetup paperSize="9" scale="73"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sheetPr>
  <dimension ref="A1:AX19"/>
  <sheetViews>
    <sheetView topLeftCell="B1" zoomScale="115" zoomScaleNormal="115" zoomScaleSheetLayoutView="100" workbookViewId="0">
      <selection activeCell="E14" sqref="E14:H14"/>
    </sheetView>
  </sheetViews>
  <sheetFormatPr defaultColWidth="0.85546875" defaultRowHeight="12.75" x14ac:dyDescent="0.2"/>
  <cols>
    <col min="1" max="1" width="6.140625" style="64" hidden="1" customWidth="1"/>
    <col min="2" max="2" width="1.7109375" style="1" customWidth="1"/>
    <col min="3" max="37" width="0.85546875" style="1" customWidth="1"/>
    <col min="38" max="38" width="0.140625" style="1" customWidth="1"/>
    <col min="39" max="39" width="0.85546875" style="1" hidden="1" customWidth="1"/>
    <col min="40" max="40" width="0.85546875" style="1" customWidth="1"/>
    <col min="41" max="41" width="0.140625" style="1" customWidth="1"/>
    <col min="42" max="45" width="0.85546875" style="1" hidden="1" customWidth="1"/>
    <col min="46" max="46" width="6.7109375" style="1" customWidth="1"/>
    <col min="47" max="47" width="18.5703125" style="1" customWidth="1"/>
    <col min="48" max="48" width="21.7109375" style="1" customWidth="1"/>
    <col min="49" max="49" width="19.28515625" style="1" customWidth="1"/>
    <col min="50" max="16384" width="0.85546875" style="1"/>
  </cols>
  <sheetData>
    <row r="1" spans="1:49" s="20" customFormat="1" ht="12" x14ac:dyDescent="0.2">
      <c r="A1" s="240"/>
      <c r="B1" s="46"/>
      <c r="C1" s="59"/>
      <c r="D1" s="59"/>
      <c r="E1" s="59"/>
      <c r="F1" s="59"/>
      <c r="G1" s="59"/>
      <c r="H1" s="353"/>
      <c r="I1" s="353"/>
      <c r="J1" s="353"/>
      <c r="K1" s="353"/>
      <c r="L1" s="353"/>
      <c r="M1" s="353"/>
      <c r="N1" s="353"/>
      <c r="O1" s="353"/>
      <c r="P1" s="353"/>
      <c r="Q1" s="353"/>
      <c r="R1" s="353"/>
      <c r="S1" s="353"/>
      <c r="T1" s="353"/>
      <c r="U1" s="353"/>
      <c r="V1" s="59"/>
      <c r="W1" s="59"/>
      <c r="X1" s="59"/>
      <c r="Y1" s="59"/>
      <c r="Z1" s="59"/>
      <c r="AA1" s="59"/>
      <c r="AB1" s="46"/>
      <c r="AC1" s="354"/>
      <c r="AD1" s="354"/>
      <c r="AE1" s="354"/>
      <c r="AF1" s="46"/>
      <c r="AG1" s="46"/>
      <c r="AH1" s="46"/>
      <c r="AI1" s="46"/>
      <c r="AJ1" s="46"/>
      <c r="AK1" s="46"/>
      <c r="AL1" s="46"/>
      <c r="AM1" s="46"/>
      <c r="AN1" s="46"/>
      <c r="AO1" s="46"/>
      <c r="AP1" s="59"/>
      <c r="AQ1" s="264"/>
      <c r="AR1" s="264"/>
      <c r="AS1" s="264"/>
      <c r="AT1" s="264"/>
      <c r="AU1" s="250"/>
      <c r="AV1" s="263"/>
      <c r="AW1" s="263"/>
    </row>
    <row r="2" spans="1:49" s="20" customFormat="1" ht="15" x14ac:dyDescent="0.25">
      <c r="A2" s="240"/>
      <c r="B2" s="1746" t="s">
        <v>704</v>
      </c>
      <c r="C2" s="1746"/>
      <c r="D2" s="1746"/>
      <c r="E2" s="1746"/>
      <c r="F2" s="1746"/>
      <c r="G2" s="1746"/>
      <c r="H2" s="1746"/>
      <c r="I2" s="1746"/>
      <c r="J2" s="1746"/>
      <c r="K2" s="1746"/>
      <c r="L2" s="1746"/>
      <c r="M2" s="1746"/>
      <c r="N2" s="1746"/>
      <c r="O2" s="1746"/>
      <c r="P2" s="1746"/>
      <c r="Q2" s="1746"/>
      <c r="R2" s="1746"/>
      <c r="S2" s="1746"/>
      <c r="T2" s="1746"/>
      <c r="U2" s="1746"/>
      <c r="V2" s="1746"/>
      <c r="W2" s="1746"/>
      <c r="X2" s="1746"/>
      <c r="Y2" s="1746"/>
      <c r="Z2" s="1746"/>
      <c r="AA2" s="1746"/>
      <c r="AB2" s="1746"/>
      <c r="AC2" s="1746"/>
      <c r="AD2" s="1746"/>
      <c r="AE2" s="1746"/>
      <c r="AF2" s="1746"/>
      <c r="AG2" s="1746"/>
      <c r="AH2" s="1746"/>
      <c r="AI2" s="1746"/>
      <c r="AJ2" s="1746"/>
      <c r="AK2" s="1746"/>
      <c r="AL2" s="1746"/>
      <c r="AM2" s="1746"/>
      <c r="AN2" s="1746"/>
      <c r="AO2" s="1746"/>
      <c r="AP2" s="1746"/>
      <c r="AQ2" s="1746"/>
      <c r="AR2" s="1746"/>
      <c r="AS2" s="1746"/>
      <c r="AT2" s="1746"/>
      <c r="AU2" s="1746"/>
      <c r="AV2" s="1746"/>
      <c r="AW2" s="1746"/>
    </row>
    <row r="3" spans="1:49" s="20" customFormat="1" ht="12" x14ac:dyDescent="0.2">
      <c r="A3" s="240"/>
      <c r="B3" s="46"/>
      <c r="C3" s="59"/>
      <c r="D3" s="59"/>
      <c r="E3" s="59"/>
      <c r="F3" s="59"/>
      <c r="G3" s="59"/>
      <c r="H3" s="59"/>
      <c r="I3" s="59"/>
      <c r="J3" s="59"/>
      <c r="K3" s="59"/>
      <c r="L3" s="59"/>
      <c r="M3" s="59"/>
      <c r="N3" s="59"/>
      <c r="O3" s="59"/>
      <c r="P3" s="59"/>
      <c r="Q3" s="59"/>
      <c r="R3" s="59"/>
      <c r="S3" s="59"/>
      <c r="T3" s="59"/>
      <c r="U3" s="59"/>
      <c r="V3" s="59"/>
      <c r="W3" s="59"/>
      <c r="X3" s="59"/>
      <c r="Y3" s="59"/>
      <c r="Z3" s="59"/>
      <c r="AA3" s="59"/>
      <c r="AB3" s="46"/>
      <c r="AC3" s="354"/>
      <c r="AD3" s="354"/>
      <c r="AE3" s="354"/>
      <c r="AF3" s="46"/>
      <c r="AG3" s="46"/>
      <c r="AH3" s="46"/>
      <c r="AI3" s="46"/>
      <c r="AJ3" s="46"/>
      <c r="AK3" s="46"/>
      <c r="AL3" s="46"/>
      <c r="AM3" s="46"/>
      <c r="AN3" s="46"/>
      <c r="AO3" s="46"/>
      <c r="AP3" s="59"/>
      <c r="AQ3" s="264"/>
      <c r="AR3" s="264"/>
      <c r="AS3" s="264"/>
      <c r="AT3" s="264"/>
      <c r="AV3" s="263"/>
      <c r="AW3" s="223"/>
    </row>
    <row r="4" spans="1:49" s="20" customFormat="1" x14ac:dyDescent="0.2">
      <c r="A4" s="240"/>
      <c r="B4" s="1879" t="s">
        <v>445</v>
      </c>
      <c r="C4" s="1880"/>
      <c r="D4" s="1880"/>
      <c r="E4" s="1880"/>
      <c r="F4" s="1880"/>
      <c r="G4" s="1880"/>
      <c r="H4" s="1880"/>
      <c r="I4" s="1880"/>
      <c r="J4" s="1880"/>
      <c r="K4" s="1880"/>
      <c r="L4" s="1880"/>
      <c r="M4" s="1880"/>
      <c r="N4" s="1880"/>
      <c r="O4" s="1880"/>
      <c r="P4" s="1880"/>
      <c r="Q4" s="1880"/>
      <c r="R4" s="1880"/>
      <c r="S4" s="1880"/>
      <c r="T4" s="1880"/>
      <c r="U4" s="1880"/>
      <c r="V4" s="1880"/>
      <c r="W4" s="1880"/>
      <c r="X4" s="1880"/>
      <c r="Y4" s="1880"/>
      <c r="Z4" s="1880"/>
      <c r="AA4" s="1880"/>
      <c r="AB4" s="1880"/>
      <c r="AC4" s="1880"/>
      <c r="AD4" s="1880"/>
      <c r="AE4" s="1880"/>
      <c r="AF4" s="1880"/>
      <c r="AG4" s="1880"/>
      <c r="AH4" s="1880"/>
      <c r="AI4" s="1880"/>
      <c r="AJ4" s="1880"/>
      <c r="AK4" s="1880"/>
      <c r="AL4" s="1880"/>
      <c r="AM4" s="1880"/>
      <c r="AN4" s="1880"/>
      <c r="AO4" s="1880"/>
      <c r="AP4" s="1880"/>
      <c r="AQ4" s="1880"/>
      <c r="AR4" s="1880"/>
      <c r="AS4" s="1881"/>
      <c r="AT4" s="1887" t="s">
        <v>409</v>
      </c>
      <c r="AU4" s="362" t="s">
        <v>298</v>
      </c>
      <c r="AV4" s="362" t="s">
        <v>298</v>
      </c>
      <c r="AW4" s="363" t="s">
        <v>298</v>
      </c>
    </row>
    <row r="5" spans="1:49" s="20" customFormat="1" x14ac:dyDescent="0.2">
      <c r="A5" s="240"/>
      <c r="B5" s="1882"/>
      <c r="C5" s="1552"/>
      <c r="D5" s="1552"/>
      <c r="E5" s="1552"/>
      <c r="F5" s="1552"/>
      <c r="G5" s="1552"/>
      <c r="H5" s="1552"/>
      <c r="I5" s="1552"/>
      <c r="J5" s="1552"/>
      <c r="K5" s="1552"/>
      <c r="L5" s="1552"/>
      <c r="M5" s="1552"/>
      <c r="N5" s="1552"/>
      <c r="O5" s="1552"/>
      <c r="P5" s="1552"/>
      <c r="Q5" s="1552"/>
      <c r="R5" s="1552"/>
      <c r="S5" s="1552"/>
      <c r="T5" s="1552"/>
      <c r="U5" s="1552"/>
      <c r="V5" s="1552"/>
      <c r="W5" s="1552"/>
      <c r="X5" s="1552"/>
      <c r="Y5" s="1552"/>
      <c r="Z5" s="1552"/>
      <c r="AA5" s="1552"/>
      <c r="AB5" s="1552"/>
      <c r="AC5" s="1552"/>
      <c r="AD5" s="1552"/>
      <c r="AE5" s="1552"/>
      <c r="AF5" s="1552"/>
      <c r="AG5" s="1552"/>
      <c r="AH5" s="1552"/>
      <c r="AI5" s="1552"/>
      <c r="AJ5" s="1552"/>
      <c r="AK5" s="1552"/>
      <c r="AL5" s="1552"/>
      <c r="AM5" s="1552"/>
      <c r="AN5" s="1552"/>
      <c r="AO5" s="1552"/>
      <c r="AP5" s="1552"/>
      <c r="AQ5" s="1552"/>
      <c r="AR5" s="1552"/>
      <c r="AS5" s="1883"/>
      <c r="AT5" s="1888"/>
      <c r="AU5" s="364">
        <v>2016</v>
      </c>
      <c r="AV5" s="364">
        <v>2015</v>
      </c>
      <c r="AW5" s="365">
        <v>2014</v>
      </c>
    </row>
    <row r="6" spans="1:49" s="20" customFormat="1" ht="12.75" customHeight="1" thickBot="1" x14ac:dyDescent="0.25">
      <c r="A6" s="240"/>
      <c r="B6" s="1884"/>
      <c r="C6" s="1885"/>
      <c r="D6" s="1885"/>
      <c r="E6" s="1885"/>
      <c r="F6" s="1885"/>
      <c r="G6" s="1885"/>
      <c r="H6" s="1885"/>
      <c r="I6" s="1885"/>
      <c r="J6" s="1885"/>
      <c r="K6" s="1885"/>
      <c r="L6" s="1885"/>
      <c r="M6" s="1885"/>
      <c r="N6" s="1885"/>
      <c r="O6" s="1885"/>
      <c r="P6" s="1885"/>
      <c r="Q6" s="1885"/>
      <c r="R6" s="1885"/>
      <c r="S6" s="1885"/>
      <c r="T6" s="1885"/>
      <c r="U6" s="1885"/>
      <c r="V6" s="1885"/>
      <c r="W6" s="1885"/>
      <c r="X6" s="1885"/>
      <c r="Y6" s="1885"/>
      <c r="Z6" s="1885"/>
      <c r="AA6" s="1885"/>
      <c r="AB6" s="1885"/>
      <c r="AC6" s="1885"/>
      <c r="AD6" s="1885"/>
      <c r="AE6" s="1885"/>
      <c r="AF6" s="1885"/>
      <c r="AG6" s="1885"/>
      <c r="AH6" s="1885"/>
      <c r="AI6" s="1885"/>
      <c r="AJ6" s="1885"/>
      <c r="AK6" s="1885"/>
      <c r="AL6" s="1885"/>
      <c r="AM6" s="1885"/>
      <c r="AN6" s="1885"/>
      <c r="AO6" s="1885"/>
      <c r="AP6" s="1885"/>
      <c r="AQ6" s="1885"/>
      <c r="AR6" s="1885"/>
      <c r="AS6" s="1886"/>
      <c r="AT6" s="1889"/>
      <c r="AU6" s="366"/>
      <c r="AV6" s="366"/>
      <c r="AW6" s="367"/>
    </row>
    <row r="7" spans="1:49" s="361" customFormat="1" ht="27" customHeight="1" thickBot="1" x14ac:dyDescent="0.25">
      <c r="A7" s="360"/>
      <c r="B7" s="368"/>
      <c r="C7" s="1890" t="s">
        <v>705</v>
      </c>
      <c r="D7" s="1890"/>
      <c r="E7" s="1890"/>
      <c r="F7" s="1890"/>
      <c r="G7" s="1890"/>
      <c r="H7" s="1890"/>
      <c r="I7" s="1890"/>
      <c r="J7" s="1890"/>
      <c r="K7" s="1890"/>
      <c r="L7" s="1890"/>
      <c r="M7" s="1890"/>
      <c r="N7" s="1890"/>
      <c r="O7" s="1890"/>
      <c r="P7" s="1890"/>
      <c r="Q7" s="1890"/>
      <c r="R7" s="1890"/>
      <c r="S7" s="1890"/>
      <c r="T7" s="1890"/>
      <c r="U7" s="1890"/>
      <c r="V7" s="1890"/>
      <c r="W7" s="1890"/>
      <c r="X7" s="1890"/>
      <c r="Y7" s="1890"/>
      <c r="Z7" s="1890"/>
      <c r="AA7" s="1890"/>
      <c r="AB7" s="1890"/>
      <c r="AC7" s="1890"/>
      <c r="AD7" s="1890"/>
      <c r="AE7" s="1890"/>
      <c r="AF7" s="1890"/>
      <c r="AG7" s="1890"/>
      <c r="AH7" s="1890"/>
      <c r="AI7" s="1890"/>
      <c r="AJ7" s="1890"/>
      <c r="AK7" s="1890"/>
      <c r="AL7" s="1890"/>
      <c r="AM7" s="1890"/>
      <c r="AN7" s="1890"/>
      <c r="AO7" s="1890"/>
      <c r="AP7" s="1890"/>
      <c r="AQ7" s="1890"/>
      <c r="AR7" s="1890"/>
      <c r="AS7" s="1891"/>
      <c r="AT7" s="738">
        <v>3600</v>
      </c>
      <c r="AU7" s="1078">
        <f>'3.4.'!BU34</f>
        <v>57748421</v>
      </c>
      <c r="AV7" s="1079">
        <f>'3.4.'!BV34</f>
        <v>56313109</v>
      </c>
      <c r="AW7" s="1080">
        <f>'3.4.'!BW34</f>
        <v>56231925</v>
      </c>
    </row>
    <row r="8" spans="1:49" s="20" customFormat="1" ht="12" x14ac:dyDescent="0.2">
      <c r="A8" s="240"/>
      <c r="B8" s="46"/>
      <c r="C8" s="59"/>
      <c r="D8" s="59"/>
      <c r="E8" s="59"/>
      <c r="F8" s="59"/>
      <c r="G8" s="59"/>
      <c r="H8" s="59"/>
      <c r="I8" s="59"/>
      <c r="J8" s="59"/>
      <c r="K8" s="59"/>
      <c r="L8" s="59"/>
      <c r="M8" s="59"/>
      <c r="N8" s="59"/>
      <c r="O8" s="59"/>
      <c r="P8" s="59"/>
      <c r="Q8" s="59"/>
      <c r="R8" s="59"/>
      <c r="S8" s="59"/>
      <c r="T8" s="59"/>
      <c r="U8" s="59"/>
      <c r="V8" s="59"/>
      <c r="W8" s="59"/>
      <c r="X8" s="59"/>
      <c r="Y8" s="59"/>
      <c r="Z8" s="59"/>
      <c r="AA8" s="59"/>
      <c r="AB8" s="46"/>
      <c r="AC8" s="354"/>
      <c r="AD8" s="354"/>
      <c r="AE8" s="354"/>
      <c r="AF8" s="46"/>
      <c r="AG8" s="46"/>
      <c r="AH8" s="46"/>
      <c r="AI8" s="46"/>
      <c r="AJ8" s="46"/>
      <c r="AK8" s="46"/>
      <c r="AL8" s="46"/>
      <c r="AM8" s="46"/>
      <c r="AN8" s="46"/>
      <c r="AO8" s="46"/>
      <c r="AP8" s="59"/>
      <c r="AQ8" s="264"/>
      <c r="AR8" s="264"/>
      <c r="AS8" s="264"/>
      <c r="AT8" s="264"/>
      <c r="AU8" s="250"/>
      <c r="AV8" s="263"/>
      <c r="AW8" s="263"/>
    </row>
    <row r="9" spans="1:49" s="5" customFormat="1" ht="11.25" customHeight="1" x14ac:dyDescent="0.2">
      <c r="A9" s="67"/>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c r="AS9" s="206"/>
      <c r="AT9" s="206"/>
      <c r="AU9" s="206"/>
      <c r="AV9" s="206"/>
      <c r="AW9" s="206"/>
    </row>
    <row r="10" spans="1:49" s="361" customFormat="1" x14ac:dyDescent="0.2">
      <c r="A10" s="360"/>
      <c r="B10" s="97"/>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c r="AW10" s="369"/>
    </row>
    <row r="11" spans="1:49" s="144" customFormat="1" ht="14.25" x14ac:dyDescent="0.2">
      <c r="A11" s="66"/>
      <c r="B11" s="144" t="s">
        <v>391</v>
      </c>
      <c r="P11" s="1403"/>
      <c r="Q11" s="1403"/>
      <c r="R11" s="1403"/>
      <c r="S11" s="1403"/>
      <c r="T11" s="1403"/>
      <c r="U11" s="1403"/>
      <c r="V11" s="1403"/>
      <c r="W11" s="1403"/>
      <c r="X11" s="1403"/>
      <c r="Y11" s="1403"/>
      <c r="Z11" s="1403"/>
      <c r="AA11" s="1403"/>
      <c r="AB11" s="1403"/>
      <c r="AC11" s="1403"/>
      <c r="AD11" s="1403"/>
      <c r="AF11" s="1892" t="s">
        <v>394</v>
      </c>
      <c r="AG11" s="1892"/>
      <c r="AH11" s="1892"/>
      <c r="AI11" s="1892"/>
      <c r="AJ11" s="1892"/>
      <c r="AK11" s="1892"/>
      <c r="AL11" s="1892"/>
      <c r="AM11" s="1892"/>
      <c r="AN11" s="1892"/>
      <c r="AO11" s="1892"/>
      <c r="AP11" s="1892"/>
      <c r="AQ11" s="1892"/>
      <c r="AR11" s="1892"/>
      <c r="AS11" s="1892"/>
      <c r="AT11" s="1892"/>
      <c r="AU11" s="1892"/>
      <c r="AV11" s="178"/>
      <c r="AW11" s="1228" t="s">
        <v>398</v>
      </c>
    </row>
    <row r="12" spans="1:49" s="260" customFormat="1" ht="9.75" x14ac:dyDescent="0.2">
      <c r="A12" s="259"/>
      <c r="P12" s="1877" t="s">
        <v>396</v>
      </c>
      <c r="Q12" s="1877"/>
      <c r="R12" s="1877"/>
      <c r="S12" s="1877"/>
      <c r="T12" s="1877"/>
      <c r="U12" s="1877"/>
      <c r="V12" s="1877"/>
      <c r="W12" s="1877"/>
      <c r="X12" s="1877"/>
      <c r="Y12" s="1877"/>
      <c r="Z12" s="1877"/>
      <c r="AA12" s="1877"/>
      <c r="AB12" s="1877"/>
      <c r="AC12" s="1877"/>
      <c r="AD12" s="1877"/>
      <c r="AF12" s="1877" t="s">
        <v>397</v>
      </c>
      <c r="AG12" s="1877"/>
      <c r="AH12" s="1877"/>
      <c r="AI12" s="1877"/>
      <c r="AJ12" s="1877"/>
      <c r="AK12" s="1877"/>
      <c r="AL12" s="1877"/>
      <c r="AM12" s="1877"/>
      <c r="AN12" s="1877"/>
      <c r="AO12" s="1877"/>
      <c r="AP12" s="1877"/>
      <c r="AQ12" s="1877"/>
      <c r="AR12" s="1877"/>
      <c r="AS12" s="1877"/>
      <c r="AT12" s="1877"/>
      <c r="AU12" s="1877"/>
      <c r="AV12" s="370" t="s">
        <v>396</v>
      </c>
      <c r="AW12" s="370"/>
    </row>
    <row r="13" spans="1:49" ht="6" customHeight="1" x14ac:dyDescent="0.2"/>
    <row r="14" spans="1:49" s="144" customFormat="1" ht="12.75" customHeight="1" x14ac:dyDescent="0.2">
      <c r="A14" s="66"/>
      <c r="C14" s="1395" t="s">
        <v>71</v>
      </c>
      <c r="D14" s="1395"/>
      <c r="E14" s="1396" t="s">
        <v>1241</v>
      </c>
      <c r="F14" s="1396"/>
      <c r="G14" s="1396"/>
      <c r="H14" s="1396"/>
      <c r="I14" s="1819" t="s">
        <v>71</v>
      </c>
      <c r="J14" s="1819"/>
      <c r="K14" s="1878" t="s">
        <v>392</v>
      </c>
      <c r="L14" s="1878"/>
      <c r="M14" s="1878"/>
      <c r="N14" s="1878"/>
      <c r="O14" s="1878"/>
      <c r="P14" s="1878"/>
      <c r="Q14" s="1878"/>
      <c r="R14" s="1878"/>
      <c r="S14" s="1878"/>
      <c r="T14" s="1878"/>
      <c r="U14" s="1878"/>
      <c r="V14" s="1878"/>
      <c r="W14" s="1878"/>
      <c r="X14" s="1878"/>
      <c r="Y14" s="1878"/>
      <c r="Z14" s="1878"/>
      <c r="AA14" s="1878"/>
      <c r="AB14" s="1395">
        <v>20</v>
      </c>
      <c r="AC14" s="1395"/>
      <c r="AD14" s="1395"/>
      <c r="AE14" s="1395"/>
      <c r="AF14" s="1402" t="s">
        <v>270</v>
      </c>
      <c r="AG14" s="1402"/>
      <c r="AH14" s="1402"/>
      <c r="AI14" s="144" t="s">
        <v>336</v>
      </c>
      <c r="AQ14" s="20"/>
    </row>
    <row r="15" spans="1:49" ht="13.5" customHeight="1" x14ac:dyDescent="0.2"/>
    <row r="16" spans="1:49" ht="13.5" customHeight="1" x14ac:dyDescent="0.2"/>
    <row r="17" spans="1:50" s="5" customFormat="1" ht="11.25" customHeight="1" x14ac:dyDescent="0.2">
      <c r="A17" s="67"/>
      <c r="D17" s="1378" t="s">
        <v>681</v>
      </c>
      <c r="E17" s="1378"/>
      <c r="F17" s="1378"/>
      <c r="G17" s="1378"/>
      <c r="H17" s="1378"/>
      <c r="I17" s="1378"/>
      <c r="J17" s="1378"/>
      <c r="K17" s="1378"/>
      <c r="L17" s="1378"/>
      <c r="M17" s="1378"/>
      <c r="N17" s="1378"/>
      <c r="O17" s="1378"/>
      <c r="P17" s="1378"/>
      <c r="Q17" s="1378"/>
      <c r="R17" s="1378"/>
      <c r="S17" s="1378"/>
      <c r="T17" s="1378"/>
      <c r="U17" s="1378"/>
      <c r="V17" s="1378"/>
      <c r="W17" s="1378"/>
      <c r="X17" s="1378"/>
      <c r="Y17" s="1378"/>
      <c r="Z17" s="1378"/>
      <c r="AA17" s="1378"/>
      <c r="AB17" s="1378"/>
      <c r="AC17" s="1378"/>
      <c r="AD17" s="1378"/>
      <c r="AE17" s="1378"/>
      <c r="AF17" s="1378"/>
      <c r="AG17" s="1378"/>
      <c r="AH17" s="1378"/>
      <c r="AI17" s="1378"/>
      <c r="AJ17" s="1378"/>
      <c r="AK17" s="1378"/>
      <c r="AL17" s="1378"/>
      <c r="AM17" s="1378"/>
      <c r="AN17" s="1378"/>
      <c r="AO17" s="1378"/>
      <c r="AP17" s="1378"/>
      <c r="AQ17" s="1378"/>
      <c r="AR17" s="1378"/>
      <c r="AS17" s="1378"/>
      <c r="AT17" s="1378"/>
      <c r="AU17" s="1378"/>
      <c r="AV17" s="1378"/>
      <c r="AW17" s="1378"/>
      <c r="AX17" s="1378"/>
    </row>
    <row r="18" spans="1:50" s="5" customFormat="1" ht="11.25" customHeight="1" x14ac:dyDescent="0.2">
      <c r="A18" s="67"/>
      <c r="D18" s="1378" t="s">
        <v>400</v>
      </c>
      <c r="E18" s="1378"/>
      <c r="F18" s="1378"/>
      <c r="G18" s="1378"/>
      <c r="H18" s="1378"/>
      <c r="I18" s="1378"/>
      <c r="J18" s="1378"/>
      <c r="K18" s="1378"/>
      <c r="L18" s="1378"/>
      <c r="M18" s="1378"/>
      <c r="N18" s="1378"/>
      <c r="O18" s="1378"/>
      <c r="P18" s="1378"/>
      <c r="Q18" s="1378"/>
      <c r="R18" s="1378"/>
      <c r="S18" s="1378"/>
      <c r="T18" s="1378"/>
      <c r="U18" s="1378"/>
      <c r="V18" s="1378"/>
      <c r="W18" s="1378"/>
      <c r="X18" s="1378"/>
      <c r="Y18" s="1378"/>
      <c r="Z18" s="1378"/>
      <c r="AA18" s="1378"/>
      <c r="AB18" s="1378"/>
      <c r="AC18" s="1378"/>
      <c r="AD18" s="1378"/>
      <c r="AE18" s="1378"/>
      <c r="AF18" s="1378"/>
      <c r="AG18" s="1378"/>
      <c r="AH18" s="1378"/>
      <c r="AI18" s="1378"/>
      <c r="AJ18" s="1378"/>
      <c r="AK18" s="1378"/>
      <c r="AL18" s="1378"/>
      <c r="AM18" s="1378"/>
      <c r="AN18" s="1378"/>
      <c r="AO18" s="1378"/>
      <c r="AP18" s="1378"/>
      <c r="AQ18" s="1378"/>
      <c r="AR18" s="1378"/>
      <c r="AS18" s="1378"/>
      <c r="AT18" s="1378"/>
      <c r="AU18" s="1378"/>
      <c r="AV18" s="1378"/>
      <c r="AW18" s="1378"/>
      <c r="AX18" s="1378"/>
    </row>
    <row r="19" spans="1:50" s="5" customFormat="1" ht="11.25" customHeight="1" x14ac:dyDescent="0.2">
      <c r="A19" s="67"/>
      <c r="D19" s="1378" t="s">
        <v>682</v>
      </c>
      <c r="E19" s="1378"/>
      <c r="F19" s="1378"/>
      <c r="G19" s="1378"/>
      <c r="H19" s="1378"/>
      <c r="I19" s="1378"/>
      <c r="J19" s="1378"/>
      <c r="K19" s="1378"/>
      <c r="L19" s="1378"/>
      <c r="M19" s="1378"/>
      <c r="N19" s="1378"/>
      <c r="O19" s="1378"/>
      <c r="P19" s="1378"/>
      <c r="Q19" s="1378"/>
      <c r="R19" s="1378"/>
      <c r="S19" s="1378"/>
      <c r="T19" s="1378"/>
      <c r="U19" s="1378"/>
      <c r="V19" s="1378"/>
      <c r="W19" s="1378"/>
      <c r="X19" s="1378"/>
      <c r="Y19" s="1378"/>
      <c r="Z19" s="1378"/>
      <c r="AA19" s="1378"/>
      <c r="AB19" s="1378"/>
      <c r="AC19" s="1378"/>
      <c r="AD19" s="1378"/>
      <c r="AE19" s="1378"/>
      <c r="AF19" s="1378"/>
      <c r="AG19" s="1378"/>
      <c r="AH19" s="1378"/>
      <c r="AI19" s="1378"/>
      <c r="AJ19" s="1378"/>
      <c r="AK19" s="1378"/>
      <c r="AL19" s="1378"/>
      <c r="AM19" s="1378"/>
      <c r="AN19" s="1378"/>
      <c r="AO19" s="1378"/>
      <c r="AP19" s="1378"/>
      <c r="AQ19" s="1378"/>
      <c r="AR19" s="1378"/>
      <c r="AS19" s="1378"/>
      <c r="AT19" s="1378"/>
      <c r="AU19" s="1378"/>
      <c r="AV19" s="1378"/>
      <c r="AW19" s="1378"/>
      <c r="AX19" s="1378"/>
    </row>
  </sheetData>
  <sheetProtection formatCells="0" formatColumns="0" autoFilter="0"/>
  <mergeCells count="17">
    <mergeCell ref="B2:AW2"/>
    <mergeCell ref="B4:AS6"/>
    <mergeCell ref="AT4:AT6"/>
    <mergeCell ref="C7:AS7"/>
    <mergeCell ref="P11:AD11"/>
    <mergeCell ref="AF11:AU11"/>
    <mergeCell ref="D17:AX17"/>
    <mergeCell ref="D18:AX18"/>
    <mergeCell ref="D19:AX19"/>
    <mergeCell ref="P12:AD12"/>
    <mergeCell ref="AF12:AU12"/>
    <mergeCell ref="AB14:AE14"/>
    <mergeCell ref="AF14:AH14"/>
    <mergeCell ref="C14:D14"/>
    <mergeCell ref="E14:H14"/>
    <mergeCell ref="I14:J14"/>
    <mergeCell ref="K14:AA14"/>
  </mergeCells>
  <pageMargins left="1.1811023622047245" right="1.1023622047244095" top="0.78740157480314965" bottom="0.39370078740157483" header="0.19685039370078741" footer="0.19685039370078741"/>
  <pageSetup paperSize="9" scale="75" orientation="portrait" r:id="rId1"/>
  <headerFooter alignWithMargins="0"/>
  <rowBreaks count="1" manualBreakCount="1">
    <brk id="20" min="1" max="15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00"/>
  </sheetPr>
  <dimension ref="A1:EQ51"/>
  <sheetViews>
    <sheetView topLeftCell="B31" zoomScaleNormal="100" zoomScaleSheetLayoutView="100" workbookViewId="0">
      <selection activeCell="E41" sqref="E41:F41"/>
    </sheetView>
  </sheetViews>
  <sheetFormatPr defaultColWidth="0.85546875" defaultRowHeight="12.75" x14ac:dyDescent="0.2"/>
  <cols>
    <col min="1" max="1" width="9.42578125" style="248" hidden="1" customWidth="1"/>
    <col min="2" max="3" width="0.85546875" style="249"/>
    <col min="4" max="4" width="2" style="249" bestFit="1" customWidth="1"/>
    <col min="5" max="72" width="0.85546875" style="249"/>
    <col min="73" max="75" width="15.42578125" style="249" customWidth="1"/>
    <col min="76" max="76" width="3.7109375" style="249" customWidth="1"/>
    <col min="77" max="77" width="18.42578125" style="249" customWidth="1"/>
    <col min="78" max="78" width="9.140625" style="249" customWidth="1"/>
    <col min="79" max="79" width="7.140625" style="249" customWidth="1"/>
    <col min="80" max="86" width="5.7109375" style="249" customWidth="1"/>
    <col min="87" max="16384" width="0.85546875" style="249"/>
  </cols>
  <sheetData>
    <row r="1" spans="1:75" ht="14.25" customHeight="1" x14ac:dyDescent="0.2"/>
    <row r="2" spans="1:75" ht="14.25" customHeight="1" x14ac:dyDescent="0.2"/>
    <row r="3" spans="1:75" ht="15.75" customHeight="1" x14ac:dyDescent="0.2">
      <c r="B3" s="1922" t="s">
        <v>535</v>
      </c>
      <c r="C3" s="1922"/>
      <c r="D3" s="1922"/>
      <c r="E3" s="1922"/>
      <c r="F3" s="1922"/>
      <c r="G3" s="1922"/>
      <c r="H3" s="1922"/>
      <c r="I3" s="1922"/>
      <c r="J3" s="1922"/>
      <c r="K3" s="1922"/>
      <c r="L3" s="1922"/>
      <c r="M3" s="1922"/>
      <c r="N3" s="1922"/>
      <c r="O3" s="1922"/>
      <c r="P3" s="1922"/>
      <c r="Q3" s="1922"/>
      <c r="R3" s="1922"/>
      <c r="S3" s="1922"/>
      <c r="T3" s="1922"/>
      <c r="U3" s="1922"/>
      <c r="V3" s="1922"/>
      <c r="W3" s="1922"/>
      <c r="X3" s="1922"/>
      <c r="Y3" s="1922"/>
      <c r="Z3" s="1922"/>
      <c r="AA3" s="1922"/>
      <c r="AB3" s="1922"/>
      <c r="AC3" s="1922"/>
      <c r="AD3" s="1922"/>
      <c r="AE3" s="1922"/>
      <c r="AF3" s="1922"/>
      <c r="AG3" s="1922"/>
      <c r="AH3" s="1922"/>
      <c r="AI3" s="1922"/>
      <c r="AJ3" s="1922"/>
      <c r="AK3" s="1922"/>
      <c r="AL3" s="1922"/>
      <c r="AM3" s="1922"/>
      <c r="AN3" s="1922"/>
      <c r="AO3" s="1922"/>
      <c r="AP3" s="1922"/>
      <c r="AQ3" s="1922"/>
      <c r="AR3" s="1922"/>
      <c r="AS3" s="1922"/>
      <c r="AT3" s="1922"/>
      <c r="AU3" s="1922"/>
      <c r="AV3" s="1922"/>
      <c r="AW3" s="1922"/>
      <c r="AX3" s="1922"/>
      <c r="AY3" s="1922"/>
      <c r="AZ3" s="1922"/>
      <c r="BA3" s="1922"/>
      <c r="BB3" s="1922"/>
      <c r="BC3" s="1922"/>
      <c r="BD3" s="1922"/>
      <c r="BE3" s="1922"/>
      <c r="BF3" s="1922"/>
      <c r="BG3" s="1922"/>
      <c r="BH3" s="1922"/>
      <c r="BI3" s="1922"/>
      <c r="BJ3" s="1922"/>
      <c r="BK3" s="1922"/>
      <c r="BL3" s="1922"/>
      <c r="BM3" s="1922"/>
      <c r="BN3" s="1922"/>
      <c r="BO3" s="1922"/>
      <c r="BP3" s="1922"/>
      <c r="BQ3" s="1922"/>
      <c r="BR3" s="1922"/>
      <c r="BS3" s="1922"/>
      <c r="BT3" s="1922"/>
      <c r="BU3" s="1922"/>
      <c r="BV3" s="1922"/>
      <c r="BW3" s="1922"/>
    </row>
    <row r="4" spans="1:75" ht="15.75" customHeight="1" x14ac:dyDescent="0.2">
      <c r="B4" s="1922" t="s">
        <v>536</v>
      </c>
      <c r="C4" s="1922"/>
      <c r="D4" s="1922"/>
      <c r="E4" s="1922"/>
      <c r="F4" s="1922"/>
      <c r="G4" s="1922"/>
      <c r="H4" s="1922"/>
      <c r="I4" s="1922"/>
      <c r="J4" s="1922"/>
      <c r="K4" s="1922"/>
      <c r="L4" s="1922"/>
      <c r="M4" s="1922"/>
      <c r="N4" s="1922"/>
      <c r="O4" s="1922"/>
      <c r="P4" s="1922"/>
      <c r="Q4" s="1922"/>
      <c r="R4" s="1922"/>
      <c r="S4" s="1922"/>
      <c r="T4" s="1922"/>
      <c r="U4" s="1922"/>
      <c r="V4" s="1922"/>
      <c r="W4" s="1922"/>
      <c r="X4" s="1922"/>
      <c r="Y4" s="1922"/>
      <c r="Z4" s="1922"/>
      <c r="AA4" s="1922"/>
      <c r="AB4" s="1922"/>
      <c r="AC4" s="1922"/>
      <c r="AD4" s="1922"/>
      <c r="AE4" s="1922"/>
      <c r="AF4" s="1922"/>
      <c r="AG4" s="1922"/>
      <c r="AH4" s="1922"/>
      <c r="AI4" s="1922"/>
      <c r="AJ4" s="1922"/>
      <c r="AK4" s="1922"/>
      <c r="AL4" s="1922"/>
      <c r="AM4" s="1922"/>
      <c r="AN4" s="1922"/>
      <c r="AO4" s="1922"/>
      <c r="AP4" s="1922"/>
      <c r="AQ4" s="1922"/>
      <c r="AR4" s="1922"/>
      <c r="AS4" s="1922"/>
      <c r="AT4" s="1922"/>
      <c r="AU4" s="1922"/>
      <c r="AV4" s="1922"/>
      <c r="AW4" s="1922"/>
      <c r="AX4" s="1922"/>
      <c r="AY4" s="1922"/>
      <c r="AZ4" s="1922"/>
      <c r="BA4" s="1922"/>
      <c r="BB4" s="1922"/>
      <c r="BC4" s="1922"/>
      <c r="BD4" s="1922"/>
      <c r="BE4" s="1922"/>
      <c r="BF4" s="1922"/>
      <c r="BG4" s="1922"/>
      <c r="BH4" s="1922"/>
      <c r="BI4" s="1922"/>
      <c r="BJ4" s="1922"/>
      <c r="BK4" s="1922"/>
      <c r="BL4" s="1922"/>
      <c r="BM4" s="1922"/>
      <c r="BN4" s="1922"/>
      <c r="BO4" s="1922"/>
      <c r="BP4" s="1922"/>
      <c r="BQ4" s="1922"/>
      <c r="BR4" s="1922"/>
      <c r="BS4" s="1922"/>
      <c r="BT4" s="1922"/>
      <c r="BU4" s="1922"/>
      <c r="BV4" s="1922"/>
      <c r="BW4" s="1922"/>
    </row>
    <row r="5" spans="1:75" ht="14.25" customHeight="1" x14ac:dyDescent="0.2"/>
    <row r="6" spans="1:75" ht="14.25" customHeight="1" thickBot="1" x14ac:dyDescent="0.25"/>
    <row r="7" spans="1:75" ht="45" customHeight="1" x14ac:dyDescent="0.2">
      <c r="B7" s="1923" t="s">
        <v>445</v>
      </c>
      <c r="C7" s="1924"/>
      <c r="D7" s="1924"/>
      <c r="E7" s="1924"/>
      <c r="F7" s="1924"/>
      <c r="G7" s="1924"/>
      <c r="H7" s="1924"/>
      <c r="I7" s="1924"/>
      <c r="J7" s="1924"/>
      <c r="K7" s="1924"/>
      <c r="L7" s="1924"/>
      <c r="M7" s="1924"/>
      <c r="N7" s="1924"/>
      <c r="O7" s="1924"/>
      <c r="P7" s="1924"/>
      <c r="Q7" s="1924"/>
      <c r="R7" s="1924"/>
      <c r="S7" s="1924"/>
      <c r="T7" s="1924"/>
      <c r="U7" s="1924"/>
      <c r="V7" s="1924"/>
      <c r="W7" s="1924"/>
      <c r="X7" s="1924"/>
      <c r="Y7" s="1924"/>
      <c r="Z7" s="1924"/>
      <c r="AA7" s="1924"/>
      <c r="AB7" s="1924"/>
      <c r="AC7" s="1924"/>
      <c r="AD7" s="1924"/>
      <c r="AE7" s="1924"/>
      <c r="AF7" s="1924"/>
      <c r="AG7" s="1924"/>
      <c r="AH7" s="1924"/>
      <c r="AI7" s="1924"/>
      <c r="AJ7" s="1924"/>
      <c r="AK7" s="1924"/>
      <c r="AL7" s="1924"/>
      <c r="AM7" s="1924"/>
      <c r="AN7" s="1924"/>
      <c r="AO7" s="1924"/>
      <c r="AP7" s="1924"/>
      <c r="AQ7" s="1924"/>
      <c r="AR7" s="1924"/>
      <c r="AS7" s="1924"/>
      <c r="AT7" s="1924"/>
      <c r="AU7" s="1924"/>
      <c r="AV7" s="1924"/>
      <c r="AW7" s="1924"/>
      <c r="AX7" s="1924"/>
      <c r="AY7" s="1924"/>
      <c r="AZ7" s="1924"/>
      <c r="BA7" s="1924"/>
      <c r="BB7" s="1924"/>
      <c r="BC7" s="1925"/>
      <c r="BD7" s="1926" t="s">
        <v>538</v>
      </c>
      <c r="BE7" s="1585"/>
      <c r="BF7" s="1585"/>
      <c r="BG7" s="1585"/>
      <c r="BH7" s="1585"/>
      <c r="BI7" s="1585"/>
      <c r="BJ7" s="1585"/>
      <c r="BK7" s="1585"/>
      <c r="BL7" s="1585"/>
      <c r="BM7" s="1585"/>
      <c r="BN7" s="1585"/>
      <c r="BO7" s="1585"/>
      <c r="BP7" s="1585"/>
      <c r="BQ7" s="1585"/>
      <c r="BR7" s="1585"/>
      <c r="BS7" s="1585"/>
      <c r="BT7" s="1927"/>
      <c r="BU7" s="371" t="s">
        <v>1212</v>
      </c>
      <c r="BV7" s="371" t="s">
        <v>1213</v>
      </c>
      <c r="BW7" s="372" t="s">
        <v>1214</v>
      </c>
    </row>
    <row r="8" spans="1:75" s="376" customFormat="1" ht="11.25" x14ac:dyDescent="0.2">
      <c r="A8" s="373"/>
      <c r="B8" s="1932">
        <v>1</v>
      </c>
      <c r="C8" s="1933"/>
      <c r="D8" s="1933"/>
      <c r="E8" s="1933"/>
      <c r="F8" s="1933"/>
      <c r="G8" s="1933"/>
      <c r="H8" s="1933"/>
      <c r="I8" s="1933"/>
      <c r="J8" s="1933"/>
      <c r="K8" s="1933"/>
      <c r="L8" s="1933"/>
      <c r="M8" s="1933"/>
      <c r="N8" s="1933"/>
      <c r="O8" s="1933"/>
      <c r="P8" s="1933"/>
      <c r="Q8" s="1933"/>
      <c r="R8" s="1933"/>
      <c r="S8" s="1933"/>
      <c r="T8" s="1933"/>
      <c r="U8" s="1933"/>
      <c r="V8" s="1933"/>
      <c r="W8" s="1933"/>
      <c r="X8" s="1933"/>
      <c r="Y8" s="1933"/>
      <c r="Z8" s="1933"/>
      <c r="AA8" s="1933"/>
      <c r="AB8" s="1933"/>
      <c r="AC8" s="1933"/>
      <c r="AD8" s="1933"/>
      <c r="AE8" s="1933"/>
      <c r="AF8" s="1933"/>
      <c r="AG8" s="1933"/>
      <c r="AH8" s="1933"/>
      <c r="AI8" s="1933"/>
      <c r="AJ8" s="1933"/>
      <c r="AK8" s="1933"/>
      <c r="AL8" s="1933"/>
      <c r="AM8" s="1933"/>
      <c r="AN8" s="1933"/>
      <c r="AO8" s="1933"/>
      <c r="AP8" s="1933"/>
      <c r="AQ8" s="1933"/>
      <c r="AR8" s="1933"/>
      <c r="AS8" s="1933"/>
      <c r="AT8" s="1933"/>
      <c r="AU8" s="1933"/>
      <c r="AV8" s="1933"/>
      <c r="AW8" s="1933"/>
      <c r="AX8" s="1933"/>
      <c r="AY8" s="1933"/>
      <c r="AZ8" s="1933"/>
      <c r="BA8" s="1933"/>
      <c r="BB8" s="1933"/>
      <c r="BC8" s="1934"/>
      <c r="BD8" s="1935">
        <v>2</v>
      </c>
      <c r="BE8" s="1933"/>
      <c r="BF8" s="1933"/>
      <c r="BG8" s="1933"/>
      <c r="BH8" s="1933"/>
      <c r="BI8" s="1933"/>
      <c r="BJ8" s="1933"/>
      <c r="BK8" s="1933"/>
      <c r="BL8" s="1933"/>
      <c r="BM8" s="1933"/>
      <c r="BN8" s="1933"/>
      <c r="BO8" s="1933"/>
      <c r="BP8" s="1933"/>
      <c r="BQ8" s="1933"/>
      <c r="BR8" s="1933"/>
      <c r="BS8" s="1933"/>
      <c r="BT8" s="1934"/>
      <c r="BU8" s="374">
        <v>3</v>
      </c>
      <c r="BV8" s="374">
        <v>4</v>
      </c>
      <c r="BW8" s="375">
        <v>5</v>
      </c>
    </row>
    <row r="9" spans="1:75" x14ac:dyDescent="0.2">
      <c r="B9" s="377"/>
      <c r="C9" s="191" t="s">
        <v>120</v>
      </c>
      <c r="D9" s="189"/>
      <c r="E9" s="189"/>
      <c r="F9" s="190"/>
      <c r="G9" s="1929" t="s">
        <v>539</v>
      </c>
      <c r="H9" s="1930"/>
      <c r="I9" s="1930"/>
      <c r="J9" s="1930"/>
      <c r="K9" s="1930"/>
      <c r="L9" s="1930"/>
      <c r="M9" s="1930"/>
      <c r="N9" s="1930"/>
      <c r="O9" s="1930"/>
      <c r="P9" s="1930"/>
      <c r="Q9" s="1930"/>
      <c r="R9" s="1930"/>
      <c r="S9" s="1930"/>
      <c r="T9" s="1930"/>
      <c r="U9" s="1930"/>
      <c r="V9" s="1930"/>
      <c r="W9" s="1930"/>
      <c r="X9" s="1930"/>
      <c r="Y9" s="1930"/>
      <c r="Z9" s="1930"/>
      <c r="AA9" s="1930"/>
      <c r="AB9" s="1930"/>
      <c r="AC9" s="1930"/>
      <c r="AD9" s="1930"/>
      <c r="AE9" s="1930"/>
      <c r="AF9" s="1930"/>
      <c r="AG9" s="1930"/>
      <c r="AH9" s="1930"/>
      <c r="AI9" s="1930"/>
      <c r="AJ9" s="1930"/>
      <c r="AK9" s="1930"/>
      <c r="AL9" s="1930"/>
      <c r="AM9" s="1930"/>
      <c r="AN9" s="1930"/>
      <c r="AO9" s="1930"/>
      <c r="AP9" s="1930"/>
      <c r="AQ9" s="1930"/>
      <c r="AR9" s="1930"/>
      <c r="AS9" s="1930"/>
      <c r="AT9" s="1930"/>
      <c r="AU9" s="1930"/>
      <c r="AV9" s="1930"/>
      <c r="AW9" s="1930"/>
      <c r="AX9" s="1930"/>
      <c r="AY9" s="1930"/>
      <c r="AZ9" s="1930"/>
      <c r="BA9" s="1930"/>
      <c r="BB9" s="1930"/>
      <c r="BC9" s="1931"/>
      <c r="BD9" s="1900"/>
      <c r="BE9" s="1900"/>
      <c r="BF9" s="1900"/>
      <c r="BG9" s="1900"/>
      <c r="BH9" s="1900"/>
      <c r="BI9" s="1900"/>
      <c r="BJ9" s="1900"/>
      <c r="BK9" s="1900"/>
      <c r="BL9" s="1900"/>
      <c r="BM9" s="1900"/>
      <c r="BN9" s="1900"/>
      <c r="BO9" s="1900"/>
      <c r="BP9" s="1900"/>
      <c r="BQ9" s="1900"/>
      <c r="BR9" s="1900"/>
      <c r="BS9" s="1900"/>
      <c r="BT9" s="1900"/>
      <c r="BU9" s="378"/>
      <c r="BV9" s="378"/>
      <c r="BW9" s="379"/>
    </row>
    <row r="10" spans="1:75" ht="14.25" customHeight="1" x14ac:dyDescent="0.2">
      <c r="B10" s="377"/>
      <c r="C10" s="189" t="s">
        <v>119</v>
      </c>
      <c r="D10" s="189"/>
      <c r="E10" s="189"/>
      <c r="F10" s="190"/>
      <c r="G10" s="1894" t="s">
        <v>302</v>
      </c>
      <c r="H10" s="1895"/>
      <c r="I10" s="1895"/>
      <c r="J10" s="1895"/>
      <c r="K10" s="1895"/>
      <c r="L10" s="1895"/>
      <c r="M10" s="1895"/>
      <c r="N10" s="1895"/>
      <c r="O10" s="1895"/>
      <c r="P10" s="1895"/>
      <c r="Q10" s="1895"/>
      <c r="R10" s="1895"/>
      <c r="S10" s="1895"/>
      <c r="T10" s="1895"/>
      <c r="U10" s="1895"/>
      <c r="V10" s="1895"/>
      <c r="W10" s="1895"/>
      <c r="X10" s="1895"/>
      <c r="Y10" s="1895"/>
      <c r="Z10" s="1895"/>
      <c r="AA10" s="1895"/>
      <c r="AB10" s="1895"/>
      <c r="AC10" s="1895"/>
      <c r="AD10" s="1895"/>
      <c r="AE10" s="1895"/>
      <c r="AF10" s="1895"/>
      <c r="AG10" s="1895"/>
      <c r="AH10" s="1895"/>
      <c r="AI10" s="1895"/>
      <c r="AJ10" s="1895"/>
      <c r="AK10" s="1895"/>
      <c r="AL10" s="1895"/>
      <c r="AM10" s="1895"/>
      <c r="AN10" s="1895"/>
      <c r="AO10" s="1895"/>
      <c r="AP10" s="1895"/>
      <c r="AQ10" s="1895"/>
      <c r="AR10" s="1895"/>
      <c r="AS10" s="1895"/>
      <c r="AT10" s="1895"/>
      <c r="AU10" s="1895"/>
      <c r="AV10" s="1895"/>
      <c r="AW10" s="1895"/>
      <c r="AX10" s="1895"/>
      <c r="AY10" s="1895"/>
      <c r="AZ10" s="1895"/>
      <c r="BA10" s="1895"/>
      <c r="BB10" s="1895"/>
      <c r="BC10" s="1896"/>
      <c r="BD10" s="1928" t="s">
        <v>118</v>
      </c>
      <c r="BE10" s="1928"/>
      <c r="BF10" s="1928"/>
      <c r="BG10" s="1928"/>
      <c r="BH10" s="1928"/>
      <c r="BI10" s="1928"/>
      <c r="BJ10" s="1928"/>
      <c r="BK10" s="1928"/>
      <c r="BL10" s="1928"/>
      <c r="BM10" s="1928"/>
      <c r="BN10" s="1928"/>
      <c r="BO10" s="1928"/>
      <c r="BP10" s="1928"/>
      <c r="BQ10" s="1928"/>
      <c r="BR10" s="1928"/>
      <c r="BS10" s="1928"/>
      <c r="BT10" s="1928"/>
      <c r="BU10" s="1047">
        <f>'F1'!DJ22</f>
        <v>19935</v>
      </c>
      <c r="BV10" s="1047">
        <f>'F1'!DK22</f>
        <v>27142</v>
      </c>
      <c r="BW10" s="786">
        <f>'F1'!DL22</f>
        <v>35715</v>
      </c>
    </row>
    <row r="11" spans="1:75" ht="14.25" customHeight="1" x14ac:dyDescent="0.2">
      <c r="B11" s="377"/>
      <c r="C11" s="189" t="s">
        <v>117</v>
      </c>
      <c r="D11" s="189"/>
      <c r="E11" s="189"/>
      <c r="F11" s="190"/>
      <c r="G11" s="1894" t="s">
        <v>540</v>
      </c>
      <c r="H11" s="1895"/>
      <c r="I11" s="1895"/>
      <c r="J11" s="1895"/>
      <c r="K11" s="1895"/>
      <c r="L11" s="1895"/>
      <c r="M11" s="1895"/>
      <c r="N11" s="1895"/>
      <c r="O11" s="1895"/>
      <c r="P11" s="1895"/>
      <c r="Q11" s="1895"/>
      <c r="R11" s="1895"/>
      <c r="S11" s="1895"/>
      <c r="T11" s="1895"/>
      <c r="U11" s="1895"/>
      <c r="V11" s="1895"/>
      <c r="W11" s="1895"/>
      <c r="X11" s="1895"/>
      <c r="Y11" s="1895"/>
      <c r="Z11" s="1895"/>
      <c r="AA11" s="1895"/>
      <c r="AB11" s="1895"/>
      <c r="AC11" s="1895"/>
      <c r="AD11" s="1895"/>
      <c r="AE11" s="1895"/>
      <c r="AF11" s="1895"/>
      <c r="AG11" s="1895"/>
      <c r="AH11" s="1895"/>
      <c r="AI11" s="1895"/>
      <c r="AJ11" s="1895"/>
      <c r="AK11" s="1895"/>
      <c r="AL11" s="1895"/>
      <c r="AM11" s="1895"/>
      <c r="AN11" s="1895"/>
      <c r="AO11" s="1895"/>
      <c r="AP11" s="1895"/>
      <c r="AQ11" s="1895"/>
      <c r="AR11" s="1895"/>
      <c r="AS11" s="1895"/>
      <c r="AT11" s="1895"/>
      <c r="AU11" s="1895"/>
      <c r="AV11" s="1895"/>
      <c r="AW11" s="1895"/>
      <c r="AX11" s="1895"/>
      <c r="AY11" s="1895"/>
      <c r="AZ11" s="1895"/>
      <c r="BA11" s="1895"/>
      <c r="BB11" s="1895"/>
      <c r="BC11" s="1896"/>
      <c r="BD11" s="1900" t="s">
        <v>116</v>
      </c>
      <c r="BE11" s="1900"/>
      <c r="BF11" s="1900"/>
      <c r="BG11" s="1900"/>
      <c r="BH11" s="1900"/>
      <c r="BI11" s="1900"/>
      <c r="BJ11" s="1900"/>
      <c r="BK11" s="1900"/>
      <c r="BL11" s="1900"/>
      <c r="BM11" s="1900"/>
      <c r="BN11" s="1900"/>
      <c r="BO11" s="1900"/>
      <c r="BP11" s="1900"/>
      <c r="BQ11" s="1900"/>
      <c r="BR11" s="1900"/>
      <c r="BS11" s="1900"/>
      <c r="BT11" s="1900"/>
      <c r="BU11" s="1047">
        <f>'F1'!DJ25</f>
        <v>91494</v>
      </c>
      <c r="BV11" s="1047">
        <f>'F1'!DK25</f>
        <v>96233</v>
      </c>
      <c r="BW11" s="786">
        <f>'F1'!DL25</f>
        <v>84748</v>
      </c>
    </row>
    <row r="12" spans="1:75" ht="14.25" customHeight="1" x14ac:dyDescent="0.2">
      <c r="B12" s="377"/>
      <c r="C12" s="1895" t="s">
        <v>115</v>
      </c>
      <c r="D12" s="1895"/>
      <c r="E12" s="189"/>
      <c r="F12" s="190"/>
      <c r="G12" s="1894" t="s">
        <v>306</v>
      </c>
      <c r="H12" s="1895"/>
      <c r="I12" s="1895"/>
      <c r="J12" s="1895"/>
      <c r="K12" s="1895"/>
      <c r="L12" s="1895"/>
      <c r="M12" s="1895"/>
      <c r="N12" s="1895"/>
      <c r="O12" s="1895"/>
      <c r="P12" s="1895"/>
      <c r="Q12" s="1895"/>
      <c r="R12" s="1895"/>
      <c r="S12" s="1895"/>
      <c r="T12" s="1895"/>
      <c r="U12" s="1895"/>
      <c r="V12" s="1895"/>
      <c r="W12" s="1895"/>
      <c r="X12" s="1895"/>
      <c r="Y12" s="1895"/>
      <c r="Z12" s="1895"/>
      <c r="AA12" s="1895"/>
      <c r="AB12" s="1895"/>
      <c r="AC12" s="1895"/>
      <c r="AD12" s="1895"/>
      <c r="AE12" s="1895"/>
      <c r="AF12" s="1895"/>
      <c r="AG12" s="1895"/>
      <c r="AH12" s="1895"/>
      <c r="AI12" s="1895"/>
      <c r="AJ12" s="1895"/>
      <c r="AK12" s="1895"/>
      <c r="AL12" s="1895"/>
      <c r="AM12" s="1895"/>
      <c r="AN12" s="1895"/>
      <c r="AO12" s="1895"/>
      <c r="AP12" s="1895"/>
      <c r="AQ12" s="1895"/>
      <c r="AR12" s="1895"/>
      <c r="AS12" s="1895"/>
      <c r="AT12" s="1895"/>
      <c r="AU12" s="1895"/>
      <c r="AV12" s="1895"/>
      <c r="AW12" s="1895"/>
      <c r="AX12" s="1895"/>
      <c r="AY12" s="1895"/>
      <c r="AZ12" s="1895"/>
      <c r="BA12" s="1895"/>
      <c r="BB12" s="1895"/>
      <c r="BC12" s="1896"/>
      <c r="BD12" s="1900" t="s">
        <v>114</v>
      </c>
      <c r="BE12" s="1900"/>
      <c r="BF12" s="1900"/>
      <c r="BG12" s="1900"/>
      <c r="BH12" s="1900"/>
      <c r="BI12" s="1900"/>
      <c r="BJ12" s="1900"/>
      <c r="BK12" s="1900"/>
      <c r="BL12" s="1900"/>
      <c r="BM12" s="1900"/>
      <c r="BN12" s="1900"/>
      <c r="BO12" s="1900"/>
      <c r="BP12" s="1900"/>
      <c r="BQ12" s="1900"/>
      <c r="BR12" s="1900"/>
      <c r="BS12" s="1900"/>
      <c r="BT12" s="1900"/>
      <c r="BU12" s="1047">
        <f>'F1'!DJ28</f>
        <v>0</v>
      </c>
      <c r="BV12" s="1047">
        <f>'F1'!DK28</f>
        <v>0</v>
      </c>
      <c r="BW12" s="786">
        <f>'F1'!DL28</f>
        <v>0</v>
      </c>
    </row>
    <row r="13" spans="1:75" ht="14.25" customHeight="1" x14ac:dyDescent="0.2">
      <c r="B13" s="377"/>
      <c r="C13" s="189" t="s">
        <v>113</v>
      </c>
      <c r="D13" s="189"/>
      <c r="E13" s="189"/>
      <c r="F13" s="190"/>
      <c r="G13" s="1894" t="s">
        <v>307</v>
      </c>
      <c r="H13" s="1895"/>
      <c r="I13" s="1895"/>
      <c r="J13" s="1895"/>
      <c r="K13" s="1895"/>
      <c r="L13" s="1895"/>
      <c r="M13" s="1895"/>
      <c r="N13" s="1895"/>
      <c r="O13" s="1895"/>
      <c r="P13" s="1895"/>
      <c r="Q13" s="1895"/>
      <c r="R13" s="1895"/>
      <c r="S13" s="1895"/>
      <c r="T13" s="1895"/>
      <c r="U13" s="1895"/>
      <c r="V13" s="1895"/>
      <c r="W13" s="1895"/>
      <c r="X13" s="1895"/>
      <c r="Y13" s="1895"/>
      <c r="Z13" s="1895"/>
      <c r="AA13" s="1895"/>
      <c r="AB13" s="1895"/>
      <c r="AC13" s="1895"/>
      <c r="AD13" s="1895"/>
      <c r="AE13" s="1895"/>
      <c r="AF13" s="1895"/>
      <c r="AG13" s="1895"/>
      <c r="AH13" s="1895"/>
      <c r="AI13" s="1895"/>
      <c r="AJ13" s="1895"/>
      <c r="AK13" s="1895"/>
      <c r="AL13" s="1895"/>
      <c r="AM13" s="1895"/>
      <c r="AN13" s="1895"/>
      <c r="AO13" s="1895"/>
      <c r="AP13" s="1895"/>
      <c r="AQ13" s="1895"/>
      <c r="AR13" s="1895"/>
      <c r="AS13" s="1895"/>
      <c r="AT13" s="1895"/>
      <c r="AU13" s="1895"/>
      <c r="AV13" s="1895"/>
      <c r="AW13" s="1895"/>
      <c r="AX13" s="1895"/>
      <c r="AY13" s="1895"/>
      <c r="AZ13" s="1895"/>
      <c r="BA13" s="1895"/>
      <c r="BB13" s="1895"/>
      <c r="BC13" s="1896"/>
      <c r="BD13" s="1900" t="s">
        <v>112</v>
      </c>
      <c r="BE13" s="1900"/>
      <c r="BF13" s="1900"/>
      <c r="BG13" s="1900"/>
      <c r="BH13" s="1900"/>
      <c r="BI13" s="1900"/>
      <c r="BJ13" s="1900"/>
      <c r="BK13" s="1900"/>
      <c r="BL13" s="1900"/>
      <c r="BM13" s="1900"/>
      <c r="BN13" s="1900"/>
      <c r="BO13" s="1900"/>
      <c r="BP13" s="1900"/>
      <c r="BQ13" s="1900"/>
      <c r="BR13" s="1900"/>
      <c r="BS13" s="1900"/>
      <c r="BT13" s="1900"/>
      <c r="BU13" s="1047">
        <f>'F1'!DJ30</f>
        <v>0</v>
      </c>
      <c r="BV13" s="1047">
        <f>'F1'!DK30</f>
        <v>0</v>
      </c>
      <c r="BW13" s="786">
        <f>'F1'!DL30</f>
        <v>0</v>
      </c>
    </row>
    <row r="14" spans="1:75" ht="14.25" customHeight="1" x14ac:dyDescent="0.2">
      <c r="B14" s="377"/>
      <c r="C14" s="189" t="s">
        <v>111</v>
      </c>
      <c r="D14" s="189"/>
      <c r="E14" s="189"/>
      <c r="F14" s="190"/>
      <c r="G14" s="1894" t="s">
        <v>308</v>
      </c>
      <c r="H14" s="1895"/>
      <c r="I14" s="1895"/>
      <c r="J14" s="1895"/>
      <c r="K14" s="1895"/>
      <c r="L14" s="1895"/>
      <c r="M14" s="1895"/>
      <c r="N14" s="1895"/>
      <c r="O14" s="1895"/>
      <c r="P14" s="1895"/>
      <c r="Q14" s="1895"/>
      <c r="R14" s="1895"/>
      <c r="S14" s="1895"/>
      <c r="T14" s="1895"/>
      <c r="U14" s="1895"/>
      <c r="V14" s="1895"/>
      <c r="W14" s="1895"/>
      <c r="X14" s="1895"/>
      <c r="Y14" s="1895"/>
      <c r="Z14" s="1895"/>
      <c r="AA14" s="1895"/>
      <c r="AB14" s="1895"/>
      <c r="AC14" s="1895"/>
      <c r="AD14" s="1895"/>
      <c r="AE14" s="1895"/>
      <c r="AF14" s="1895"/>
      <c r="AG14" s="1895"/>
      <c r="AH14" s="1895"/>
      <c r="AI14" s="1895"/>
      <c r="AJ14" s="1895"/>
      <c r="AK14" s="1895"/>
      <c r="AL14" s="1895"/>
      <c r="AM14" s="1895"/>
      <c r="AN14" s="1895"/>
      <c r="AO14" s="1895"/>
      <c r="AP14" s="1895"/>
      <c r="AQ14" s="1895"/>
      <c r="AR14" s="1895"/>
      <c r="AS14" s="1895"/>
      <c r="AT14" s="1895"/>
      <c r="AU14" s="1895"/>
      <c r="AV14" s="1895"/>
      <c r="AW14" s="1895"/>
      <c r="AX14" s="1895"/>
      <c r="AY14" s="1895"/>
      <c r="AZ14" s="1895"/>
      <c r="BA14" s="1895"/>
      <c r="BB14" s="1895"/>
      <c r="BC14" s="1896"/>
      <c r="BD14" s="1900" t="s">
        <v>189</v>
      </c>
      <c r="BE14" s="1900"/>
      <c r="BF14" s="1900"/>
      <c r="BG14" s="1900"/>
      <c r="BH14" s="1900"/>
      <c r="BI14" s="1900"/>
      <c r="BJ14" s="1900"/>
      <c r="BK14" s="1900"/>
      <c r="BL14" s="1900"/>
      <c r="BM14" s="1900"/>
      <c r="BN14" s="1900"/>
      <c r="BO14" s="1900"/>
      <c r="BP14" s="1900"/>
      <c r="BQ14" s="1900"/>
      <c r="BR14" s="1900"/>
      <c r="BS14" s="1900"/>
      <c r="BT14" s="1900"/>
      <c r="BU14" s="1047">
        <f>'F1'!DJ32</f>
        <v>98424983</v>
      </c>
      <c r="BV14" s="1047">
        <f>'F1'!DK32</f>
        <v>94798310</v>
      </c>
      <c r="BW14" s="786">
        <f>'F1'!DL32</f>
        <v>89170794</v>
      </c>
    </row>
    <row r="15" spans="1:75" ht="35.25" customHeight="1" x14ac:dyDescent="0.2">
      <c r="B15" s="377"/>
      <c r="C15" s="1893">
        <v>5.0999999999999996</v>
      </c>
      <c r="D15" s="1893"/>
      <c r="E15" s="1893"/>
      <c r="F15" s="975"/>
      <c r="G15" s="1897" t="s">
        <v>1234</v>
      </c>
      <c r="H15" s="1898"/>
      <c r="I15" s="1898"/>
      <c r="J15" s="1898"/>
      <c r="K15" s="1898"/>
      <c r="L15" s="1898"/>
      <c r="M15" s="1898"/>
      <c r="N15" s="1898"/>
      <c r="O15" s="1898"/>
      <c r="P15" s="1898"/>
      <c r="Q15" s="1898"/>
      <c r="R15" s="1898"/>
      <c r="S15" s="1898"/>
      <c r="T15" s="1898"/>
      <c r="U15" s="1898"/>
      <c r="V15" s="1898"/>
      <c r="W15" s="1898"/>
      <c r="X15" s="1898"/>
      <c r="Y15" s="1898"/>
      <c r="Z15" s="1898"/>
      <c r="AA15" s="1898"/>
      <c r="AB15" s="1898"/>
      <c r="AC15" s="1898"/>
      <c r="AD15" s="1898"/>
      <c r="AE15" s="1898"/>
      <c r="AF15" s="1898"/>
      <c r="AG15" s="1898"/>
      <c r="AH15" s="1898"/>
      <c r="AI15" s="1898"/>
      <c r="AJ15" s="1898"/>
      <c r="AK15" s="1898"/>
      <c r="AL15" s="1898"/>
      <c r="AM15" s="1898"/>
      <c r="AN15" s="1898"/>
      <c r="AO15" s="1898"/>
      <c r="AP15" s="1898"/>
      <c r="AQ15" s="1898"/>
      <c r="AR15" s="1898"/>
      <c r="AS15" s="1898"/>
      <c r="AT15" s="1898"/>
      <c r="AU15" s="1898"/>
      <c r="AV15" s="1898"/>
      <c r="AW15" s="1898"/>
      <c r="AX15" s="1898"/>
      <c r="AY15" s="1898"/>
      <c r="AZ15" s="1898"/>
      <c r="BA15" s="1898"/>
      <c r="BB15" s="1898"/>
      <c r="BC15" s="1899"/>
      <c r="BD15" s="1900" t="s">
        <v>262</v>
      </c>
      <c r="BE15" s="1900"/>
      <c r="BF15" s="1900"/>
      <c r="BG15" s="1900"/>
      <c r="BH15" s="1900"/>
      <c r="BI15" s="1900"/>
      <c r="BJ15" s="1900"/>
      <c r="BK15" s="1900"/>
      <c r="BL15" s="1900"/>
      <c r="BM15" s="1900"/>
      <c r="BN15" s="1900"/>
      <c r="BO15" s="1900"/>
      <c r="BP15" s="1900"/>
      <c r="BQ15" s="1900"/>
      <c r="BR15" s="1900"/>
      <c r="BS15" s="1900"/>
      <c r="BT15" s="1900"/>
      <c r="BU15" s="1047">
        <v>944420</v>
      </c>
      <c r="BV15" s="1047">
        <v>491163</v>
      </c>
      <c r="BW15" s="786">
        <v>0</v>
      </c>
    </row>
    <row r="16" spans="1:75" ht="31.5" customHeight="1" x14ac:dyDescent="0.2">
      <c r="B16" s="377"/>
      <c r="C16" s="189" t="s">
        <v>110</v>
      </c>
      <c r="D16" s="189"/>
      <c r="E16" s="189"/>
      <c r="F16" s="190"/>
      <c r="G16" s="1894" t="s">
        <v>541</v>
      </c>
      <c r="H16" s="1895"/>
      <c r="I16" s="1895"/>
      <c r="J16" s="1895"/>
      <c r="K16" s="1895"/>
      <c r="L16" s="1895"/>
      <c r="M16" s="1895"/>
      <c r="N16" s="1895"/>
      <c r="O16" s="1895"/>
      <c r="P16" s="1895"/>
      <c r="Q16" s="1895"/>
      <c r="R16" s="1895"/>
      <c r="S16" s="1895"/>
      <c r="T16" s="1895"/>
      <c r="U16" s="1895"/>
      <c r="V16" s="1895"/>
      <c r="W16" s="1895"/>
      <c r="X16" s="1895"/>
      <c r="Y16" s="1895"/>
      <c r="Z16" s="1895"/>
      <c r="AA16" s="1895"/>
      <c r="AB16" s="1895"/>
      <c r="AC16" s="1895"/>
      <c r="AD16" s="1895"/>
      <c r="AE16" s="1895"/>
      <c r="AF16" s="1895"/>
      <c r="AG16" s="1895"/>
      <c r="AH16" s="1895"/>
      <c r="AI16" s="1895"/>
      <c r="AJ16" s="1895"/>
      <c r="AK16" s="1895"/>
      <c r="AL16" s="1895"/>
      <c r="AM16" s="1895"/>
      <c r="AN16" s="1895"/>
      <c r="AO16" s="1895"/>
      <c r="AP16" s="1895"/>
      <c r="AQ16" s="1895"/>
      <c r="AR16" s="1895"/>
      <c r="AS16" s="1895"/>
      <c r="AT16" s="1895"/>
      <c r="AU16" s="1895"/>
      <c r="AV16" s="1895"/>
      <c r="AW16" s="1895"/>
      <c r="AX16" s="1895"/>
      <c r="AY16" s="1895"/>
      <c r="AZ16" s="1895"/>
      <c r="BA16" s="1895"/>
      <c r="BB16" s="1895"/>
      <c r="BC16" s="1896"/>
      <c r="BD16" s="1900" t="s">
        <v>183</v>
      </c>
      <c r="BE16" s="1900"/>
      <c r="BF16" s="1900"/>
      <c r="BG16" s="1900"/>
      <c r="BH16" s="1900"/>
      <c r="BI16" s="1900"/>
      <c r="BJ16" s="1900"/>
      <c r="BK16" s="1900"/>
      <c r="BL16" s="1900"/>
      <c r="BM16" s="1900"/>
      <c r="BN16" s="1900"/>
      <c r="BO16" s="1900"/>
      <c r="BP16" s="1900"/>
      <c r="BQ16" s="1900"/>
      <c r="BR16" s="1900"/>
      <c r="BS16" s="1900"/>
      <c r="BT16" s="1900"/>
      <c r="BU16" s="1047">
        <f>'F1'!DJ40</f>
        <v>0</v>
      </c>
      <c r="BV16" s="1047">
        <f>'F1'!DK40</f>
        <v>0</v>
      </c>
      <c r="BW16" s="786">
        <f>'F1'!DL40</f>
        <v>0</v>
      </c>
    </row>
    <row r="17" spans="2:147" ht="12.6" customHeight="1" x14ac:dyDescent="0.2">
      <c r="B17" s="377"/>
      <c r="C17" s="189" t="s">
        <v>109</v>
      </c>
      <c r="D17" s="189"/>
      <c r="E17" s="189"/>
      <c r="F17" s="190"/>
      <c r="G17" s="1897" t="s">
        <v>542</v>
      </c>
      <c r="H17" s="1898"/>
      <c r="I17" s="1898"/>
      <c r="J17" s="1898"/>
      <c r="K17" s="1898"/>
      <c r="L17" s="1898"/>
      <c r="M17" s="1898"/>
      <c r="N17" s="1898"/>
      <c r="O17" s="1898"/>
      <c r="P17" s="1898"/>
      <c r="Q17" s="1898"/>
      <c r="R17" s="1898"/>
      <c r="S17" s="1898"/>
      <c r="T17" s="1898"/>
      <c r="U17" s="1898"/>
      <c r="V17" s="1898"/>
      <c r="W17" s="1898"/>
      <c r="X17" s="1898"/>
      <c r="Y17" s="1898"/>
      <c r="Z17" s="1898"/>
      <c r="AA17" s="1898"/>
      <c r="AB17" s="1898"/>
      <c r="AC17" s="1898"/>
      <c r="AD17" s="1898"/>
      <c r="AE17" s="1898"/>
      <c r="AF17" s="1898"/>
      <c r="AG17" s="1898"/>
      <c r="AH17" s="1898"/>
      <c r="AI17" s="1898"/>
      <c r="AJ17" s="1898"/>
      <c r="AK17" s="1898"/>
      <c r="AL17" s="1898"/>
      <c r="AM17" s="1898"/>
      <c r="AN17" s="1898"/>
      <c r="AO17" s="1898"/>
      <c r="AP17" s="1898"/>
      <c r="AQ17" s="1898"/>
      <c r="AR17" s="1898"/>
      <c r="AS17" s="1898"/>
      <c r="AT17" s="1898"/>
      <c r="AU17" s="1898"/>
      <c r="AV17" s="1898"/>
      <c r="AW17" s="1898"/>
      <c r="AX17" s="1898"/>
      <c r="AY17" s="1898"/>
      <c r="AZ17" s="1898"/>
      <c r="BA17" s="1898"/>
      <c r="BB17" s="1898"/>
      <c r="BC17" s="1899"/>
      <c r="BD17" s="1900" t="s">
        <v>240</v>
      </c>
      <c r="BE17" s="1900"/>
      <c r="BF17" s="1900"/>
      <c r="BG17" s="1900"/>
      <c r="BH17" s="1900"/>
      <c r="BI17" s="1900"/>
      <c r="BJ17" s="1900"/>
      <c r="BK17" s="1900"/>
      <c r="BL17" s="1900"/>
      <c r="BM17" s="1900"/>
      <c r="BN17" s="1900"/>
      <c r="BO17" s="1900"/>
      <c r="BP17" s="1900"/>
      <c r="BQ17" s="1900"/>
      <c r="BR17" s="1900"/>
      <c r="BS17" s="1900"/>
      <c r="BT17" s="1900"/>
      <c r="BU17" s="1047">
        <f>'F1'!DJ44+'F1'!DJ81</f>
        <v>233536</v>
      </c>
      <c r="BV17" s="1047">
        <f>'F1'!DK44+'F1'!DK81</f>
        <v>254724</v>
      </c>
      <c r="BW17" s="786">
        <f>'F1'!DL44+'F1'!DL81</f>
        <v>1377090</v>
      </c>
    </row>
    <row r="18" spans="2:147" ht="14.25" x14ac:dyDescent="0.2">
      <c r="B18" s="377"/>
      <c r="C18" s="189" t="s">
        <v>107</v>
      </c>
      <c r="D18" s="189"/>
      <c r="E18" s="189"/>
      <c r="F18" s="190"/>
      <c r="G18" s="1894" t="s">
        <v>543</v>
      </c>
      <c r="H18" s="1895"/>
      <c r="I18" s="1895"/>
      <c r="J18" s="1895"/>
      <c r="K18" s="1895"/>
      <c r="L18" s="1895"/>
      <c r="M18" s="1895"/>
      <c r="N18" s="1895"/>
      <c r="O18" s="1895"/>
      <c r="P18" s="1895"/>
      <c r="Q18" s="1895"/>
      <c r="R18" s="1895"/>
      <c r="S18" s="1895"/>
      <c r="T18" s="1895"/>
      <c r="U18" s="1895"/>
      <c r="V18" s="1895"/>
      <c r="W18" s="1895"/>
      <c r="X18" s="1895"/>
      <c r="Y18" s="1895"/>
      <c r="Z18" s="1895"/>
      <c r="AA18" s="1895"/>
      <c r="AB18" s="1895"/>
      <c r="AC18" s="1895"/>
      <c r="AD18" s="1895"/>
      <c r="AE18" s="1895"/>
      <c r="AF18" s="1895"/>
      <c r="AG18" s="1895"/>
      <c r="AH18" s="1895"/>
      <c r="AI18" s="1895"/>
      <c r="AJ18" s="1895"/>
      <c r="AK18" s="1895"/>
      <c r="AL18" s="1895"/>
      <c r="AM18" s="1895"/>
      <c r="AN18" s="1895"/>
      <c r="AO18" s="1895"/>
      <c r="AP18" s="1895"/>
      <c r="AQ18" s="1895"/>
      <c r="AR18" s="1895"/>
      <c r="AS18" s="1895"/>
      <c r="AT18" s="1895"/>
      <c r="AU18" s="1895"/>
      <c r="AV18" s="1895"/>
      <c r="AW18" s="1895"/>
      <c r="AX18" s="1895"/>
      <c r="AY18" s="1895"/>
      <c r="AZ18" s="1895"/>
      <c r="BA18" s="1895"/>
      <c r="BB18" s="1895"/>
      <c r="BC18" s="1896"/>
      <c r="BD18" s="1900" t="s">
        <v>241</v>
      </c>
      <c r="BE18" s="1900"/>
      <c r="BF18" s="1900"/>
      <c r="BG18" s="1900"/>
      <c r="BH18" s="1900"/>
      <c r="BI18" s="1900"/>
      <c r="BJ18" s="1900"/>
      <c r="BK18" s="1900"/>
      <c r="BL18" s="1900"/>
      <c r="BM18" s="1900"/>
      <c r="BN18" s="1900"/>
      <c r="BO18" s="1900"/>
      <c r="BP18" s="1900"/>
      <c r="BQ18" s="1900"/>
      <c r="BR18" s="1900"/>
      <c r="BS18" s="1900"/>
      <c r="BT18" s="1900"/>
      <c r="BU18" s="1047">
        <f>'F1'!DJ51+'F1'!DJ53</f>
        <v>2557286</v>
      </c>
      <c r="BV18" s="1047">
        <f>'F1'!DK51+'F1'!DK53</f>
        <v>1918018</v>
      </c>
      <c r="BW18" s="786">
        <f>'F1'!DL51+'F1'!DL53</f>
        <v>1504654</v>
      </c>
    </row>
    <row r="19" spans="2:147" ht="30" customHeight="1" x14ac:dyDescent="0.2">
      <c r="B19" s="377"/>
      <c r="C19" s="189" t="s">
        <v>105</v>
      </c>
      <c r="D19" s="189"/>
      <c r="E19" s="189"/>
      <c r="F19" s="190"/>
      <c r="G19" s="1894" t="s">
        <v>328</v>
      </c>
      <c r="H19" s="1895"/>
      <c r="I19" s="1895"/>
      <c r="J19" s="1895"/>
      <c r="K19" s="1895"/>
      <c r="L19" s="1895"/>
      <c r="M19" s="1895"/>
      <c r="N19" s="1895"/>
      <c r="O19" s="1895"/>
      <c r="P19" s="1895"/>
      <c r="Q19" s="1895"/>
      <c r="R19" s="1895"/>
      <c r="S19" s="1895"/>
      <c r="T19" s="1895"/>
      <c r="U19" s="1895"/>
      <c r="V19" s="1895"/>
      <c r="W19" s="1895"/>
      <c r="X19" s="1895"/>
      <c r="Y19" s="1895"/>
      <c r="Z19" s="1895"/>
      <c r="AA19" s="1895"/>
      <c r="AB19" s="1895"/>
      <c r="AC19" s="1895"/>
      <c r="AD19" s="1895"/>
      <c r="AE19" s="1895"/>
      <c r="AF19" s="1895"/>
      <c r="AG19" s="1895"/>
      <c r="AH19" s="1895"/>
      <c r="AI19" s="1895"/>
      <c r="AJ19" s="1895"/>
      <c r="AK19" s="1895"/>
      <c r="AL19" s="1895"/>
      <c r="AM19" s="1895"/>
      <c r="AN19" s="1895"/>
      <c r="AO19" s="1895"/>
      <c r="AP19" s="1895"/>
      <c r="AQ19" s="1895"/>
      <c r="AR19" s="1895"/>
      <c r="AS19" s="1895"/>
      <c r="AT19" s="1895"/>
      <c r="AU19" s="1895"/>
      <c r="AV19" s="1895"/>
      <c r="AW19" s="1895"/>
      <c r="AX19" s="1895"/>
      <c r="AY19" s="1895"/>
      <c r="AZ19" s="1895"/>
      <c r="BA19" s="1895"/>
      <c r="BB19" s="1895"/>
      <c r="BC19" s="1896"/>
      <c r="BD19" s="1900" t="s">
        <v>108</v>
      </c>
      <c r="BE19" s="1900"/>
      <c r="BF19" s="1900"/>
      <c r="BG19" s="1900"/>
      <c r="BH19" s="1900"/>
      <c r="BI19" s="1900"/>
      <c r="BJ19" s="1900"/>
      <c r="BK19" s="1900"/>
      <c r="BL19" s="1900"/>
      <c r="BM19" s="1900"/>
      <c r="BN19" s="1900"/>
      <c r="BO19" s="1900"/>
      <c r="BP19" s="1900"/>
      <c r="BQ19" s="1900"/>
      <c r="BR19" s="1900"/>
      <c r="BS19" s="1900"/>
      <c r="BT19" s="1900"/>
      <c r="BU19" s="1047">
        <f>'F1'!DJ56</f>
        <v>2087286</v>
      </c>
      <c r="BV19" s="1047">
        <f>'F1'!DK56</f>
        <v>2001636</v>
      </c>
      <c r="BW19" s="786">
        <f>'F1'!DL56</f>
        <v>1744087</v>
      </c>
      <c r="CK19" s="380"/>
      <c r="CL19" s="380"/>
      <c r="CM19" s="380"/>
      <c r="CN19" s="380"/>
      <c r="CO19" s="380"/>
      <c r="CP19" s="380"/>
      <c r="CQ19" s="380"/>
      <c r="CR19" s="380"/>
      <c r="CS19" s="380"/>
      <c r="CT19" s="380"/>
      <c r="CU19" s="380"/>
      <c r="CV19" s="380"/>
      <c r="CW19" s="380"/>
      <c r="CX19" s="380"/>
      <c r="CY19" s="380"/>
      <c r="CZ19" s="380"/>
      <c r="DA19" s="380"/>
      <c r="DB19" s="380"/>
      <c r="DC19" s="380"/>
      <c r="DD19" s="380"/>
      <c r="DE19" s="380"/>
      <c r="DF19" s="380"/>
      <c r="DG19" s="380"/>
      <c r="DH19" s="380"/>
      <c r="DI19" s="380"/>
      <c r="DJ19" s="380"/>
      <c r="DK19" s="380"/>
      <c r="DL19" s="380"/>
      <c r="DM19" s="380"/>
      <c r="DN19" s="380"/>
      <c r="DO19" s="380"/>
      <c r="DP19" s="380"/>
      <c r="DQ19" s="380"/>
      <c r="DR19" s="380"/>
      <c r="DS19" s="380"/>
      <c r="DT19" s="380"/>
      <c r="DU19" s="380"/>
      <c r="DV19" s="380"/>
      <c r="DW19" s="380"/>
      <c r="DX19" s="380"/>
      <c r="DY19" s="380"/>
      <c r="DZ19" s="380"/>
      <c r="EA19" s="380"/>
      <c r="EB19" s="380"/>
      <c r="EC19" s="380"/>
      <c r="ED19" s="380"/>
      <c r="EE19" s="380"/>
      <c r="EF19" s="380"/>
      <c r="EG19" s="380"/>
      <c r="EH19" s="380"/>
      <c r="EI19" s="380"/>
      <c r="EJ19" s="380"/>
      <c r="EK19" s="380"/>
      <c r="EL19" s="380"/>
      <c r="EM19" s="380"/>
      <c r="EN19" s="380"/>
      <c r="EO19" s="380"/>
      <c r="EP19" s="380"/>
      <c r="EQ19" s="380"/>
    </row>
    <row r="20" spans="2:147" ht="29.25" customHeight="1" x14ac:dyDescent="0.2">
      <c r="B20" s="377"/>
      <c r="C20" s="189" t="s">
        <v>103</v>
      </c>
      <c r="D20" s="189"/>
      <c r="E20" s="189"/>
      <c r="F20" s="190"/>
      <c r="G20" s="1897" t="s">
        <v>544</v>
      </c>
      <c r="H20" s="1898"/>
      <c r="I20" s="1898"/>
      <c r="J20" s="1898"/>
      <c r="K20" s="1898"/>
      <c r="L20" s="1898"/>
      <c r="M20" s="1898"/>
      <c r="N20" s="1898"/>
      <c r="O20" s="1898"/>
      <c r="P20" s="1898"/>
      <c r="Q20" s="1898"/>
      <c r="R20" s="1898"/>
      <c r="S20" s="1898"/>
      <c r="T20" s="1898"/>
      <c r="U20" s="1898"/>
      <c r="V20" s="1898"/>
      <c r="W20" s="1898"/>
      <c r="X20" s="1898"/>
      <c r="Y20" s="1898"/>
      <c r="Z20" s="1898"/>
      <c r="AA20" s="1898"/>
      <c r="AB20" s="1898"/>
      <c r="AC20" s="1898"/>
      <c r="AD20" s="1898"/>
      <c r="AE20" s="1898"/>
      <c r="AF20" s="1898"/>
      <c r="AG20" s="1898"/>
      <c r="AH20" s="1898"/>
      <c r="AI20" s="1898"/>
      <c r="AJ20" s="1898"/>
      <c r="AK20" s="1898"/>
      <c r="AL20" s="1898"/>
      <c r="AM20" s="1898"/>
      <c r="AN20" s="1898"/>
      <c r="AO20" s="1898"/>
      <c r="AP20" s="1898"/>
      <c r="AQ20" s="1898"/>
      <c r="AR20" s="1898"/>
      <c r="AS20" s="1898"/>
      <c r="AT20" s="1898"/>
      <c r="AU20" s="1898"/>
      <c r="AV20" s="1898"/>
      <c r="AW20" s="1898"/>
      <c r="AX20" s="1898"/>
      <c r="AY20" s="1898"/>
      <c r="AZ20" s="1898"/>
      <c r="BA20" s="1898"/>
      <c r="BB20" s="1898"/>
      <c r="BC20" s="1899"/>
      <c r="BD20" s="1900" t="s">
        <v>106</v>
      </c>
      <c r="BE20" s="1900"/>
      <c r="BF20" s="1900"/>
      <c r="BG20" s="1900"/>
      <c r="BH20" s="1900"/>
      <c r="BI20" s="1900"/>
      <c r="BJ20" s="1900"/>
      <c r="BK20" s="1900"/>
      <c r="BL20" s="1900"/>
      <c r="BM20" s="1900"/>
      <c r="BN20" s="1900"/>
      <c r="BO20" s="1900"/>
      <c r="BP20" s="1900"/>
      <c r="BQ20" s="1900"/>
      <c r="BR20" s="1900"/>
      <c r="BS20" s="1900"/>
      <c r="BT20" s="1900"/>
      <c r="BU20" s="1047">
        <f>'F1'!DJ63</f>
        <v>23059</v>
      </c>
      <c r="BV20" s="1047">
        <f>'F1'!DK63</f>
        <v>36514</v>
      </c>
      <c r="BW20" s="786">
        <f>'F1'!DL63</f>
        <v>19389</v>
      </c>
      <c r="CK20" s="380"/>
      <c r="CL20" s="380"/>
      <c r="CM20" s="381"/>
      <c r="CN20" s="381"/>
      <c r="CO20" s="381"/>
      <c r="CP20" s="381"/>
      <c r="CQ20" s="381"/>
      <c r="CR20" s="381"/>
      <c r="CS20" s="381"/>
      <c r="CT20" s="381"/>
      <c r="CU20" s="381"/>
      <c r="CV20" s="381"/>
      <c r="CW20" s="381"/>
      <c r="CX20" s="381"/>
      <c r="CY20" s="381"/>
      <c r="CZ20" s="381"/>
      <c r="DA20" s="381"/>
      <c r="DB20" s="381"/>
      <c r="DC20" s="381"/>
      <c r="DD20" s="381"/>
      <c r="DE20" s="381"/>
      <c r="DF20" s="381"/>
      <c r="DG20" s="381"/>
      <c r="DH20" s="381"/>
      <c r="DI20" s="381"/>
      <c r="DJ20" s="381"/>
      <c r="DK20" s="381"/>
      <c r="DL20" s="381"/>
      <c r="DM20" s="381"/>
      <c r="DN20" s="381"/>
      <c r="DO20" s="381"/>
      <c r="DP20" s="381"/>
      <c r="DQ20" s="381"/>
      <c r="DR20" s="381"/>
      <c r="DS20" s="381"/>
      <c r="DT20" s="381"/>
      <c r="DU20" s="381"/>
      <c r="DV20" s="381"/>
      <c r="DW20" s="381"/>
      <c r="DX20" s="381"/>
      <c r="DY20" s="381"/>
      <c r="DZ20" s="381"/>
      <c r="EA20" s="381"/>
      <c r="EB20" s="381"/>
      <c r="EC20" s="381"/>
      <c r="ED20" s="381"/>
      <c r="EE20" s="381"/>
      <c r="EF20" s="381"/>
      <c r="EG20" s="381"/>
      <c r="EH20" s="381"/>
      <c r="EI20" s="381"/>
      <c r="EJ20" s="381"/>
      <c r="EK20" s="381"/>
      <c r="EL20" s="381"/>
      <c r="EM20" s="381"/>
      <c r="EN20" s="381"/>
      <c r="EO20" s="380"/>
      <c r="EP20" s="380"/>
      <c r="EQ20" s="380"/>
    </row>
    <row r="21" spans="2:147" ht="14.25" customHeight="1" x14ac:dyDescent="0.2">
      <c r="B21" s="377"/>
      <c r="C21" s="189" t="s">
        <v>101</v>
      </c>
      <c r="D21" s="189"/>
      <c r="E21" s="189"/>
      <c r="F21" s="190"/>
      <c r="G21" s="1894" t="s">
        <v>545</v>
      </c>
      <c r="H21" s="1895"/>
      <c r="I21" s="1895"/>
      <c r="J21" s="1895"/>
      <c r="K21" s="1895"/>
      <c r="L21" s="1895"/>
      <c r="M21" s="1895"/>
      <c r="N21" s="1895"/>
      <c r="O21" s="1895"/>
      <c r="P21" s="1895"/>
      <c r="Q21" s="1895"/>
      <c r="R21" s="1895"/>
      <c r="S21" s="1895"/>
      <c r="T21" s="1895"/>
      <c r="U21" s="1895"/>
      <c r="V21" s="1895"/>
      <c r="W21" s="1895"/>
      <c r="X21" s="1895"/>
      <c r="Y21" s="1895"/>
      <c r="Z21" s="1895"/>
      <c r="AA21" s="1895"/>
      <c r="AB21" s="1895"/>
      <c r="AC21" s="1895"/>
      <c r="AD21" s="1895"/>
      <c r="AE21" s="1895"/>
      <c r="AF21" s="1895"/>
      <c r="AG21" s="1895"/>
      <c r="AH21" s="1895"/>
      <c r="AI21" s="1895"/>
      <c r="AJ21" s="1895"/>
      <c r="AK21" s="1895"/>
      <c r="AL21" s="1895"/>
      <c r="AM21" s="1895"/>
      <c r="AN21" s="1895"/>
      <c r="AO21" s="1895"/>
      <c r="AP21" s="1895"/>
      <c r="AQ21" s="1895"/>
      <c r="AR21" s="1895"/>
      <c r="AS21" s="1895"/>
      <c r="AT21" s="1895"/>
      <c r="AU21" s="1895"/>
      <c r="AV21" s="1895"/>
      <c r="AW21" s="1895"/>
      <c r="AX21" s="1895"/>
      <c r="AY21" s="1895"/>
      <c r="AZ21" s="1895"/>
      <c r="BA21" s="1895"/>
      <c r="BB21" s="1895"/>
      <c r="BC21" s="1896"/>
      <c r="BD21" s="1900" t="s">
        <v>104</v>
      </c>
      <c r="BE21" s="1900"/>
      <c r="BF21" s="1900"/>
      <c r="BG21" s="1900"/>
      <c r="BH21" s="1900"/>
      <c r="BI21" s="1900"/>
      <c r="BJ21" s="1900"/>
      <c r="BK21" s="1900"/>
      <c r="BL21" s="1900"/>
      <c r="BM21" s="1900"/>
      <c r="BN21" s="1900"/>
      <c r="BO21" s="1900"/>
      <c r="BP21" s="1900"/>
      <c r="BQ21" s="1900"/>
      <c r="BR21" s="1900"/>
      <c r="BS21" s="1900"/>
      <c r="BT21" s="1900"/>
      <c r="BU21" s="1047">
        <f>'F1'!DJ65-'F1'!DJ77</f>
        <v>15175766</v>
      </c>
      <c r="BV21" s="1047">
        <f>'F1'!DK65-'F1'!DK77</f>
        <v>17748969</v>
      </c>
      <c r="BW21" s="786">
        <f>'F1'!DL65-'F1'!DL77</f>
        <v>16713561</v>
      </c>
      <c r="BY21" s="160" t="s">
        <v>537</v>
      </c>
      <c r="BZ21" s="828">
        <f>BU21-'F1'!DJ65</f>
        <v>0</v>
      </c>
      <c r="CA21" s="828">
        <f>BV21-'F1'!DK65</f>
        <v>0</v>
      </c>
      <c r="CB21" s="828">
        <f>BW21-'F1'!DL65</f>
        <v>0</v>
      </c>
      <c r="CK21" s="380"/>
      <c r="CL21" s="380"/>
      <c r="CM21" s="381"/>
      <c r="CN21" s="381"/>
      <c r="CO21" s="381"/>
      <c r="CP21" s="381"/>
      <c r="CQ21" s="381"/>
      <c r="CR21" s="381"/>
      <c r="CS21" s="381"/>
      <c r="CT21" s="381"/>
      <c r="CU21" s="381"/>
      <c r="CV21" s="381"/>
      <c r="CW21" s="381"/>
      <c r="CX21" s="381"/>
      <c r="CY21" s="381"/>
      <c r="CZ21" s="381"/>
      <c r="DA21" s="381"/>
      <c r="DB21" s="381"/>
      <c r="DC21" s="381"/>
      <c r="DD21" s="381"/>
      <c r="DE21" s="381"/>
      <c r="DF21" s="381"/>
      <c r="DG21" s="381"/>
      <c r="DH21" s="381"/>
      <c r="DI21" s="381"/>
      <c r="DJ21" s="381"/>
      <c r="DK21" s="381"/>
      <c r="DL21" s="381"/>
      <c r="DM21" s="381"/>
      <c r="DN21" s="381"/>
      <c r="DO21" s="381"/>
      <c r="DP21" s="381"/>
      <c r="DQ21" s="381"/>
      <c r="DR21" s="381"/>
      <c r="DS21" s="381"/>
      <c r="DT21" s="381"/>
      <c r="DU21" s="381"/>
      <c r="DV21" s="381"/>
      <c r="DW21" s="381"/>
      <c r="DX21" s="381"/>
      <c r="DY21" s="381"/>
      <c r="DZ21" s="381"/>
      <c r="EA21" s="381"/>
      <c r="EB21" s="381"/>
      <c r="EC21" s="381"/>
      <c r="ED21" s="381"/>
      <c r="EE21" s="381"/>
      <c r="EF21" s="381"/>
      <c r="EG21" s="381"/>
      <c r="EH21" s="381"/>
      <c r="EI21" s="381"/>
      <c r="EJ21" s="381"/>
      <c r="EK21" s="381"/>
      <c r="EL21" s="381"/>
      <c r="EM21" s="381"/>
      <c r="EN21" s="381"/>
      <c r="EO21" s="380"/>
      <c r="EP21" s="380"/>
      <c r="EQ21" s="380"/>
    </row>
    <row r="22" spans="2:147" ht="14.25" customHeight="1" x14ac:dyDescent="0.2">
      <c r="B22" s="377"/>
      <c r="C22" s="189" t="s">
        <v>99</v>
      </c>
      <c r="D22" s="189"/>
      <c r="E22" s="189"/>
      <c r="F22" s="190"/>
      <c r="G22" s="1919" t="s">
        <v>546</v>
      </c>
      <c r="H22" s="1920"/>
      <c r="I22" s="1920"/>
      <c r="J22" s="1920"/>
      <c r="K22" s="1920"/>
      <c r="L22" s="1920"/>
      <c r="M22" s="1920"/>
      <c r="N22" s="1920"/>
      <c r="O22" s="1920"/>
      <c r="P22" s="1920"/>
      <c r="Q22" s="1920"/>
      <c r="R22" s="1920"/>
      <c r="S22" s="1920"/>
      <c r="T22" s="1920"/>
      <c r="U22" s="1920"/>
      <c r="V22" s="1920"/>
      <c r="W22" s="1920"/>
      <c r="X22" s="1920"/>
      <c r="Y22" s="1920"/>
      <c r="Z22" s="1920"/>
      <c r="AA22" s="1920"/>
      <c r="AB22" s="1920"/>
      <c r="AC22" s="1920"/>
      <c r="AD22" s="1920"/>
      <c r="AE22" s="1920"/>
      <c r="AF22" s="1920"/>
      <c r="AG22" s="1920"/>
      <c r="AH22" s="1920"/>
      <c r="AI22" s="1920"/>
      <c r="AJ22" s="1920"/>
      <c r="AK22" s="1920"/>
      <c r="AL22" s="1920"/>
      <c r="AM22" s="1920"/>
      <c r="AN22" s="1920"/>
      <c r="AO22" s="1920"/>
      <c r="AP22" s="1920"/>
      <c r="AQ22" s="1920"/>
      <c r="AR22" s="1920"/>
      <c r="AS22" s="1920"/>
      <c r="AT22" s="1920"/>
      <c r="AU22" s="1920"/>
      <c r="AV22" s="1920"/>
      <c r="AW22" s="1920"/>
      <c r="AX22" s="1920"/>
      <c r="AY22" s="1920"/>
      <c r="AZ22" s="1920"/>
      <c r="BA22" s="1920"/>
      <c r="BB22" s="1920"/>
      <c r="BC22" s="1921"/>
      <c r="BD22" s="1900" t="s">
        <v>102</v>
      </c>
      <c r="BE22" s="1900"/>
      <c r="BF22" s="1900"/>
      <c r="BG22" s="1900"/>
      <c r="BH22" s="1900"/>
      <c r="BI22" s="1900"/>
      <c r="BJ22" s="1900"/>
      <c r="BK22" s="1900"/>
      <c r="BL22" s="1900"/>
      <c r="BM22" s="1900"/>
      <c r="BN22" s="1900"/>
      <c r="BO22" s="1900"/>
      <c r="BP22" s="1900"/>
      <c r="BQ22" s="1900"/>
      <c r="BR22" s="1900"/>
      <c r="BS22" s="1900"/>
      <c r="BT22" s="1900"/>
      <c r="BU22" s="1047">
        <f>'F1'!DJ85</f>
        <v>2552560</v>
      </c>
      <c r="BV22" s="1047">
        <f>'F1'!DK85</f>
        <v>105596</v>
      </c>
      <c r="BW22" s="786">
        <f>'F1'!DL85</f>
        <v>367344</v>
      </c>
      <c r="CK22" s="380"/>
      <c r="CL22" s="380"/>
      <c r="CM22" s="381"/>
      <c r="CN22" s="381"/>
      <c r="CO22" s="381"/>
      <c r="CP22" s="381"/>
      <c r="CQ22" s="381"/>
      <c r="CR22" s="381"/>
      <c r="CS22" s="381"/>
      <c r="CT22" s="381"/>
      <c r="CU22" s="381"/>
      <c r="CV22" s="381"/>
      <c r="CW22" s="381"/>
      <c r="CX22" s="381"/>
      <c r="CY22" s="381"/>
      <c r="CZ22" s="381"/>
      <c r="DA22" s="381"/>
      <c r="DB22" s="381"/>
      <c r="DC22" s="381"/>
      <c r="DD22" s="381"/>
      <c r="DE22" s="381"/>
      <c r="DF22" s="381"/>
      <c r="DG22" s="381"/>
      <c r="DH22" s="381"/>
      <c r="DI22" s="381"/>
      <c r="DJ22" s="381"/>
      <c r="DK22" s="381"/>
      <c r="DL22" s="381"/>
      <c r="DM22" s="381"/>
      <c r="DN22" s="381"/>
      <c r="DO22" s="381"/>
      <c r="DP22" s="381"/>
      <c r="DQ22" s="381"/>
      <c r="DR22" s="381"/>
      <c r="DS22" s="381"/>
      <c r="DT22" s="381"/>
      <c r="DU22" s="381"/>
      <c r="DV22" s="381"/>
      <c r="DW22" s="381"/>
      <c r="DX22" s="381"/>
      <c r="DY22" s="381"/>
      <c r="DZ22" s="381"/>
      <c r="EA22" s="381"/>
      <c r="EB22" s="381"/>
      <c r="EC22" s="381"/>
      <c r="ED22" s="381"/>
      <c r="EE22" s="381"/>
      <c r="EF22" s="381"/>
      <c r="EG22" s="381"/>
      <c r="EH22" s="381"/>
      <c r="EI22" s="381"/>
      <c r="EJ22" s="381"/>
      <c r="EK22" s="381"/>
      <c r="EL22" s="381"/>
      <c r="EM22" s="381"/>
      <c r="EN22" s="381"/>
      <c r="EO22" s="380"/>
      <c r="EP22" s="380"/>
      <c r="EQ22" s="380"/>
    </row>
    <row r="23" spans="2:147" ht="24" customHeight="1" x14ac:dyDescent="0.2">
      <c r="B23" s="377"/>
      <c r="C23" s="189" t="s">
        <v>97</v>
      </c>
      <c r="D23" s="189"/>
      <c r="E23" s="189"/>
      <c r="F23" s="190"/>
      <c r="G23" s="1894" t="s">
        <v>547</v>
      </c>
      <c r="H23" s="1895"/>
      <c r="I23" s="1895"/>
      <c r="J23" s="1895"/>
      <c r="K23" s="1895"/>
      <c r="L23" s="1895"/>
      <c r="M23" s="1895"/>
      <c r="N23" s="1895"/>
      <c r="O23" s="1895"/>
      <c r="P23" s="1895"/>
      <c r="Q23" s="1895"/>
      <c r="R23" s="1895"/>
      <c r="S23" s="1895"/>
      <c r="T23" s="1895"/>
      <c r="U23" s="1895"/>
      <c r="V23" s="1895"/>
      <c r="W23" s="1895"/>
      <c r="X23" s="1895"/>
      <c r="Y23" s="1895"/>
      <c r="Z23" s="1895"/>
      <c r="AA23" s="1895"/>
      <c r="AB23" s="1895"/>
      <c r="AC23" s="1895"/>
      <c r="AD23" s="1895"/>
      <c r="AE23" s="1895"/>
      <c r="AF23" s="1895"/>
      <c r="AG23" s="1895"/>
      <c r="AH23" s="1895"/>
      <c r="AI23" s="1895"/>
      <c r="AJ23" s="1895"/>
      <c r="AK23" s="1895"/>
      <c r="AL23" s="1895"/>
      <c r="AM23" s="1895"/>
      <c r="AN23" s="1895"/>
      <c r="AO23" s="1895"/>
      <c r="AP23" s="1895"/>
      <c r="AQ23" s="1895"/>
      <c r="AR23" s="1895"/>
      <c r="AS23" s="1895"/>
      <c r="AT23" s="1895"/>
      <c r="AU23" s="1895"/>
      <c r="AV23" s="1895"/>
      <c r="AW23" s="1895"/>
      <c r="AX23" s="1895"/>
      <c r="AY23" s="1895"/>
      <c r="AZ23" s="1895"/>
      <c r="BA23" s="1895"/>
      <c r="BB23" s="1895"/>
      <c r="BC23" s="1896"/>
      <c r="BD23" s="1900" t="s">
        <v>100</v>
      </c>
      <c r="BE23" s="1900"/>
      <c r="BF23" s="1900"/>
      <c r="BG23" s="1900"/>
      <c r="BH23" s="1900"/>
      <c r="BI23" s="1900"/>
      <c r="BJ23" s="1900"/>
      <c r="BK23" s="1900"/>
      <c r="BL23" s="1900"/>
      <c r="BM23" s="1900"/>
      <c r="BN23" s="1900"/>
      <c r="BO23" s="1900"/>
      <c r="BP23" s="1900"/>
      <c r="BQ23" s="1900"/>
      <c r="BR23" s="1900"/>
      <c r="BS23" s="1900"/>
      <c r="BT23" s="1900"/>
      <c r="BU23" s="1047">
        <f>'F1'!DJ91</f>
        <v>552218</v>
      </c>
      <c r="BV23" s="1047">
        <f>'F1'!DK91</f>
        <v>390809</v>
      </c>
      <c r="BW23" s="786">
        <f>'F1'!DL91</f>
        <v>374656</v>
      </c>
      <c r="BY23" s="160" t="s">
        <v>537</v>
      </c>
      <c r="BZ23" s="828">
        <f>BU23-'F1'!DJ91</f>
        <v>0</v>
      </c>
      <c r="CA23" s="828">
        <f>BV23-'F1'!DK91</f>
        <v>0</v>
      </c>
      <c r="CB23" s="828">
        <f>'F1'!DL91-'3.4.'!BW23</f>
        <v>0</v>
      </c>
      <c r="CK23" s="380"/>
      <c r="CL23" s="380"/>
      <c r="CM23" s="380"/>
      <c r="CN23" s="380"/>
      <c r="CO23" s="380"/>
      <c r="CP23" s="380"/>
      <c r="CQ23" s="380"/>
      <c r="CR23" s="380"/>
      <c r="CS23" s="380"/>
      <c r="CT23" s="380"/>
      <c r="CU23" s="380"/>
      <c r="CV23" s="380"/>
      <c r="CW23" s="380"/>
      <c r="CX23" s="380"/>
      <c r="CY23" s="380"/>
      <c r="CZ23" s="380"/>
      <c r="DA23" s="380"/>
      <c r="DB23" s="380"/>
      <c r="DC23" s="380"/>
      <c r="DD23" s="380"/>
      <c r="DE23" s="380"/>
      <c r="DF23" s="380"/>
      <c r="DG23" s="380"/>
      <c r="DH23" s="380"/>
      <c r="DI23" s="380"/>
      <c r="DJ23" s="380"/>
      <c r="DK23" s="380"/>
      <c r="DL23" s="380"/>
      <c r="DM23" s="380"/>
      <c r="DN23" s="380"/>
      <c r="DO23" s="380"/>
      <c r="DP23" s="380"/>
      <c r="DQ23" s="380"/>
      <c r="DR23" s="380"/>
      <c r="DS23" s="380"/>
      <c r="DT23" s="380"/>
      <c r="DU23" s="380"/>
      <c r="DV23" s="380"/>
      <c r="DW23" s="380"/>
      <c r="DX23" s="380"/>
      <c r="DY23" s="380"/>
      <c r="DZ23" s="380"/>
      <c r="EA23" s="380"/>
      <c r="EB23" s="380"/>
      <c r="EC23" s="380"/>
      <c r="ED23" s="380"/>
      <c r="EE23" s="380"/>
      <c r="EF23" s="380"/>
      <c r="EG23" s="380"/>
      <c r="EH23" s="380"/>
      <c r="EI23" s="380"/>
      <c r="EJ23" s="380"/>
      <c r="EK23" s="380"/>
      <c r="EL23" s="380"/>
      <c r="EM23" s="380"/>
      <c r="EN23" s="380"/>
      <c r="EO23" s="380"/>
      <c r="EP23" s="380"/>
      <c r="EQ23" s="380"/>
    </row>
    <row r="24" spans="2:147" ht="31.5" customHeight="1" x14ac:dyDescent="0.2">
      <c r="B24" s="377"/>
      <c r="C24" s="189" t="s">
        <v>95</v>
      </c>
      <c r="D24" s="189"/>
      <c r="E24" s="189"/>
      <c r="F24" s="190"/>
      <c r="G24" s="1897" t="s">
        <v>548</v>
      </c>
      <c r="H24" s="1898"/>
      <c r="I24" s="1898"/>
      <c r="J24" s="1898"/>
      <c r="K24" s="1898"/>
      <c r="L24" s="1898"/>
      <c r="M24" s="1898"/>
      <c r="N24" s="1898"/>
      <c r="O24" s="1898"/>
      <c r="P24" s="1898"/>
      <c r="Q24" s="1898"/>
      <c r="R24" s="1898"/>
      <c r="S24" s="1898"/>
      <c r="T24" s="1898"/>
      <c r="U24" s="1898"/>
      <c r="V24" s="1898"/>
      <c r="W24" s="1898"/>
      <c r="X24" s="1898"/>
      <c r="Y24" s="1898"/>
      <c r="Z24" s="1898"/>
      <c r="AA24" s="1898"/>
      <c r="AB24" s="1898"/>
      <c r="AC24" s="1898"/>
      <c r="AD24" s="1898"/>
      <c r="AE24" s="1898"/>
      <c r="AF24" s="1898"/>
      <c r="AG24" s="1898"/>
      <c r="AH24" s="1898"/>
      <c r="AI24" s="1898"/>
      <c r="AJ24" s="1898"/>
      <c r="AK24" s="1898"/>
      <c r="AL24" s="1898"/>
      <c r="AM24" s="1898"/>
      <c r="AN24" s="1898"/>
      <c r="AO24" s="1898"/>
      <c r="AP24" s="1898"/>
      <c r="AQ24" s="1898"/>
      <c r="AR24" s="1898"/>
      <c r="AS24" s="1898"/>
      <c r="AT24" s="1898"/>
      <c r="AU24" s="1898"/>
      <c r="AV24" s="1898"/>
      <c r="AW24" s="1898"/>
      <c r="AX24" s="1898"/>
      <c r="AY24" s="1898"/>
      <c r="AZ24" s="1898"/>
      <c r="BA24" s="1898"/>
      <c r="BB24" s="1898"/>
      <c r="BC24" s="1899"/>
      <c r="BD24" s="1900"/>
      <c r="BE24" s="1900"/>
      <c r="BF24" s="1900"/>
      <c r="BG24" s="1900"/>
      <c r="BH24" s="1900"/>
      <c r="BI24" s="1900"/>
      <c r="BJ24" s="1900"/>
      <c r="BK24" s="1900"/>
      <c r="BL24" s="1900"/>
      <c r="BM24" s="1900"/>
      <c r="BN24" s="1900"/>
      <c r="BO24" s="1900"/>
      <c r="BP24" s="1900"/>
      <c r="BQ24" s="1900"/>
      <c r="BR24" s="1900"/>
      <c r="BS24" s="1900"/>
      <c r="BT24" s="1900"/>
      <c r="BU24" s="1047">
        <f>SUM(BU10:BU23)</f>
        <v>122662543</v>
      </c>
      <c r="BV24" s="1047">
        <f>SUM(BV10:BV23)</f>
        <v>117869114</v>
      </c>
      <c r="BW24" s="786">
        <f>SUM(BW10:BW23)</f>
        <v>111392038</v>
      </c>
    </row>
    <row r="25" spans="2:147" ht="30" customHeight="1" x14ac:dyDescent="0.2">
      <c r="B25" s="377"/>
      <c r="C25" s="191" t="s">
        <v>98</v>
      </c>
      <c r="D25" s="191"/>
      <c r="E25" s="191"/>
      <c r="F25" s="192"/>
      <c r="G25" s="1901" t="s">
        <v>549</v>
      </c>
      <c r="H25" s="1902"/>
      <c r="I25" s="1902"/>
      <c r="J25" s="1902"/>
      <c r="K25" s="1902"/>
      <c r="L25" s="1902"/>
      <c r="M25" s="1902"/>
      <c r="N25" s="1902"/>
      <c r="O25" s="1902"/>
      <c r="P25" s="1902"/>
      <c r="Q25" s="1902"/>
      <c r="R25" s="1902"/>
      <c r="S25" s="1902"/>
      <c r="T25" s="1902"/>
      <c r="U25" s="1902"/>
      <c r="V25" s="1902"/>
      <c r="W25" s="1902"/>
      <c r="X25" s="1902"/>
      <c r="Y25" s="1902"/>
      <c r="Z25" s="1902"/>
      <c r="AA25" s="1902"/>
      <c r="AB25" s="1902"/>
      <c r="AC25" s="1902"/>
      <c r="AD25" s="1902"/>
      <c r="AE25" s="1902"/>
      <c r="AF25" s="1902"/>
      <c r="AG25" s="1902"/>
      <c r="AH25" s="1902"/>
      <c r="AI25" s="1902"/>
      <c r="AJ25" s="1902"/>
      <c r="AK25" s="1902"/>
      <c r="AL25" s="1902"/>
      <c r="AM25" s="1902"/>
      <c r="AN25" s="1902"/>
      <c r="AO25" s="1902"/>
      <c r="AP25" s="1902"/>
      <c r="AQ25" s="1902"/>
      <c r="AR25" s="1902"/>
      <c r="AS25" s="1902"/>
      <c r="AT25" s="1902"/>
      <c r="AU25" s="1902"/>
      <c r="AV25" s="1902"/>
      <c r="AW25" s="1902"/>
      <c r="AX25" s="1902"/>
      <c r="AY25" s="1902"/>
      <c r="AZ25" s="1902"/>
      <c r="BA25" s="1902"/>
      <c r="BB25" s="1902"/>
      <c r="BC25" s="1903"/>
      <c r="BD25" s="1900"/>
      <c r="BE25" s="1900"/>
      <c r="BF25" s="1900"/>
      <c r="BG25" s="1900"/>
      <c r="BH25" s="1900"/>
      <c r="BI25" s="1900"/>
      <c r="BJ25" s="1900"/>
      <c r="BK25" s="1900"/>
      <c r="BL25" s="1900"/>
      <c r="BM25" s="1900"/>
      <c r="BN25" s="1900"/>
      <c r="BO25" s="1900"/>
      <c r="BP25" s="1900"/>
      <c r="BQ25" s="1900"/>
      <c r="BR25" s="1900"/>
      <c r="BS25" s="1900"/>
      <c r="BT25" s="1900"/>
      <c r="BU25" s="1047"/>
      <c r="BV25" s="1047"/>
      <c r="BW25" s="786"/>
    </row>
    <row r="26" spans="2:147" ht="30" customHeight="1" x14ac:dyDescent="0.2">
      <c r="B26" s="377"/>
      <c r="C26" s="189" t="s">
        <v>93</v>
      </c>
      <c r="D26" s="189"/>
      <c r="E26" s="189"/>
      <c r="F26" s="190"/>
      <c r="G26" s="1897" t="s">
        <v>550</v>
      </c>
      <c r="H26" s="1898"/>
      <c r="I26" s="1898"/>
      <c r="J26" s="1898"/>
      <c r="K26" s="1898"/>
      <c r="L26" s="1898"/>
      <c r="M26" s="1898"/>
      <c r="N26" s="1898"/>
      <c r="O26" s="1898"/>
      <c r="P26" s="1898"/>
      <c r="Q26" s="1898"/>
      <c r="R26" s="1898"/>
      <c r="S26" s="1898"/>
      <c r="T26" s="1898"/>
      <c r="U26" s="1898"/>
      <c r="V26" s="1898"/>
      <c r="W26" s="1898"/>
      <c r="X26" s="1898"/>
      <c r="Y26" s="1898"/>
      <c r="Z26" s="1898"/>
      <c r="AA26" s="1898"/>
      <c r="AB26" s="1898"/>
      <c r="AC26" s="1898"/>
      <c r="AD26" s="1898"/>
      <c r="AE26" s="1898"/>
      <c r="AF26" s="1898"/>
      <c r="AG26" s="1898"/>
      <c r="AH26" s="1898"/>
      <c r="AI26" s="1898"/>
      <c r="AJ26" s="1898"/>
      <c r="AK26" s="1898"/>
      <c r="AL26" s="1898"/>
      <c r="AM26" s="1898"/>
      <c r="AN26" s="1898"/>
      <c r="AO26" s="1898"/>
      <c r="AP26" s="1898"/>
      <c r="AQ26" s="1898"/>
      <c r="AR26" s="1898"/>
      <c r="AS26" s="1898"/>
      <c r="AT26" s="1898"/>
      <c r="AU26" s="1898"/>
      <c r="AV26" s="1898"/>
      <c r="AW26" s="1898"/>
      <c r="AX26" s="1898"/>
      <c r="AY26" s="1898"/>
      <c r="AZ26" s="1898"/>
      <c r="BA26" s="1898"/>
      <c r="BB26" s="1898"/>
      <c r="BC26" s="1899"/>
      <c r="BD26" s="1900" t="s">
        <v>96</v>
      </c>
      <c r="BE26" s="1900"/>
      <c r="BF26" s="1900"/>
      <c r="BG26" s="1900"/>
      <c r="BH26" s="1900"/>
      <c r="BI26" s="1900"/>
      <c r="BJ26" s="1900"/>
      <c r="BK26" s="1900"/>
      <c r="BL26" s="1900"/>
      <c r="BM26" s="1900"/>
      <c r="BN26" s="1900"/>
      <c r="BO26" s="1900"/>
      <c r="BP26" s="1900"/>
      <c r="BQ26" s="1900"/>
      <c r="BR26" s="1900"/>
      <c r="BS26" s="1900"/>
      <c r="BT26" s="1900"/>
      <c r="BU26" s="1047">
        <f>'F1'!DJ112</f>
        <v>39305000</v>
      </c>
      <c r="BV26" s="1047">
        <f>'F1'!DK112</f>
        <v>40455000</v>
      </c>
      <c r="BW26" s="786">
        <f>'F1'!DL112</f>
        <v>27670000</v>
      </c>
    </row>
    <row r="27" spans="2:147" ht="30" customHeight="1" x14ac:dyDescent="0.2">
      <c r="B27" s="377"/>
      <c r="C27" s="189" t="s">
        <v>91</v>
      </c>
      <c r="D27" s="189"/>
      <c r="E27" s="189"/>
      <c r="F27" s="190"/>
      <c r="G27" s="1897" t="s">
        <v>372</v>
      </c>
      <c r="H27" s="1898"/>
      <c r="I27" s="1898"/>
      <c r="J27" s="1898"/>
      <c r="K27" s="1898"/>
      <c r="L27" s="1898"/>
      <c r="M27" s="1898"/>
      <c r="N27" s="1898"/>
      <c r="O27" s="1898"/>
      <c r="P27" s="1898"/>
      <c r="Q27" s="1898"/>
      <c r="R27" s="1898"/>
      <c r="S27" s="1898"/>
      <c r="T27" s="1898"/>
      <c r="U27" s="1898"/>
      <c r="V27" s="1898"/>
      <c r="W27" s="1898"/>
      <c r="X27" s="1898"/>
      <c r="Y27" s="1898"/>
      <c r="Z27" s="1898"/>
      <c r="AA27" s="1898"/>
      <c r="AB27" s="1898"/>
      <c r="AC27" s="1898"/>
      <c r="AD27" s="1898"/>
      <c r="AE27" s="1898"/>
      <c r="AF27" s="1898"/>
      <c r="AG27" s="1898"/>
      <c r="AH27" s="1898"/>
      <c r="AI27" s="1898"/>
      <c r="AJ27" s="1898"/>
      <c r="AK27" s="1898"/>
      <c r="AL27" s="1898"/>
      <c r="AM27" s="1898"/>
      <c r="AN27" s="1898"/>
      <c r="AO27" s="1898"/>
      <c r="AP27" s="1898"/>
      <c r="AQ27" s="1898"/>
      <c r="AR27" s="1898"/>
      <c r="AS27" s="1898"/>
      <c r="AT27" s="1898"/>
      <c r="AU27" s="1898"/>
      <c r="AV27" s="1898"/>
      <c r="AW27" s="1898"/>
      <c r="AX27" s="1898"/>
      <c r="AY27" s="1898"/>
      <c r="AZ27" s="1898"/>
      <c r="BA27" s="1898"/>
      <c r="BB27" s="1898"/>
      <c r="BC27" s="1899"/>
      <c r="BD27" s="1900" t="s">
        <v>94</v>
      </c>
      <c r="BE27" s="1900"/>
      <c r="BF27" s="1900"/>
      <c r="BG27" s="1900"/>
      <c r="BH27" s="1900"/>
      <c r="BI27" s="1900"/>
      <c r="BJ27" s="1900"/>
      <c r="BK27" s="1900"/>
      <c r="BL27" s="1900"/>
      <c r="BM27" s="1900"/>
      <c r="BN27" s="1900"/>
      <c r="BO27" s="1900"/>
      <c r="BP27" s="1900"/>
      <c r="BQ27" s="1900"/>
      <c r="BR27" s="1900"/>
      <c r="BS27" s="1900"/>
      <c r="BT27" s="1900"/>
      <c r="BU27" s="1047">
        <f>'F1'!DJ116</f>
        <v>7747838</v>
      </c>
      <c r="BV27" s="1047">
        <f>'F1'!DK116</f>
        <v>7522936</v>
      </c>
      <c r="BW27" s="786">
        <f>'F1'!DL116</f>
        <v>6986807</v>
      </c>
    </row>
    <row r="28" spans="2:147" ht="17.25" customHeight="1" x14ac:dyDescent="0.2">
      <c r="B28" s="377"/>
      <c r="C28" s="189" t="s">
        <v>89</v>
      </c>
      <c r="D28" s="189"/>
      <c r="E28" s="189"/>
      <c r="F28" s="190"/>
      <c r="G28" s="1904" t="s">
        <v>373</v>
      </c>
      <c r="H28" s="1905"/>
      <c r="I28" s="1905"/>
      <c r="J28" s="1905"/>
      <c r="K28" s="1905"/>
      <c r="L28" s="1905"/>
      <c r="M28" s="1905"/>
      <c r="N28" s="1905"/>
      <c r="O28" s="1905"/>
      <c r="P28" s="1905"/>
      <c r="Q28" s="1905"/>
      <c r="R28" s="1905"/>
      <c r="S28" s="1905"/>
      <c r="T28" s="1905"/>
      <c r="U28" s="1905"/>
      <c r="V28" s="1905"/>
      <c r="W28" s="1905"/>
      <c r="X28" s="1905"/>
      <c r="Y28" s="1905"/>
      <c r="Z28" s="1905"/>
      <c r="AA28" s="1905"/>
      <c r="AB28" s="1905"/>
      <c r="AC28" s="1905"/>
      <c r="AD28" s="1905"/>
      <c r="AE28" s="1905"/>
      <c r="AF28" s="1905"/>
      <c r="AG28" s="1905"/>
      <c r="AH28" s="1905"/>
      <c r="AI28" s="1905"/>
      <c r="AJ28" s="1905"/>
      <c r="AK28" s="1905"/>
      <c r="AL28" s="1905"/>
      <c r="AM28" s="1905"/>
      <c r="AN28" s="1905"/>
      <c r="AO28" s="1905"/>
      <c r="AP28" s="1905"/>
      <c r="AQ28" s="1905"/>
      <c r="AR28" s="1905"/>
      <c r="AS28" s="1905"/>
      <c r="AT28" s="1905"/>
      <c r="AU28" s="1905"/>
      <c r="AV28" s="1905"/>
      <c r="AW28" s="1905"/>
      <c r="AX28" s="1905"/>
      <c r="AY28" s="1905"/>
      <c r="AZ28" s="1905"/>
      <c r="BA28" s="1905"/>
      <c r="BB28" s="1905"/>
      <c r="BC28" s="1906"/>
      <c r="BD28" s="1900" t="s">
        <v>225</v>
      </c>
      <c r="BE28" s="1900"/>
      <c r="BF28" s="1900"/>
      <c r="BG28" s="1900"/>
      <c r="BH28" s="1900"/>
      <c r="BI28" s="1900"/>
      <c r="BJ28" s="1900"/>
      <c r="BK28" s="1900"/>
      <c r="BL28" s="1900"/>
      <c r="BM28" s="1900"/>
      <c r="BN28" s="1900"/>
      <c r="BO28" s="1900"/>
      <c r="BP28" s="1900"/>
      <c r="BQ28" s="1900"/>
      <c r="BR28" s="1900"/>
      <c r="BS28" s="1900"/>
      <c r="BT28" s="1900"/>
      <c r="BU28" s="1047">
        <f>'F1'!DJ118+'F1'!DJ139</f>
        <v>1840124</v>
      </c>
      <c r="BV28" s="1047">
        <f>'F1'!DK118+'F1'!DK139</f>
        <v>1730165</v>
      </c>
      <c r="BW28" s="786">
        <f>'F1'!DL118+'F1'!DL139</f>
        <v>1732648</v>
      </c>
    </row>
    <row r="29" spans="2:147" ht="30" customHeight="1" x14ac:dyDescent="0.2">
      <c r="B29" s="377"/>
      <c r="C29" s="189" t="s">
        <v>87</v>
      </c>
      <c r="D29" s="189"/>
      <c r="E29" s="189"/>
      <c r="F29" s="190"/>
      <c r="G29" s="1894" t="s">
        <v>551</v>
      </c>
      <c r="H29" s="1895"/>
      <c r="I29" s="1895"/>
      <c r="J29" s="1895"/>
      <c r="K29" s="1895"/>
      <c r="L29" s="1895"/>
      <c r="M29" s="1895"/>
      <c r="N29" s="1895"/>
      <c r="O29" s="1895"/>
      <c r="P29" s="1895"/>
      <c r="Q29" s="1895"/>
      <c r="R29" s="1895"/>
      <c r="S29" s="1895"/>
      <c r="T29" s="1895"/>
      <c r="U29" s="1895"/>
      <c r="V29" s="1895"/>
      <c r="W29" s="1895"/>
      <c r="X29" s="1895"/>
      <c r="Y29" s="1895"/>
      <c r="Z29" s="1895"/>
      <c r="AA29" s="1895"/>
      <c r="AB29" s="1895"/>
      <c r="AC29" s="1895"/>
      <c r="AD29" s="1895"/>
      <c r="AE29" s="1895"/>
      <c r="AF29" s="1895"/>
      <c r="AG29" s="1895"/>
      <c r="AH29" s="1895"/>
      <c r="AI29" s="1895"/>
      <c r="AJ29" s="1895"/>
      <c r="AK29" s="1895"/>
      <c r="AL29" s="1895"/>
      <c r="AM29" s="1895"/>
      <c r="AN29" s="1895"/>
      <c r="AO29" s="1895"/>
      <c r="AP29" s="1895"/>
      <c r="AQ29" s="1895"/>
      <c r="AR29" s="1895"/>
      <c r="AS29" s="1895"/>
      <c r="AT29" s="1895"/>
      <c r="AU29" s="1895"/>
      <c r="AV29" s="1895"/>
      <c r="AW29" s="1895"/>
      <c r="AX29" s="1895"/>
      <c r="AY29" s="1895"/>
      <c r="AZ29" s="1895"/>
      <c r="BA29" s="1895"/>
      <c r="BB29" s="1895"/>
      <c r="BC29" s="1896"/>
      <c r="BD29" s="1900" t="s">
        <v>90</v>
      </c>
      <c r="BE29" s="1900"/>
      <c r="BF29" s="1900"/>
      <c r="BG29" s="1900"/>
      <c r="BH29" s="1900"/>
      <c r="BI29" s="1900"/>
      <c r="BJ29" s="1900"/>
      <c r="BK29" s="1900"/>
      <c r="BL29" s="1900"/>
      <c r="BM29" s="1900"/>
      <c r="BN29" s="1900"/>
      <c r="BO29" s="1900"/>
      <c r="BP29" s="1900"/>
      <c r="BQ29" s="1900"/>
      <c r="BR29" s="1900"/>
      <c r="BS29" s="1900"/>
      <c r="BT29" s="1900"/>
      <c r="BU29" s="1047">
        <f>'F1'!DJ120</f>
        <v>1042019</v>
      </c>
      <c r="BV29" s="1047">
        <f>'F1'!DK120</f>
        <v>380688</v>
      </c>
      <c r="BW29" s="786">
        <f>'F1'!DL120</f>
        <v>570490</v>
      </c>
    </row>
    <row r="30" spans="2:147" ht="14.25" customHeight="1" x14ac:dyDescent="0.2">
      <c r="B30" s="377"/>
      <c r="C30" s="189" t="s">
        <v>85</v>
      </c>
      <c r="D30" s="189"/>
      <c r="E30" s="189"/>
      <c r="F30" s="190"/>
      <c r="G30" s="1897" t="s">
        <v>552</v>
      </c>
      <c r="H30" s="1898"/>
      <c r="I30" s="1898"/>
      <c r="J30" s="1898"/>
      <c r="K30" s="1898"/>
      <c r="L30" s="1898"/>
      <c r="M30" s="1898"/>
      <c r="N30" s="1898"/>
      <c r="O30" s="1898"/>
      <c r="P30" s="1898"/>
      <c r="Q30" s="1898"/>
      <c r="R30" s="1898"/>
      <c r="S30" s="1898"/>
      <c r="T30" s="1898"/>
      <c r="U30" s="1898"/>
      <c r="V30" s="1898"/>
      <c r="W30" s="1898"/>
      <c r="X30" s="1898"/>
      <c r="Y30" s="1898"/>
      <c r="Z30" s="1898"/>
      <c r="AA30" s="1898"/>
      <c r="AB30" s="1898"/>
      <c r="AC30" s="1898"/>
      <c r="AD30" s="1898"/>
      <c r="AE30" s="1898"/>
      <c r="AF30" s="1898"/>
      <c r="AG30" s="1898"/>
      <c r="AH30" s="1898"/>
      <c r="AI30" s="1898"/>
      <c r="AJ30" s="1898"/>
      <c r="AK30" s="1898"/>
      <c r="AL30" s="1898"/>
      <c r="AM30" s="1898"/>
      <c r="AN30" s="1898"/>
      <c r="AO30" s="1898"/>
      <c r="AP30" s="1898"/>
      <c r="AQ30" s="1898"/>
      <c r="AR30" s="1898"/>
      <c r="AS30" s="1898"/>
      <c r="AT30" s="1898"/>
      <c r="AU30" s="1898"/>
      <c r="AV30" s="1898"/>
      <c r="AW30" s="1898"/>
      <c r="AX30" s="1898"/>
      <c r="AY30" s="1898"/>
      <c r="AZ30" s="1898"/>
      <c r="BA30" s="1898"/>
      <c r="BB30" s="1898"/>
      <c r="BC30" s="1899"/>
      <c r="BD30" s="1900" t="s">
        <v>88</v>
      </c>
      <c r="BE30" s="1900"/>
      <c r="BF30" s="1900"/>
      <c r="BG30" s="1900"/>
      <c r="BH30" s="1900"/>
      <c r="BI30" s="1900"/>
      <c r="BJ30" s="1900"/>
      <c r="BK30" s="1900"/>
      <c r="BL30" s="1900"/>
      <c r="BM30" s="1900"/>
      <c r="BN30" s="1900"/>
      <c r="BO30" s="1900"/>
      <c r="BP30" s="1900"/>
      <c r="BQ30" s="1900"/>
      <c r="BR30" s="1900"/>
      <c r="BS30" s="1900"/>
      <c r="BT30" s="1900"/>
      <c r="BU30" s="1047">
        <f>'F1'!DJ122</f>
        <v>3987585</v>
      </c>
      <c r="BV30" s="1047">
        <f>'F1'!DK122</f>
        <v>1676505</v>
      </c>
      <c r="BW30" s="786">
        <f>'F1'!DL122</f>
        <v>9530970</v>
      </c>
    </row>
    <row r="31" spans="2:147" ht="17.25" customHeight="1" x14ac:dyDescent="0.2">
      <c r="B31" s="377"/>
      <c r="C31" s="189" t="s">
        <v>83</v>
      </c>
      <c r="D31" s="189"/>
      <c r="E31" s="189"/>
      <c r="F31" s="190"/>
      <c r="G31" s="1894" t="s">
        <v>553</v>
      </c>
      <c r="H31" s="1895"/>
      <c r="I31" s="1895"/>
      <c r="J31" s="1895"/>
      <c r="K31" s="1895"/>
      <c r="L31" s="1895"/>
      <c r="M31" s="1895"/>
      <c r="N31" s="1895"/>
      <c r="O31" s="1895"/>
      <c r="P31" s="1895"/>
      <c r="Q31" s="1895"/>
      <c r="R31" s="1895"/>
      <c r="S31" s="1895"/>
      <c r="T31" s="1895"/>
      <c r="U31" s="1895"/>
      <c r="V31" s="1895"/>
      <c r="W31" s="1895"/>
      <c r="X31" s="1895"/>
      <c r="Y31" s="1895"/>
      <c r="Z31" s="1895"/>
      <c r="AA31" s="1895"/>
      <c r="AB31" s="1895"/>
      <c r="AC31" s="1895"/>
      <c r="AD31" s="1895"/>
      <c r="AE31" s="1895"/>
      <c r="AF31" s="1895"/>
      <c r="AG31" s="1895"/>
      <c r="AH31" s="1895"/>
      <c r="AI31" s="1895"/>
      <c r="AJ31" s="1895"/>
      <c r="AK31" s="1895"/>
      <c r="AL31" s="1895"/>
      <c r="AM31" s="1895"/>
      <c r="AN31" s="1895"/>
      <c r="AO31" s="1895"/>
      <c r="AP31" s="1895"/>
      <c r="AQ31" s="1895"/>
      <c r="AR31" s="1895"/>
      <c r="AS31" s="1895"/>
      <c r="AT31" s="1895"/>
      <c r="AU31" s="1895"/>
      <c r="AV31" s="1895"/>
      <c r="AW31" s="1895"/>
      <c r="AX31" s="1895"/>
      <c r="AY31" s="1895"/>
      <c r="AZ31" s="1895"/>
      <c r="BA31" s="1895"/>
      <c r="BB31" s="1895"/>
      <c r="BC31" s="1896"/>
      <c r="BD31" s="1900" t="s">
        <v>86</v>
      </c>
      <c r="BE31" s="1900"/>
      <c r="BF31" s="1900"/>
      <c r="BG31" s="1900"/>
      <c r="BH31" s="1900"/>
      <c r="BI31" s="1900"/>
      <c r="BJ31" s="1900"/>
      <c r="BK31" s="1900"/>
      <c r="BL31" s="1900"/>
      <c r="BM31" s="1900"/>
      <c r="BN31" s="1900"/>
      <c r="BO31" s="1900"/>
      <c r="BP31" s="1900"/>
      <c r="BQ31" s="1900"/>
      <c r="BR31" s="1900"/>
      <c r="BS31" s="1900"/>
      <c r="BT31" s="1900"/>
      <c r="BU31" s="1047">
        <f>'F1'!DJ127</f>
        <v>10991556</v>
      </c>
      <c r="BV31" s="1047">
        <f>'F1'!DK127</f>
        <v>9790711</v>
      </c>
      <c r="BW31" s="786">
        <f>'F1'!DL127</f>
        <v>8669198</v>
      </c>
    </row>
    <row r="32" spans="2:147" ht="30" customHeight="1" x14ac:dyDescent="0.2">
      <c r="B32" s="377"/>
      <c r="C32" s="189" t="s">
        <v>81</v>
      </c>
      <c r="D32" s="189"/>
      <c r="E32" s="189"/>
      <c r="F32" s="190"/>
      <c r="G32" s="1894" t="s">
        <v>554</v>
      </c>
      <c r="H32" s="1895"/>
      <c r="I32" s="1895"/>
      <c r="J32" s="1895"/>
      <c r="K32" s="1895"/>
      <c r="L32" s="1895"/>
      <c r="M32" s="1895"/>
      <c r="N32" s="1895"/>
      <c r="O32" s="1895"/>
      <c r="P32" s="1895"/>
      <c r="Q32" s="1895"/>
      <c r="R32" s="1895"/>
      <c r="S32" s="1895"/>
      <c r="T32" s="1895"/>
      <c r="U32" s="1895"/>
      <c r="V32" s="1895"/>
      <c r="W32" s="1895"/>
      <c r="X32" s="1895"/>
      <c r="Y32" s="1895"/>
      <c r="Z32" s="1895"/>
      <c r="AA32" s="1895"/>
      <c r="AB32" s="1895"/>
      <c r="AC32" s="1895"/>
      <c r="AD32" s="1895"/>
      <c r="AE32" s="1895"/>
      <c r="AF32" s="1895"/>
      <c r="AG32" s="1895"/>
      <c r="AH32" s="1895"/>
      <c r="AI32" s="1895"/>
      <c r="AJ32" s="1895"/>
      <c r="AK32" s="1895"/>
      <c r="AL32" s="1895"/>
      <c r="AM32" s="1895"/>
      <c r="AN32" s="1895"/>
      <c r="AO32" s="1895"/>
      <c r="AP32" s="1895"/>
      <c r="AQ32" s="1895"/>
      <c r="AR32" s="1895"/>
      <c r="AS32" s="1895"/>
      <c r="AT32" s="1895"/>
      <c r="AU32" s="1895"/>
      <c r="AV32" s="1895"/>
      <c r="AW32" s="1895"/>
      <c r="AX32" s="1895"/>
      <c r="AY32" s="1895"/>
      <c r="AZ32" s="1895"/>
      <c r="BA32" s="1895"/>
      <c r="BB32" s="1895"/>
      <c r="BC32" s="1896"/>
      <c r="BD32" s="1900" t="s">
        <v>82</v>
      </c>
      <c r="BE32" s="1900"/>
      <c r="BF32" s="1900"/>
      <c r="BG32" s="1900"/>
      <c r="BH32" s="1900"/>
      <c r="BI32" s="1900"/>
      <c r="BJ32" s="1900"/>
      <c r="BK32" s="1900"/>
      <c r="BL32" s="1900"/>
      <c r="BM32" s="1900"/>
      <c r="BN32" s="1900"/>
      <c r="BO32" s="1900"/>
      <c r="BP32" s="1900"/>
      <c r="BQ32" s="1900"/>
      <c r="BR32" s="1900"/>
      <c r="BS32" s="1900"/>
      <c r="BT32" s="1900"/>
      <c r="BU32" s="1047">
        <f>'F1'!DJ141</f>
        <v>0</v>
      </c>
      <c r="BV32" s="1047">
        <f>'F1'!DK141</f>
        <v>0</v>
      </c>
      <c r="BW32" s="786">
        <f>'F1'!DL141</f>
        <v>0</v>
      </c>
    </row>
    <row r="33" spans="1:111" ht="60" customHeight="1" x14ac:dyDescent="0.2">
      <c r="B33" s="377"/>
      <c r="C33" s="189" t="s">
        <v>238</v>
      </c>
      <c r="D33" s="189"/>
      <c r="E33" s="189"/>
      <c r="F33" s="190"/>
      <c r="G33" s="1897" t="s">
        <v>555</v>
      </c>
      <c r="H33" s="1898"/>
      <c r="I33" s="1898"/>
      <c r="J33" s="1898"/>
      <c r="K33" s="1898"/>
      <c r="L33" s="1898"/>
      <c r="M33" s="1898"/>
      <c r="N33" s="1898"/>
      <c r="O33" s="1898"/>
      <c r="P33" s="1898"/>
      <c r="Q33" s="1898"/>
      <c r="R33" s="1898"/>
      <c r="S33" s="1898"/>
      <c r="T33" s="1898"/>
      <c r="U33" s="1898"/>
      <c r="V33" s="1898"/>
      <c r="W33" s="1898"/>
      <c r="X33" s="1898"/>
      <c r="Y33" s="1898"/>
      <c r="Z33" s="1898"/>
      <c r="AA33" s="1898"/>
      <c r="AB33" s="1898"/>
      <c r="AC33" s="1898"/>
      <c r="AD33" s="1898"/>
      <c r="AE33" s="1898"/>
      <c r="AF33" s="1898"/>
      <c r="AG33" s="1898"/>
      <c r="AH33" s="1898"/>
      <c r="AI33" s="1898"/>
      <c r="AJ33" s="1898"/>
      <c r="AK33" s="1898"/>
      <c r="AL33" s="1898"/>
      <c r="AM33" s="1898"/>
      <c r="AN33" s="1898"/>
      <c r="AO33" s="1898"/>
      <c r="AP33" s="1898"/>
      <c r="AQ33" s="1898"/>
      <c r="AR33" s="1898"/>
      <c r="AS33" s="1898"/>
      <c r="AT33" s="1898"/>
      <c r="AU33" s="1898"/>
      <c r="AV33" s="1898"/>
      <c r="AW33" s="1898"/>
      <c r="AX33" s="1898"/>
      <c r="AY33" s="1898"/>
      <c r="AZ33" s="1898"/>
      <c r="BA33" s="1898"/>
      <c r="BB33" s="1898"/>
      <c r="BC33" s="1899"/>
      <c r="BD33" s="1900"/>
      <c r="BE33" s="1900"/>
      <c r="BF33" s="1900"/>
      <c r="BG33" s="1900"/>
      <c r="BH33" s="1900"/>
      <c r="BI33" s="1900"/>
      <c r="BJ33" s="1900"/>
      <c r="BK33" s="1900"/>
      <c r="BL33" s="1900"/>
      <c r="BM33" s="1900"/>
      <c r="BN33" s="1900"/>
      <c r="BO33" s="1900"/>
      <c r="BP33" s="1900"/>
      <c r="BQ33" s="1900"/>
      <c r="BR33" s="1900"/>
      <c r="BS33" s="1900"/>
      <c r="BT33" s="1900"/>
      <c r="BU33" s="1047">
        <f>SUM(BU26:BU32)</f>
        <v>64914122</v>
      </c>
      <c r="BV33" s="1047">
        <f>SUM(BV26:BV32)</f>
        <v>61556005</v>
      </c>
      <c r="BW33" s="786">
        <f>SUM(BW26:BW32)</f>
        <v>55160113</v>
      </c>
    </row>
    <row r="34" spans="1:111" s="386" customFormat="1" ht="62.25" customHeight="1" thickBot="1" x14ac:dyDescent="0.25">
      <c r="A34" s="384"/>
      <c r="B34" s="52"/>
      <c r="C34" s="185" t="s">
        <v>239</v>
      </c>
      <c r="D34" s="185"/>
      <c r="E34" s="185"/>
      <c r="F34" s="385"/>
      <c r="G34" s="1911" t="s">
        <v>556</v>
      </c>
      <c r="H34" s="1912"/>
      <c r="I34" s="1912"/>
      <c r="J34" s="1912"/>
      <c r="K34" s="1912"/>
      <c r="L34" s="1912"/>
      <c r="M34" s="1912"/>
      <c r="N34" s="1912"/>
      <c r="O34" s="1912"/>
      <c r="P34" s="1912"/>
      <c r="Q34" s="1912"/>
      <c r="R34" s="1912"/>
      <c r="S34" s="1912"/>
      <c r="T34" s="1912"/>
      <c r="U34" s="1912"/>
      <c r="V34" s="1912"/>
      <c r="W34" s="1912"/>
      <c r="X34" s="1912"/>
      <c r="Y34" s="1912"/>
      <c r="Z34" s="1912"/>
      <c r="AA34" s="1912"/>
      <c r="AB34" s="1912"/>
      <c r="AC34" s="1912"/>
      <c r="AD34" s="1912"/>
      <c r="AE34" s="1912"/>
      <c r="AF34" s="1912"/>
      <c r="AG34" s="1912"/>
      <c r="AH34" s="1912"/>
      <c r="AI34" s="1912"/>
      <c r="AJ34" s="1912"/>
      <c r="AK34" s="1912"/>
      <c r="AL34" s="1912"/>
      <c r="AM34" s="1912"/>
      <c r="AN34" s="1912"/>
      <c r="AO34" s="1912"/>
      <c r="AP34" s="1912"/>
      <c r="AQ34" s="1912"/>
      <c r="AR34" s="1912"/>
      <c r="AS34" s="1912"/>
      <c r="AT34" s="1912"/>
      <c r="AU34" s="1912"/>
      <c r="AV34" s="1912"/>
      <c r="AW34" s="1912"/>
      <c r="AX34" s="1912"/>
      <c r="AY34" s="1912"/>
      <c r="AZ34" s="1912"/>
      <c r="BA34" s="1912"/>
      <c r="BB34" s="1912"/>
      <c r="BC34" s="1913"/>
      <c r="BD34" s="1908"/>
      <c r="BE34" s="1908"/>
      <c r="BF34" s="1908"/>
      <c r="BG34" s="1908"/>
      <c r="BH34" s="1908"/>
      <c r="BI34" s="1908"/>
      <c r="BJ34" s="1908"/>
      <c r="BK34" s="1908"/>
      <c r="BL34" s="1908"/>
      <c r="BM34" s="1908"/>
      <c r="BN34" s="1908"/>
      <c r="BO34" s="1908"/>
      <c r="BP34" s="1908"/>
      <c r="BQ34" s="1908"/>
      <c r="BR34" s="1908"/>
      <c r="BS34" s="1908"/>
      <c r="BT34" s="1908"/>
      <c r="BU34" s="807">
        <f>BU24-BU33</f>
        <v>57748421</v>
      </c>
      <c r="BV34" s="807">
        <f>BV24-BV33</f>
        <v>56313109</v>
      </c>
      <c r="BW34" s="800">
        <f>BW24-BW33</f>
        <v>56231925</v>
      </c>
    </row>
    <row r="35" spans="1:111" ht="15.75" customHeight="1" x14ac:dyDescent="0.2">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386"/>
      <c r="BC35" s="386"/>
      <c r="BD35" s="386"/>
      <c r="BE35" s="386"/>
      <c r="BF35" s="386"/>
      <c r="BG35" s="386"/>
      <c r="BH35" s="386"/>
      <c r="BI35" s="386"/>
      <c r="BJ35" s="386"/>
      <c r="BK35" s="386"/>
      <c r="BL35" s="386"/>
      <c r="BM35" s="386"/>
      <c r="BN35" s="386"/>
      <c r="BO35" s="386"/>
      <c r="BP35" s="386"/>
      <c r="BQ35" s="386"/>
      <c r="BR35" s="386"/>
      <c r="BS35" s="386"/>
      <c r="BT35" s="386"/>
      <c r="BU35" s="386"/>
      <c r="BV35" s="386"/>
      <c r="BW35" s="386"/>
    </row>
    <row r="36" spans="1:111" s="389" customFormat="1" ht="12.75" customHeight="1" x14ac:dyDescent="0.2">
      <c r="A36" s="387"/>
      <c r="B36" s="249"/>
      <c r="C36" s="249"/>
      <c r="D36" s="249"/>
      <c r="E36" s="249"/>
      <c r="F36" s="249"/>
      <c r="G36" s="249"/>
      <c r="H36" s="249"/>
      <c r="I36" s="249"/>
      <c r="J36" s="249"/>
      <c r="K36" s="249"/>
      <c r="L36" s="249"/>
      <c r="M36" s="249"/>
      <c r="N36" s="249"/>
      <c r="O36" s="249"/>
      <c r="P36" s="249"/>
      <c r="Q36" s="249"/>
      <c r="R36" s="249"/>
      <c r="S36" s="249"/>
      <c r="T36" s="249"/>
      <c r="U36" s="249"/>
      <c r="V36" s="249"/>
      <c r="W36" s="249"/>
      <c r="X36" s="249"/>
      <c r="Y36" s="249"/>
      <c r="Z36" s="249"/>
      <c r="AA36" s="249"/>
      <c r="AB36" s="249"/>
      <c r="AC36" s="249"/>
      <c r="AD36" s="249"/>
      <c r="AE36" s="249"/>
      <c r="AF36" s="249"/>
      <c r="AG36" s="249"/>
      <c r="AH36" s="249"/>
      <c r="AI36" s="249"/>
      <c r="AJ36" s="249"/>
      <c r="AK36" s="249"/>
      <c r="AL36" s="249"/>
      <c r="AM36" s="249"/>
      <c r="AN36" s="249"/>
      <c r="AO36" s="249"/>
      <c r="AP36" s="249"/>
      <c r="AQ36" s="249"/>
      <c r="AR36" s="249"/>
      <c r="AS36" s="249"/>
      <c r="AT36" s="249"/>
      <c r="AU36" s="249"/>
      <c r="AV36" s="249"/>
      <c r="AW36" s="249"/>
      <c r="AX36" s="249"/>
      <c r="AY36" s="249"/>
      <c r="AZ36" s="249"/>
      <c r="BA36" s="249"/>
      <c r="BB36" s="249"/>
      <c r="BC36" s="249"/>
      <c r="BD36" s="249"/>
      <c r="BE36" s="249"/>
      <c r="BF36" s="249"/>
      <c r="BG36" s="249"/>
      <c r="BH36" s="249"/>
      <c r="BI36" s="249"/>
      <c r="BJ36" s="249"/>
      <c r="BK36" s="249"/>
      <c r="BL36" s="249"/>
      <c r="BM36" s="249"/>
      <c r="BN36" s="249"/>
      <c r="BO36" s="249"/>
      <c r="BP36" s="249"/>
      <c r="BQ36" s="249"/>
      <c r="BR36" s="249"/>
      <c r="BS36" s="249"/>
      <c r="BT36" s="249"/>
      <c r="BU36" s="249"/>
      <c r="BV36" s="249"/>
      <c r="BW36" s="249"/>
      <c r="BX36" s="388"/>
      <c r="BY36" s="388"/>
      <c r="BZ36" s="388"/>
      <c r="CA36" s="388"/>
      <c r="CB36" s="388"/>
      <c r="CC36" s="388"/>
      <c r="CD36" s="388"/>
      <c r="CE36" s="388"/>
      <c r="CF36" s="388"/>
      <c r="CG36" s="388"/>
      <c r="CH36" s="388"/>
      <c r="CI36" s="388"/>
      <c r="CJ36" s="388"/>
      <c r="CK36" s="388"/>
      <c r="CL36" s="388"/>
      <c r="CM36" s="388"/>
      <c r="CN36" s="388"/>
      <c r="CO36" s="388"/>
      <c r="CP36" s="388"/>
      <c r="CQ36" s="388"/>
      <c r="CR36" s="388"/>
      <c r="CS36" s="388"/>
      <c r="CT36" s="388"/>
      <c r="CU36" s="388"/>
      <c r="CV36" s="388"/>
      <c r="CW36" s="388"/>
      <c r="CX36" s="388"/>
      <c r="CY36" s="388"/>
      <c r="CZ36" s="388"/>
      <c r="DA36" s="388"/>
      <c r="DB36" s="388"/>
      <c r="DC36" s="388"/>
      <c r="DD36" s="388"/>
      <c r="DE36" s="388"/>
      <c r="DF36" s="388"/>
      <c r="DG36" s="388"/>
    </row>
    <row r="37" spans="1:111" s="393" customFormat="1" ht="12.75" customHeight="1" x14ac:dyDescent="0.2">
      <c r="A37" s="390"/>
      <c r="B37" s="389"/>
      <c r="C37" s="391"/>
      <c r="D37" s="388" t="s">
        <v>391</v>
      </c>
      <c r="E37" s="388"/>
      <c r="F37" s="388"/>
      <c r="G37" s="388"/>
      <c r="H37" s="388"/>
      <c r="I37" s="388"/>
      <c r="J37" s="388"/>
      <c r="K37" s="388"/>
      <c r="L37" s="388"/>
      <c r="M37" s="388"/>
      <c r="N37" s="388"/>
      <c r="O37" s="388"/>
      <c r="P37" s="388"/>
      <c r="Q37" s="389"/>
      <c r="R37" s="389"/>
      <c r="S37" s="389"/>
      <c r="T37" s="389"/>
      <c r="U37" s="389"/>
      <c r="V37" s="14"/>
      <c r="W37" s="14"/>
      <c r="X37" s="14"/>
      <c r="Y37" s="14"/>
      <c r="Z37" s="14"/>
      <c r="AA37" s="14"/>
      <c r="AB37" s="14"/>
      <c r="AC37" s="14"/>
      <c r="AD37" s="389"/>
      <c r="AE37" s="389"/>
      <c r="AF37" s="389"/>
      <c r="AG37" s="14"/>
      <c r="AH37" s="14"/>
      <c r="AI37" s="14" t="s">
        <v>394</v>
      </c>
      <c r="AJ37" s="14"/>
      <c r="AK37" s="14"/>
      <c r="AL37" s="14"/>
      <c r="AM37" s="14"/>
      <c r="AN37" s="14"/>
      <c r="AO37" s="14"/>
      <c r="AP37" s="14"/>
      <c r="AQ37" s="14"/>
      <c r="AR37" s="14"/>
      <c r="AS37" s="14"/>
      <c r="AT37" s="14"/>
      <c r="AU37" s="14"/>
      <c r="AV37" s="14"/>
      <c r="AW37" s="14"/>
      <c r="AX37" s="161"/>
      <c r="AY37" s="162"/>
      <c r="AZ37" s="392"/>
      <c r="BA37" s="392"/>
      <c r="BB37" s="392"/>
      <c r="BC37" s="392"/>
      <c r="BD37" s="392"/>
      <c r="BE37" s="392"/>
      <c r="BF37" s="392"/>
      <c r="BG37" s="392"/>
      <c r="BH37" s="392"/>
      <c r="BI37" s="392"/>
      <c r="BJ37" s="392"/>
      <c r="BK37" s="392"/>
      <c r="BL37" s="388" t="s">
        <v>395</v>
      </c>
      <c r="BM37" s="388"/>
      <c r="BN37" s="388"/>
      <c r="BO37" s="388"/>
      <c r="BP37" s="388"/>
      <c r="BQ37" s="388"/>
      <c r="BR37" s="388"/>
      <c r="BS37" s="388"/>
      <c r="BT37" s="388"/>
      <c r="BU37" s="388"/>
      <c r="BV37" s="389"/>
      <c r="BW37" s="14" t="s">
        <v>398</v>
      </c>
      <c r="BX37" s="388"/>
      <c r="BY37" s="388"/>
      <c r="BZ37" s="388"/>
      <c r="CA37" s="388"/>
      <c r="CB37" s="388"/>
      <c r="CC37" s="388"/>
      <c r="CD37" s="388"/>
      <c r="CE37" s="388"/>
      <c r="CF37" s="388"/>
      <c r="CG37" s="388"/>
      <c r="CH37" s="388"/>
      <c r="CI37" s="388"/>
      <c r="CJ37" s="388"/>
      <c r="CK37" s="388"/>
      <c r="CL37" s="388"/>
      <c r="CM37" s="388"/>
      <c r="CN37" s="388"/>
      <c r="CO37" s="388"/>
      <c r="CP37" s="388"/>
      <c r="CQ37" s="388"/>
      <c r="CR37" s="388"/>
      <c r="CS37" s="388"/>
      <c r="CT37" s="388"/>
      <c r="CU37" s="388"/>
      <c r="CV37" s="388"/>
      <c r="CW37" s="388"/>
      <c r="CX37" s="388"/>
      <c r="CY37" s="388"/>
      <c r="CZ37" s="388"/>
      <c r="DA37" s="388"/>
      <c r="DB37" s="388"/>
      <c r="DC37" s="388"/>
      <c r="DD37" s="388"/>
      <c r="DE37" s="388"/>
      <c r="DF37" s="388"/>
    </row>
    <row r="38" spans="1:111" s="397" customFormat="1" ht="12" x14ac:dyDescent="0.2">
      <c r="A38" s="394"/>
      <c r="B38" s="393"/>
      <c r="C38" s="391"/>
      <c r="D38" s="393"/>
      <c r="E38" s="393"/>
      <c r="F38" s="393"/>
      <c r="G38" s="393"/>
      <c r="H38" s="393"/>
      <c r="I38" s="393"/>
      <c r="J38" s="393"/>
      <c r="K38" s="393"/>
      <c r="L38" s="393"/>
      <c r="M38" s="393"/>
      <c r="N38" s="393"/>
      <c r="O38" s="393"/>
      <c r="P38" s="393"/>
      <c r="Q38" s="393"/>
      <c r="R38" s="393"/>
      <c r="S38" s="393"/>
      <c r="T38" s="393"/>
      <c r="U38" s="393"/>
      <c r="V38" s="1907" t="s">
        <v>396</v>
      </c>
      <c r="W38" s="1907"/>
      <c r="X38" s="1907"/>
      <c r="Y38" s="1907"/>
      <c r="Z38" s="1907"/>
      <c r="AA38" s="1907"/>
      <c r="AB38" s="1907"/>
      <c r="AC38" s="1907"/>
      <c r="AD38" s="393"/>
      <c r="AE38" s="393"/>
      <c r="AF38" s="393"/>
      <c r="AG38" s="1907" t="s">
        <v>397</v>
      </c>
      <c r="AH38" s="1907"/>
      <c r="AI38" s="1907"/>
      <c r="AJ38" s="1907"/>
      <c r="AK38" s="1907"/>
      <c r="AL38" s="1907"/>
      <c r="AM38" s="1907"/>
      <c r="AN38" s="1907"/>
      <c r="AO38" s="1907"/>
      <c r="AP38" s="1907"/>
      <c r="AQ38" s="1907"/>
      <c r="AR38" s="1907"/>
      <c r="AS38" s="1907"/>
      <c r="AT38" s="1907"/>
      <c r="AU38" s="1907"/>
      <c r="AV38" s="1907"/>
      <c r="AW38" s="1907"/>
      <c r="AX38" s="1907"/>
      <c r="AY38" s="395"/>
      <c r="AZ38" s="395"/>
      <c r="BA38" s="395"/>
      <c r="BB38" s="395"/>
      <c r="BC38" s="395"/>
      <c r="BD38" s="395"/>
      <c r="BE38" s="395"/>
      <c r="BF38" s="395"/>
      <c r="BG38" s="395"/>
      <c r="BH38" s="395"/>
      <c r="BI38" s="395"/>
      <c r="BJ38" s="395"/>
      <c r="BK38" s="395"/>
      <c r="BL38" s="393"/>
      <c r="BM38" s="393"/>
      <c r="BN38" s="393"/>
      <c r="BO38" s="393"/>
      <c r="BP38" s="393"/>
      <c r="BQ38" s="393"/>
      <c r="BR38" s="393"/>
      <c r="BS38" s="393"/>
      <c r="BT38" s="393"/>
      <c r="BU38" s="393"/>
      <c r="BV38" s="393"/>
      <c r="BW38" s="396"/>
    </row>
    <row r="39" spans="1:111" s="388" customFormat="1" ht="12.75" customHeight="1" x14ac:dyDescent="0.2">
      <c r="A39" s="398"/>
      <c r="B39" s="397"/>
      <c r="C39" s="397"/>
      <c r="D39" s="397"/>
      <c r="E39" s="397"/>
      <c r="F39" s="397"/>
      <c r="G39" s="397"/>
      <c r="H39" s="397"/>
      <c r="I39" s="397"/>
      <c r="J39" s="397"/>
      <c r="K39" s="397"/>
      <c r="L39" s="397"/>
      <c r="M39" s="397"/>
      <c r="N39" s="397"/>
      <c r="O39" s="397"/>
      <c r="P39" s="397"/>
      <c r="Q39" s="397"/>
      <c r="R39" s="397"/>
      <c r="S39" s="397"/>
      <c r="T39" s="397"/>
      <c r="U39" s="397"/>
      <c r="V39" s="397"/>
      <c r="W39" s="397"/>
      <c r="X39" s="397"/>
      <c r="Y39" s="397"/>
      <c r="Z39" s="397"/>
      <c r="AA39" s="397"/>
      <c r="AB39" s="397"/>
      <c r="AC39" s="397"/>
      <c r="AD39" s="397"/>
      <c r="AE39" s="397"/>
      <c r="AF39" s="397"/>
      <c r="AG39" s="397"/>
      <c r="AH39" s="397"/>
      <c r="AI39" s="397"/>
      <c r="AJ39" s="397"/>
      <c r="AK39" s="397"/>
      <c r="AL39" s="397"/>
      <c r="AM39" s="397"/>
      <c r="AN39" s="397"/>
      <c r="AO39" s="397"/>
      <c r="AP39" s="397"/>
      <c r="AQ39" s="397"/>
      <c r="AR39" s="397"/>
      <c r="AS39" s="397"/>
      <c r="AT39" s="397"/>
      <c r="AU39" s="397"/>
      <c r="AV39" s="397"/>
      <c r="AW39" s="397"/>
      <c r="AX39" s="397"/>
      <c r="AY39" s="397"/>
      <c r="AZ39" s="397"/>
      <c r="BA39" s="397"/>
      <c r="BB39" s="397"/>
      <c r="BC39" s="397"/>
      <c r="BD39" s="397"/>
      <c r="BE39" s="397"/>
      <c r="BF39" s="397"/>
      <c r="BG39" s="397"/>
      <c r="BH39" s="397"/>
      <c r="BI39" s="397"/>
      <c r="BJ39" s="397"/>
      <c r="BK39" s="397"/>
      <c r="BL39" s="397"/>
      <c r="BM39" s="397"/>
      <c r="BN39" s="397"/>
      <c r="BO39" s="397"/>
      <c r="BP39" s="397"/>
      <c r="BQ39" s="397"/>
      <c r="BR39" s="397"/>
      <c r="BS39" s="397"/>
      <c r="BT39" s="397"/>
      <c r="BU39" s="397"/>
      <c r="BV39" s="397"/>
      <c r="BW39" s="397"/>
      <c r="BX39" s="391"/>
      <c r="BY39" s="391"/>
      <c r="BZ39" s="391"/>
      <c r="CA39" s="391"/>
      <c r="CB39" s="391"/>
      <c r="CC39" s="391"/>
      <c r="CD39" s="391"/>
      <c r="CE39" s="391"/>
    </row>
    <row r="40" spans="1:111" s="391" customFormat="1" ht="12" customHeight="1" x14ac:dyDescent="0.2">
      <c r="A40" s="399"/>
      <c r="B40" s="400"/>
      <c r="D40" s="400"/>
      <c r="AS40" s="388"/>
      <c r="AT40" s="388"/>
      <c r="AU40" s="388"/>
      <c r="AV40" s="388"/>
      <c r="AW40" s="388"/>
      <c r="AX40" s="388"/>
      <c r="AY40" s="388"/>
      <c r="AZ40" s="388"/>
      <c r="BA40" s="388"/>
      <c r="BB40" s="388"/>
      <c r="BC40" s="388"/>
      <c r="BD40" s="388"/>
      <c r="BE40" s="388"/>
      <c r="BF40" s="388"/>
      <c r="BG40" s="388"/>
      <c r="BH40" s="388"/>
      <c r="BI40" s="388"/>
      <c r="BJ40" s="388"/>
      <c r="BK40" s="249"/>
      <c r="BL40" s="249"/>
      <c r="BM40" s="249"/>
      <c r="BN40" s="249"/>
      <c r="BO40" s="249"/>
      <c r="BP40" s="249"/>
      <c r="BQ40" s="249"/>
      <c r="BR40" s="249"/>
      <c r="BS40" s="249"/>
      <c r="BT40" s="249"/>
      <c r="BU40" s="249"/>
      <c r="BV40" s="249"/>
      <c r="BW40" s="249"/>
      <c r="BX40" s="388"/>
      <c r="BY40" s="388"/>
      <c r="BZ40" s="388"/>
      <c r="CA40" s="388"/>
      <c r="CB40" s="388"/>
      <c r="CC40" s="388"/>
      <c r="CD40" s="388"/>
      <c r="CE40" s="388"/>
      <c r="CF40" s="388"/>
      <c r="CG40" s="388"/>
      <c r="CH40" s="388"/>
      <c r="CI40" s="388"/>
      <c r="CJ40" s="388"/>
      <c r="CK40" s="388"/>
      <c r="CL40" s="388"/>
      <c r="CM40" s="388"/>
      <c r="CN40" s="388"/>
      <c r="CO40" s="388"/>
      <c r="CP40" s="388"/>
      <c r="CQ40" s="388"/>
      <c r="CR40" s="388"/>
      <c r="CS40" s="388"/>
      <c r="CT40" s="388"/>
      <c r="CU40" s="388"/>
      <c r="CV40" s="388"/>
      <c r="CW40" s="388"/>
      <c r="CX40" s="388"/>
      <c r="CY40" s="388"/>
      <c r="CZ40" s="388"/>
      <c r="DA40" s="388"/>
      <c r="DB40" s="388"/>
      <c r="DC40" s="388"/>
      <c r="DD40" s="388"/>
    </row>
    <row r="41" spans="1:111" x14ac:dyDescent="0.2">
      <c r="B41" s="389"/>
      <c r="C41" s="391"/>
      <c r="D41" s="400" t="s">
        <v>4</v>
      </c>
      <c r="E41" s="1915">
        <v>21</v>
      </c>
      <c r="F41" s="1915"/>
      <c r="G41" s="389" t="s">
        <v>5</v>
      </c>
      <c r="H41" s="388"/>
      <c r="I41" s="388"/>
      <c r="J41" s="388"/>
      <c r="K41" s="1916" t="s">
        <v>392</v>
      </c>
      <c r="L41" s="1916"/>
      <c r="M41" s="1916"/>
      <c r="N41" s="1916"/>
      <c r="O41" s="1916"/>
      <c r="P41" s="1916"/>
      <c r="Q41" s="1916"/>
      <c r="R41" s="1916"/>
      <c r="S41" s="1916"/>
      <c r="T41" s="1916"/>
      <c r="U41" s="1916"/>
      <c r="V41" s="388"/>
      <c r="W41" s="388"/>
      <c r="X41" s="1917" t="s">
        <v>6</v>
      </c>
      <c r="Y41" s="1917"/>
      <c r="Z41" s="1917"/>
      <c r="AA41" s="1917"/>
      <c r="AB41" s="1918" t="s">
        <v>270</v>
      </c>
      <c r="AC41" s="1918"/>
      <c r="AD41" s="388"/>
      <c r="AE41" s="388"/>
      <c r="AF41" s="388"/>
      <c r="AG41" s="388"/>
      <c r="AH41" s="388"/>
      <c r="AI41" s="388"/>
      <c r="AJ41" s="388"/>
      <c r="AK41" s="388"/>
      <c r="AL41" s="388"/>
      <c r="AM41" s="388"/>
      <c r="AN41" s="388"/>
      <c r="AO41" s="388"/>
      <c r="AP41" s="388"/>
      <c r="AQ41" s="388"/>
      <c r="AR41" s="388"/>
      <c r="AS41" s="388"/>
      <c r="AT41" s="388"/>
      <c r="AU41" s="388"/>
      <c r="AV41" s="388"/>
      <c r="AW41" s="388"/>
      <c r="AX41" s="388"/>
      <c r="AY41" s="388"/>
      <c r="AZ41" s="388"/>
      <c r="BA41" s="391"/>
      <c r="BB41" s="391"/>
      <c r="BC41" s="391"/>
      <c r="BD41" s="391"/>
      <c r="BE41" s="391"/>
      <c r="BF41" s="391"/>
      <c r="BG41" s="391"/>
      <c r="BH41" s="391"/>
      <c r="BI41" s="391"/>
      <c r="BJ41" s="391"/>
    </row>
    <row r="43" spans="1:111" ht="17.25" customHeight="1" x14ac:dyDescent="0.2"/>
    <row r="44" spans="1:111" ht="14.25" x14ac:dyDescent="0.2">
      <c r="G44" s="401" t="s">
        <v>80</v>
      </c>
      <c r="H44" s="402"/>
      <c r="I44" s="405" t="s">
        <v>557</v>
      </c>
      <c r="J44" s="405"/>
      <c r="K44" s="405"/>
      <c r="L44" s="405"/>
      <c r="M44" s="405"/>
      <c r="N44" s="405"/>
      <c r="O44" s="405"/>
      <c r="P44" s="405"/>
      <c r="Q44" s="405"/>
      <c r="R44" s="405"/>
      <c r="S44" s="405"/>
      <c r="T44" s="405"/>
      <c r="U44" s="405"/>
      <c r="V44" s="405"/>
      <c r="W44" s="405"/>
      <c r="X44" s="405"/>
      <c r="Y44" s="405"/>
      <c r="Z44" s="405"/>
      <c r="AA44" s="405"/>
      <c r="AB44" s="405"/>
      <c r="AC44" s="405"/>
      <c r="AD44" s="405"/>
      <c r="AE44" s="405"/>
      <c r="AF44" s="405"/>
      <c r="AG44" s="405"/>
      <c r="AH44" s="405"/>
      <c r="AI44" s="405"/>
      <c r="AJ44" s="405"/>
      <c r="AK44" s="405"/>
      <c r="AL44" s="405"/>
      <c r="AM44" s="405"/>
      <c r="AN44" s="405"/>
      <c r="AO44" s="405"/>
      <c r="AP44" s="405"/>
      <c r="AQ44" s="405"/>
      <c r="AR44" s="405"/>
      <c r="AS44" s="405"/>
      <c r="AT44" s="405"/>
      <c r="AU44" s="405"/>
      <c r="AV44" s="405"/>
      <c r="AW44" s="405"/>
      <c r="AX44" s="405"/>
      <c r="AY44" s="405"/>
      <c r="AZ44" s="405"/>
      <c r="BA44" s="405"/>
      <c r="BB44" s="405"/>
      <c r="BC44" s="405"/>
      <c r="BD44" s="405"/>
      <c r="BE44" s="405"/>
      <c r="BF44" s="405"/>
      <c r="BG44" s="405"/>
      <c r="BH44" s="405"/>
      <c r="BI44" s="405"/>
      <c r="BJ44" s="405"/>
      <c r="BK44" s="405"/>
      <c r="BL44" s="405"/>
      <c r="BM44" s="405"/>
      <c r="BN44" s="405"/>
      <c r="BO44" s="405"/>
      <c r="BP44" s="405"/>
      <c r="BQ44" s="405"/>
      <c r="BR44" s="405"/>
      <c r="BS44" s="405"/>
      <c r="BT44" s="405"/>
      <c r="BU44" s="405"/>
      <c r="BV44" s="405"/>
      <c r="BW44" s="405"/>
    </row>
    <row r="45" spans="1:111" ht="14.25" x14ac:dyDescent="0.2">
      <c r="G45" s="403" t="s">
        <v>79</v>
      </c>
      <c r="H45" s="403"/>
      <c r="I45" s="405" t="s">
        <v>558</v>
      </c>
      <c r="J45" s="405"/>
      <c r="K45" s="405"/>
      <c r="L45" s="405"/>
      <c r="M45" s="405"/>
      <c r="N45" s="405"/>
      <c r="O45" s="405"/>
      <c r="P45" s="405"/>
      <c r="Q45" s="405"/>
      <c r="R45" s="405"/>
      <c r="S45" s="405"/>
      <c r="T45" s="405"/>
      <c r="U45" s="405"/>
      <c r="V45" s="405"/>
      <c r="W45" s="405"/>
      <c r="X45" s="405"/>
      <c r="Y45" s="405"/>
      <c r="Z45" s="405"/>
      <c r="AA45" s="405"/>
      <c r="AB45" s="405"/>
      <c r="AC45" s="405"/>
      <c r="AD45" s="405"/>
      <c r="AE45" s="405"/>
      <c r="AF45" s="405"/>
      <c r="AG45" s="405"/>
      <c r="AH45" s="405"/>
      <c r="AI45" s="405"/>
      <c r="AJ45" s="405"/>
      <c r="AK45" s="405"/>
      <c r="AL45" s="405"/>
      <c r="AM45" s="405"/>
      <c r="AN45" s="405"/>
      <c r="AO45" s="405"/>
      <c r="AP45" s="405"/>
      <c r="AQ45" s="405"/>
      <c r="AR45" s="405"/>
      <c r="AS45" s="405"/>
      <c r="AT45" s="405"/>
      <c r="AU45" s="405"/>
      <c r="AV45" s="405"/>
      <c r="AW45" s="405"/>
      <c r="AX45" s="405"/>
      <c r="AY45" s="405"/>
      <c r="AZ45" s="405"/>
      <c r="BA45" s="405"/>
      <c r="BB45" s="405"/>
      <c r="BC45" s="405"/>
      <c r="BD45" s="405"/>
      <c r="BE45" s="405"/>
      <c r="BF45" s="405"/>
      <c r="BG45" s="405"/>
      <c r="BH45" s="405"/>
      <c r="BI45" s="405"/>
      <c r="BJ45" s="405"/>
      <c r="BK45" s="405"/>
      <c r="BL45" s="405"/>
      <c r="BM45" s="405"/>
      <c r="BN45" s="405"/>
      <c r="BO45" s="405"/>
      <c r="BP45" s="405"/>
      <c r="BQ45" s="405"/>
      <c r="BR45" s="405"/>
      <c r="BS45" s="405"/>
      <c r="BT45" s="405"/>
      <c r="BU45" s="405"/>
      <c r="BV45" s="405"/>
      <c r="BW45" s="405"/>
    </row>
    <row r="46" spans="1:111" ht="14.25" x14ac:dyDescent="0.2">
      <c r="G46" s="403" t="s">
        <v>78</v>
      </c>
      <c r="H46" s="403"/>
      <c r="I46" s="405" t="s">
        <v>559</v>
      </c>
      <c r="J46" s="405"/>
      <c r="K46" s="405"/>
      <c r="L46" s="405"/>
      <c r="M46" s="405"/>
      <c r="N46" s="405"/>
      <c r="O46" s="405"/>
      <c r="P46" s="405"/>
      <c r="Q46" s="405"/>
      <c r="R46" s="405"/>
      <c r="S46" s="405"/>
      <c r="T46" s="405"/>
      <c r="U46" s="405"/>
      <c r="V46" s="405"/>
      <c r="W46" s="405"/>
      <c r="X46" s="405"/>
      <c r="Y46" s="405"/>
      <c r="Z46" s="405"/>
      <c r="AA46" s="405"/>
      <c r="AB46" s="405"/>
      <c r="AC46" s="405"/>
      <c r="AD46" s="405"/>
      <c r="AE46" s="405"/>
      <c r="AF46" s="405"/>
      <c r="AG46" s="405"/>
      <c r="AH46" s="405"/>
      <c r="AI46" s="405"/>
      <c r="AJ46" s="405"/>
      <c r="AK46" s="405"/>
      <c r="AL46" s="405"/>
      <c r="AM46" s="405"/>
      <c r="AN46" s="405"/>
      <c r="AO46" s="405"/>
      <c r="AP46" s="405"/>
      <c r="AQ46" s="405"/>
      <c r="AR46" s="405"/>
      <c r="AS46" s="405"/>
      <c r="AT46" s="405"/>
      <c r="AU46" s="405"/>
      <c r="AV46" s="405"/>
      <c r="AW46" s="405"/>
      <c r="AX46" s="405"/>
      <c r="AY46" s="405"/>
      <c r="AZ46" s="405"/>
      <c r="BA46" s="405"/>
      <c r="BB46" s="405"/>
      <c r="BC46" s="405"/>
      <c r="BD46" s="405"/>
      <c r="BE46" s="405"/>
      <c r="BF46" s="405"/>
      <c r="BG46" s="405"/>
      <c r="BH46" s="405"/>
      <c r="BI46" s="405"/>
      <c r="BJ46" s="405"/>
      <c r="BK46" s="405"/>
      <c r="BL46" s="405"/>
      <c r="BM46" s="405"/>
      <c r="BN46" s="405"/>
      <c r="BO46" s="405"/>
      <c r="BP46" s="405"/>
      <c r="BQ46" s="405"/>
      <c r="BR46" s="405"/>
      <c r="BS46" s="405"/>
      <c r="BT46" s="405"/>
      <c r="BU46" s="405"/>
      <c r="BV46" s="405"/>
      <c r="BW46" s="405"/>
    </row>
    <row r="47" spans="1:111" ht="26.25" customHeight="1" x14ac:dyDescent="0.2">
      <c r="G47" s="403" t="s">
        <v>77</v>
      </c>
      <c r="H47" s="403"/>
      <c r="I47" s="405" t="s">
        <v>560</v>
      </c>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5"/>
      <c r="AK47" s="405"/>
      <c r="AL47" s="405"/>
      <c r="AM47" s="405"/>
      <c r="AN47" s="405"/>
      <c r="AO47" s="405"/>
      <c r="AP47" s="405"/>
      <c r="AQ47" s="405"/>
      <c r="AR47" s="405"/>
      <c r="AS47" s="405"/>
      <c r="AT47" s="405"/>
      <c r="AU47" s="405"/>
      <c r="AV47" s="405"/>
      <c r="AW47" s="405"/>
      <c r="AX47" s="405"/>
      <c r="AY47" s="405"/>
      <c r="AZ47" s="405"/>
      <c r="BA47" s="405"/>
      <c r="BB47" s="405"/>
      <c r="BC47" s="405"/>
      <c r="BD47" s="405"/>
      <c r="BE47" s="405"/>
      <c r="BF47" s="405"/>
      <c r="BG47" s="405"/>
      <c r="BH47" s="405"/>
      <c r="BI47" s="405"/>
      <c r="BJ47" s="405"/>
      <c r="BK47" s="405"/>
      <c r="BL47" s="405"/>
      <c r="BM47" s="405"/>
      <c r="BN47" s="405"/>
      <c r="BO47" s="405"/>
      <c r="BP47" s="405"/>
      <c r="BQ47" s="405"/>
      <c r="BR47" s="405"/>
      <c r="BS47" s="405"/>
      <c r="BT47" s="405"/>
      <c r="BU47" s="405"/>
      <c r="BV47" s="405"/>
      <c r="BW47" s="405"/>
    </row>
    <row r="48" spans="1:111" ht="29.25" customHeight="1" x14ac:dyDescent="0.2">
      <c r="E48" s="404"/>
      <c r="F48" s="404"/>
      <c r="G48" s="403" t="s">
        <v>76</v>
      </c>
      <c r="H48" s="403"/>
      <c r="I48" s="1914" t="s">
        <v>561</v>
      </c>
      <c r="J48" s="1914"/>
      <c r="K48" s="1914"/>
      <c r="L48" s="1914"/>
      <c r="M48" s="1914"/>
      <c r="N48" s="1914"/>
      <c r="O48" s="1914"/>
      <c r="P48" s="1914"/>
      <c r="Q48" s="1914"/>
      <c r="R48" s="1914"/>
      <c r="S48" s="1914"/>
      <c r="T48" s="1914"/>
      <c r="U48" s="1914"/>
      <c r="V48" s="1914"/>
      <c r="W48" s="1914"/>
      <c r="X48" s="1914"/>
      <c r="Y48" s="1914"/>
      <c r="Z48" s="1914"/>
      <c r="AA48" s="1914"/>
      <c r="AB48" s="1914"/>
      <c r="AC48" s="1914"/>
      <c r="AD48" s="1914"/>
      <c r="AE48" s="1914"/>
      <c r="AF48" s="1914"/>
      <c r="AG48" s="1914"/>
      <c r="AH48" s="1914"/>
      <c r="AI48" s="1914"/>
      <c r="AJ48" s="1914"/>
      <c r="AK48" s="1914"/>
      <c r="AL48" s="1914"/>
      <c r="AM48" s="1914"/>
      <c r="AN48" s="1914"/>
      <c r="AO48" s="1914"/>
      <c r="AP48" s="1914"/>
      <c r="AQ48" s="1914"/>
      <c r="AR48" s="1914"/>
      <c r="AS48" s="1914"/>
      <c r="AT48" s="1914"/>
      <c r="AU48" s="1914"/>
      <c r="AV48" s="1914"/>
      <c r="AW48" s="1914"/>
      <c r="AX48" s="1914"/>
      <c r="AY48" s="1914"/>
      <c r="AZ48" s="1914"/>
      <c r="BA48" s="1914"/>
      <c r="BB48" s="1914"/>
      <c r="BC48" s="1914"/>
      <c r="BD48" s="1914"/>
      <c r="BE48" s="1914"/>
      <c r="BF48" s="1914"/>
      <c r="BG48" s="1914"/>
      <c r="BH48" s="1914"/>
      <c r="BI48" s="1914"/>
      <c r="BJ48" s="1914"/>
      <c r="BK48" s="1914"/>
      <c r="BL48" s="1914"/>
      <c r="BM48" s="1914"/>
      <c r="BN48" s="1914"/>
      <c r="BO48" s="1914"/>
      <c r="BP48" s="1914"/>
      <c r="BQ48" s="1914"/>
      <c r="BR48" s="1914"/>
      <c r="BS48" s="1914"/>
      <c r="BT48" s="1914"/>
      <c r="BU48" s="1914"/>
      <c r="BV48" s="1914"/>
      <c r="BW48" s="1914"/>
    </row>
    <row r="49" spans="5:75" ht="14.25" customHeight="1" x14ac:dyDescent="0.2">
      <c r="E49" s="404"/>
      <c r="F49" s="404"/>
      <c r="G49" s="1909" t="s">
        <v>75</v>
      </c>
      <c r="H49" s="1909"/>
      <c r="I49" s="1910" t="s">
        <v>562</v>
      </c>
      <c r="J49" s="1910"/>
      <c r="K49" s="1910"/>
      <c r="L49" s="1910"/>
      <c r="M49" s="1910"/>
      <c r="N49" s="1910"/>
      <c r="O49" s="1910"/>
      <c r="P49" s="1910"/>
      <c r="Q49" s="1910"/>
      <c r="R49" s="1910"/>
      <c r="S49" s="1910"/>
      <c r="T49" s="1910"/>
      <c r="U49" s="1910"/>
      <c r="V49" s="1910"/>
      <c r="W49" s="1910"/>
      <c r="X49" s="1910"/>
      <c r="Y49" s="1910"/>
      <c r="Z49" s="1910"/>
      <c r="AA49" s="1910"/>
      <c r="AB49" s="1910"/>
      <c r="AC49" s="1910"/>
      <c r="AD49" s="1910"/>
      <c r="AE49" s="1910"/>
      <c r="AF49" s="1910"/>
      <c r="AG49" s="1910"/>
      <c r="AH49" s="1910"/>
      <c r="AI49" s="1910"/>
      <c r="AJ49" s="1910"/>
      <c r="AK49" s="1910"/>
      <c r="AL49" s="1910"/>
      <c r="AM49" s="1910"/>
      <c r="AN49" s="1910"/>
      <c r="AO49" s="1910"/>
      <c r="AP49" s="1910"/>
      <c r="AQ49" s="1910"/>
      <c r="AR49" s="1910"/>
      <c r="AS49" s="1910"/>
      <c r="AT49" s="1910"/>
      <c r="AU49" s="1910"/>
      <c r="AV49" s="1910"/>
      <c r="AW49" s="1910"/>
      <c r="AX49" s="1910"/>
      <c r="AY49" s="1910"/>
      <c r="AZ49" s="1910"/>
      <c r="BA49" s="1910"/>
      <c r="BB49" s="1910"/>
      <c r="BC49" s="1910"/>
      <c r="BD49" s="1910"/>
      <c r="BE49" s="1910"/>
      <c r="BF49" s="1910"/>
      <c r="BG49" s="1910"/>
      <c r="BH49" s="1910"/>
      <c r="BI49" s="1910"/>
      <c r="BJ49" s="1910"/>
      <c r="BK49" s="1910"/>
      <c r="BL49" s="1910"/>
      <c r="BM49" s="1910"/>
      <c r="BN49" s="1910"/>
      <c r="BO49" s="1910"/>
      <c r="BP49" s="1910"/>
      <c r="BQ49" s="1910"/>
      <c r="BR49" s="1910"/>
      <c r="BS49" s="1910"/>
      <c r="BT49" s="1910"/>
      <c r="BU49" s="1910"/>
      <c r="BV49" s="1910"/>
      <c r="BW49" s="1910"/>
    </row>
    <row r="50" spans="5:75" ht="14.25" customHeight="1" x14ac:dyDescent="0.2">
      <c r="E50" s="404"/>
      <c r="F50" s="404"/>
      <c r="G50" s="1909" t="s">
        <v>74</v>
      </c>
      <c r="H50" s="1909"/>
      <c r="I50" s="1910" t="s">
        <v>563</v>
      </c>
      <c r="J50" s="1910"/>
      <c r="K50" s="1910"/>
      <c r="L50" s="1910"/>
      <c r="M50" s="1910"/>
      <c r="N50" s="1910"/>
      <c r="O50" s="1910"/>
      <c r="P50" s="1910"/>
      <c r="Q50" s="1910"/>
      <c r="R50" s="1910"/>
      <c r="S50" s="1910"/>
      <c r="T50" s="1910"/>
      <c r="U50" s="1910"/>
      <c r="V50" s="1910"/>
      <c r="W50" s="1910"/>
      <c r="X50" s="1910"/>
      <c r="Y50" s="1910"/>
      <c r="Z50" s="1910"/>
      <c r="AA50" s="1910"/>
      <c r="AB50" s="1910"/>
      <c r="AC50" s="1910"/>
      <c r="AD50" s="1910"/>
      <c r="AE50" s="1910"/>
      <c r="AF50" s="1910"/>
      <c r="AG50" s="1910"/>
      <c r="AH50" s="1910"/>
      <c r="AI50" s="1910"/>
      <c r="AJ50" s="1910"/>
      <c r="AK50" s="1910"/>
      <c r="AL50" s="1910"/>
      <c r="AM50" s="1910"/>
      <c r="AN50" s="1910"/>
      <c r="AO50" s="1910"/>
      <c r="AP50" s="1910"/>
      <c r="AQ50" s="1910"/>
      <c r="AR50" s="1910"/>
      <c r="AS50" s="1910"/>
      <c r="AT50" s="1910"/>
      <c r="AU50" s="1910"/>
      <c r="AV50" s="1910"/>
      <c r="AW50" s="1910"/>
      <c r="AX50" s="1910"/>
      <c r="AY50" s="1910"/>
      <c r="AZ50" s="1910"/>
      <c r="BA50" s="1910"/>
      <c r="BB50" s="1910"/>
      <c r="BC50" s="1910"/>
      <c r="BD50" s="1910"/>
      <c r="BE50" s="1910"/>
      <c r="BF50" s="1910"/>
      <c r="BG50" s="1910"/>
      <c r="BH50" s="1910"/>
      <c r="BI50" s="1910"/>
      <c r="BJ50" s="1910"/>
      <c r="BK50" s="1910"/>
      <c r="BL50" s="1910"/>
      <c r="BM50" s="1910"/>
      <c r="BN50" s="1910"/>
      <c r="BO50" s="1910"/>
      <c r="BP50" s="1910"/>
      <c r="BQ50" s="1910"/>
      <c r="BR50" s="1910"/>
      <c r="BS50" s="1910"/>
      <c r="BT50" s="1910"/>
      <c r="BU50" s="1910"/>
      <c r="BV50" s="1910"/>
      <c r="BW50" s="1910"/>
    </row>
    <row r="51" spans="5:75" ht="14.25" x14ac:dyDescent="0.2">
      <c r="E51" s="404"/>
      <c r="F51" s="404"/>
      <c r="G51" s="1909" t="s">
        <v>73</v>
      </c>
      <c r="H51" s="1909"/>
      <c r="I51" s="1910" t="s">
        <v>564</v>
      </c>
      <c r="J51" s="1910"/>
      <c r="K51" s="1910"/>
      <c r="L51" s="1910"/>
      <c r="M51" s="1910"/>
      <c r="N51" s="1910"/>
      <c r="O51" s="1910"/>
      <c r="P51" s="1910"/>
      <c r="Q51" s="1910"/>
      <c r="R51" s="1910"/>
      <c r="S51" s="1910"/>
      <c r="T51" s="1910"/>
      <c r="U51" s="1910"/>
      <c r="V51" s="1910"/>
      <c r="W51" s="1910"/>
      <c r="X51" s="1910"/>
      <c r="Y51" s="1910"/>
      <c r="Z51" s="1910"/>
      <c r="AA51" s="1910"/>
      <c r="AB51" s="1910"/>
      <c r="AC51" s="1910"/>
      <c r="AD51" s="1910"/>
      <c r="AE51" s="1910"/>
      <c r="AF51" s="1910"/>
      <c r="AG51" s="1910"/>
      <c r="AH51" s="1910"/>
      <c r="AI51" s="1910"/>
      <c r="AJ51" s="1910"/>
      <c r="AK51" s="1910"/>
      <c r="AL51" s="1910"/>
      <c r="AM51" s="1910"/>
      <c r="AN51" s="1910"/>
      <c r="AO51" s="1910"/>
      <c r="AP51" s="1910"/>
      <c r="AQ51" s="1910"/>
      <c r="AR51" s="1910"/>
      <c r="AS51" s="1910"/>
      <c r="AT51" s="1910"/>
      <c r="AU51" s="1910"/>
      <c r="AV51" s="1910"/>
      <c r="AW51" s="1910"/>
      <c r="AX51" s="1910"/>
      <c r="AY51" s="1910"/>
      <c r="AZ51" s="1910"/>
      <c r="BA51" s="1910"/>
      <c r="BB51" s="1910"/>
      <c r="BC51" s="1910"/>
      <c r="BD51" s="1910"/>
      <c r="BE51" s="1910"/>
      <c r="BF51" s="1910"/>
      <c r="BG51" s="1910"/>
      <c r="BH51" s="1910"/>
      <c r="BI51" s="1910"/>
      <c r="BJ51" s="1910"/>
      <c r="BK51" s="1910"/>
      <c r="BL51" s="1910"/>
      <c r="BM51" s="1910"/>
      <c r="BN51" s="1910"/>
      <c r="BO51" s="1910"/>
      <c r="BP51" s="1910"/>
      <c r="BQ51" s="1910"/>
      <c r="BR51" s="1910"/>
      <c r="BS51" s="1910"/>
      <c r="BT51" s="1910"/>
      <c r="BU51" s="1910"/>
      <c r="BV51" s="1910"/>
      <c r="BW51" s="1910"/>
    </row>
  </sheetData>
  <sheetProtection formatCells="0" formatColumns="0" autoFilter="0"/>
  <mergeCells count="73">
    <mergeCell ref="C12:D12"/>
    <mergeCell ref="B3:BW3"/>
    <mergeCell ref="B4:BW4"/>
    <mergeCell ref="B7:BC7"/>
    <mergeCell ref="BD7:BT7"/>
    <mergeCell ref="G10:BC10"/>
    <mergeCell ref="BD10:BT10"/>
    <mergeCell ref="G9:BC9"/>
    <mergeCell ref="BD9:BT9"/>
    <mergeCell ref="B8:BC8"/>
    <mergeCell ref="BD8:BT8"/>
    <mergeCell ref="G16:BC16"/>
    <mergeCell ref="BD16:BT16"/>
    <mergeCell ref="G11:BC11"/>
    <mergeCell ref="BD11:BT11"/>
    <mergeCell ref="G14:BC14"/>
    <mergeCell ref="BD14:BT14"/>
    <mergeCell ref="G12:BC12"/>
    <mergeCell ref="BD12:BT12"/>
    <mergeCell ref="G13:BC13"/>
    <mergeCell ref="BD13:BT13"/>
    <mergeCell ref="G15:BC15"/>
    <mergeCell ref="BD15:BT15"/>
    <mergeCell ref="G17:BC17"/>
    <mergeCell ref="BD17:BT17"/>
    <mergeCell ref="G18:BC18"/>
    <mergeCell ref="BD18:BT18"/>
    <mergeCell ref="G20:BC20"/>
    <mergeCell ref="BD20:BT20"/>
    <mergeCell ref="G19:BC19"/>
    <mergeCell ref="BD19:BT19"/>
    <mergeCell ref="G21:BC21"/>
    <mergeCell ref="BD21:BT21"/>
    <mergeCell ref="G24:BC24"/>
    <mergeCell ref="BD24:BT24"/>
    <mergeCell ref="G23:BC23"/>
    <mergeCell ref="BD23:BT23"/>
    <mergeCell ref="BD28:BT28"/>
    <mergeCell ref="G27:BC27"/>
    <mergeCell ref="BD27:BT27"/>
    <mergeCell ref="G22:BC22"/>
    <mergeCell ref="BD22:BT22"/>
    <mergeCell ref="E41:F41"/>
    <mergeCell ref="K41:U41"/>
    <mergeCell ref="X41:AA41"/>
    <mergeCell ref="AB41:AC41"/>
    <mergeCell ref="V38:AC38"/>
    <mergeCell ref="AG38:AX38"/>
    <mergeCell ref="BD34:BT34"/>
    <mergeCell ref="G51:H51"/>
    <mergeCell ref="I51:BW51"/>
    <mergeCell ref="G34:BC34"/>
    <mergeCell ref="I48:BW48"/>
    <mergeCell ref="G49:H49"/>
    <mergeCell ref="I49:BW49"/>
    <mergeCell ref="G50:H50"/>
    <mergeCell ref="I50:BW50"/>
    <mergeCell ref="C15:E15"/>
    <mergeCell ref="G32:BC32"/>
    <mergeCell ref="G33:BC33"/>
    <mergeCell ref="BD33:BT33"/>
    <mergeCell ref="BD32:BT32"/>
    <mergeCell ref="G30:BC30"/>
    <mergeCell ref="BD30:BT30"/>
    <mergeCell ref="G29:BC29"/>
    <mergeCell ref="BD29:BT29"/>
    <mergeCell ref="G31:BC31"/>
    <mergeCell ref="BD31:BT31"/>
    <mergeCell ref="G26:BC26"/>
    <mergeCell ref="BD26:BT26"/>
    <mergeCell ref="G25:BC25"/>
    <mergeCell ref="BD25:BT25"/>
    <mergeCell ref="G28:BC28"/>
  </mergeCells>
  <pageMargins left="0.78740157480314965" right="0.39370078740157483" top="0.59055118110236227" bottom="0.39370078740157483" header="0.19685039370078741" footer="0.19685039370078741"/>
  <pageSetup paperSize="9" scale="75" orientation="portrait" r:id="rId1"/>
  <headerFooter alignWithMargins="0"/>
  <ignoredErrors>
    <ignoredError sqref="BD16"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sheetPr>
  <dimension ref="A1:DN121"/>
  <sheetViews>
    <sheetView topLeftCell="B91" zoomScale="85" zoomScaleNormal="85" zoomScaleSheetLayoutView="100" workbookViewId="0">
      <selection activeCell="D104" sqref="D104:G104"/>
    </sheetView>
  </sheetViews>
  <sheetFormatPr defaultColWidth="0.85546875" defaultRowHeight="12.75" x14ac:dyDescent="0.2"/>
  <cols>
    <col min="1" max="1" width="8.42578125" style="248" hidden="1" customWidth="1"/>
    <col min="2" max="71" width="1" style="405" customWidth="1"/>
    <col min="72" max="72" width="13" style="405" customWidth="1"/>
    <col min="73" max="73" width="9.140625" style="405" customWidth="1"/>
    <col min="74" max="74" width="20.42578125" style="405" customWidth="1"/>
    <col min="75" max="75" width="19.7109375" style="405" customWidth="1"/>
    <col min="76" max="16384" width="0.85546875" style="405"/>
  </cols>
  <sheetData>
    <row r="1" spans="1:114" ht="12.75" customHeight="1" x14ac:dyDescent="0.2"/>
    <row r="2" spans="1:114" ht="15.75" customHeight="1" x14ac:dyDescent="0.2">
      <c r="Q2" s="406"/>
      <c r="R2" s="406"/>
      <c r="S2" s="406"/>
      <c r="T2" s="406"/>
      <c r="U2" s="406"/>
      <c r="V2" s="406"/>
      <c r="W2" s="406"/>
      <c r="X2" s="406"/>
      <c r="Y2" s="406"/>
      <c r="Z2" s="406"/>
      <c r="AA2" s="406"/>
      <c r="AB2" s="406"/>
    </row>
    <row r="3" spans="1:114" s="409" customFormat="1" ht="15" x14ac:dyDescent="0.2">
      <c r="A3" s="407"/>
      <c r="B3" s="2012" t="s">
        <v>654</v>
      </c>
      <c r="C3" s="2012"/>
      <c r="D3" s="2012"/>
      <c r="E3" s="2012"/>
      <c r="F3" s="2012"/>
      <c r="G3" s="2012"/>
      <c r="H3" s="2012"/>
      <c r="I3" s="2012"/>
      <c r="J3" s="2012"/>
      <c r="K3" s="2012"/>
      <c r="L3" s="2012"/>
      <c r="M3" s="2012"/>
      <c r="N3" s="2012"/>
      <c r="O3" s="2012"/>
      <c r="P3" s="2012"/>
      <c r="Q3" s="2012"/>
      <c r="R3" s="2012"/>
      <c r="S3" s="2012"/>
      <c r="T3" s="2012"/>
      <c r="U3" s="2012"/>
      <c r="V3" s="2012"/>
      <c r="W3" s="2012"/>
      <c r="X3" s="2012"/>
      <c r="Y3" s="2012"/>
      <c r="Z3" s="2012"/>
      <c r="AA3" s="2012"/>
      <c r="AB3" s="2012"/>
      <c r="AC3" s="2012"/>
      <c r="AD3" s="2012"/>
      <c r="AE3" s="2012"/>
      <c r="AF3" s="2012"/>
      <c r="AG3" s="2012"/>
      <c r="AH3" s="2012"/>
      <c r="AI3" s="2012"/>
      <c r="AJ3" s="2012"/>
      <c r="AK3" s="2012"/>
      <c r="AL3" s="2012"/>
      <c r="AM3" s="2012"/>
      <c r="AN3" s="2012"/>
      <c r="AO3" s="2012"/>
      <c r="AP3" s="2012"/>
      <c r="AQ3" s="2012"/>
      <c r="AR3" s="2012"/>
      <c r="AS3" s="2012"/>
      <c r="AT3" s="2012"/>
      <c r="AU3" s="2012"/>
      <c r="AV3" s="2012"/>
      <c r="AW3" s="2012"/>
      <c r="AX3" s="2012"/>
      <c r="AY3" s="2012"/>
      <c r="AZ3" s="2012"/>
      <c r="BA3" s="2012"/>
      <c r="BB3" s="2012"/>
      <c r="BC3" s="2012"/>
      <c r="BD3" s="2012"/>
      <c r="BE3" s="2012"/>
      <c r="BF3" s="2012"/>
      <c r="BG3" s="2012"/>
      <c r="BH3" s="2012"/>
      <c r="BI3" s="2012"/>
      <c r="BJ3" s="2012"/>
      <c r="BK3" s="2012"/>
      <c r="BL3" s="2012"/>
      <c r="BM3" s="2012"/>
      <c r="BN3" s="2012"/>
      <c r="BO3" s="2012"/>
      <c r="BP3" s="2012"/>
      <c r="BQ3" s="2012"/>
      <c r="BR3" s="2012"/>
      <c r="BS3" s="2012"/>
      <c r="BT3" s="2012"/>
      <c r="BU3" s="2012"/>
      <c r="BV3" s="2012"/>
      <c r="BW3" s="408"/>
    </row>
    <row r="4" spans="1:114" s="409" customFormat="1" ht="14.1" customHeight="1" thickBot="1" x14ac:dyDescent="0.25">
      <c r="A4" s="407"/>
      <c r="AA4" s="410" t="s">
        <v>405</v>
      </c>
      <c r="AB4" s="410"/>
      <c r="AC4" s="410"/>
      <c r="AD4" s="410"/>
      <c r="AE4" s="2013" t="s">
        <v>404</v>
      </c>
      <c r="AF4" s="2013"/>
      <c r="AG4" s="2013"/>
      <c r="AH4" s="2013"/>
      <c r="AI4" s="2013"/>
      <c r="AJ4" s="2013"/>
      <c r="AK4" s="2013"/>
      <c r="AL4" s="2013"/>
      <c r="AM4" s="2013"/>
      <c r="AN4" s="2013"/>
      <c r="AO4" s="2013"/>
      <c r="AP4" s="2013"/>
      <c r="AQ4" s="2013"/>
      <c r="AR4" s="2013"/>
      <c r="AS4" s="2013"/>
      <c r="AT4" s="2013"/>
      <c r="AU4" s="2013"/>
      <c r="AV4" s="2013"/>
      <c r="AW4" s="2013"/>
      <c r="AX4" s="2013"/>
      <c r="AY4" s="2014">
        <v>20</v>
      </c>
      <c r="AZ4" s="2014"/>
      <c r="BA4" s="2014"/>
      <c r="BB4" s="2014"/>
      <c r="BC4" s="2015" t="s">
        <v>254</v>
      </c>
      <c r="BD4" s="2015"/>
      <c r="BE4" s="2015"/>
      <c r="BF4" s="2015"/>
      <c r="BG4" s="410"/>
      <c r="BH4" s="410"/>
      <c r="BI4" s="410"/>
      <c r="BJ4" s="408"/>
      <c r="BW4" s="326" t="s">
        <v>282</v>
      </c>
    </row>
    <row r="5" spans="1:114" s="409" customFormat="1" ht="14.1" customHeight="1" x14ac:dyDescent="0.2">
      <c r="A5" s="407"/>
      <c r="B5" s="411"/>
      <c r="C5" s="411"/>
      <c r="D5" s="411"/>
      <c r="E5" s="411"/>
      <c r="F5" s="411"/>
      <c r="G5" s="411"/>
      <c r="H5" s="411"/>
      <c r="I5" s="411"/>
      <c r="J5" s="411"/>
      <c r="K5" s="411"/>
      <c r="L5" s="411"/>
      <c r="M5" s="411"/>
      <c r="N5" s="411"/>
      <c r="O5" s="411"/>
      <c r="BN5" s="411"/>
      <c r="BO5" s="411"/>
      <c r="BP5" s="411"/>
      <c r="BQ5" s="411"/>
      <c r="BR5" s="411"/>
      <c r="BS5" s="411"/>
      <c r="BT5" s="411"/>
      <c r="BU5" s="411"/>
      <c r="BV5" s="239" t="s">
        <v>274</v>
      </c>
      <c r="BW5" s="267" t="s">
        <v>247</v>
      </c>
    </row>
    <row r="6" spans="1:114" s="409" customFormat="1" ht="14.1" customHeight="1" x14ac:dyDescent="0.2">
      <c r="A6" s="407"/>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411"/>
      <c r="AB6" s="411"/>
      <c r="AC6" s="411"/>
      <c r="AD6" s="411"/>
      <c r="AE6" s="411"/>
      <c r="AF6" s="411"/>
      <c r="AG6" s="411"/>
      <c r="AH6" s="411"/>
      <c r="AI6" s="411"/>
      <c r="AJ6" s="411"/>
      <c r="AK6" s="411"/>
      <c r="AL6" s="411"/>
      <c r="AM6" s="411"/>
      <c r="AN6" s="411"/>
      <c r="AO6" s="411"/>
      <c r="AP6" s="411"/>
      <c r="AQ6" s="411"/>
      <c r="AR6" s="411"/>
      <c r="AS6" s="411"/>
      <c r="AT6" s="411"/>
      <c r="AU6" s="411"/>
      <c r="AV6" s="411"/>
      <c r="AW6" s="411"/>
      <c r="AX6" s="411"/>
      <c r="AY6" s="411"/>
      <c r="AZ6" s="411"/>
      <c r="BA6" s="411"/>
      <c r="BB6" s="411"/>
      <c r="BC6" s="411"/>
      <c r="BD6" s="411"/>
      <c r="BE6" s="411"/>
      <c r="BF6" s="411"/>
      <c r="BG6" s="411"/>
      <c r="BH6" s="411"/>
      <c r="BI6" s="411"/>
      <c r="BJ6" s="411"/>
      <c r="BK6" s="411"/>
      <c r="BL6" s="411"/>
      <c r="BM6" s="411"/>
      <c r="BN6" s="411"/>
      <c r="BO6" s="411"/>
      <c r="BP6" s="411"/>
      <c r="BQ6" s="411"/>
      <c r="BR6" s="411"/>
      <c r="BS6" s="411"/>
      <c r="BT6" s="411"/>
      <c r="BU6" s="411"/>
      <c r="BV6" s="239" t="s">
        <v>275</v>
      </c>
      <c r="BW6" s="911" t="s">
        <v>263</v>
      </c>
    </row>
    <row r="7" spans="1:114" s="409" customFormat="1" ht="14.1" customHeight="1" x14ac:dyDescent="0.2">
      <c r="A7" s="407"/>
      <c r="B7" s="411" t="s">
        <v>283</v>
      </c>
      <c r="C7" s="411"/>
      <c r="D7" s="411"/>
      <c r="E7" s="411"/>
      <c r="F7" s="411"/>
      <c r="G7" s="411"/>
      <c r="H7" s="411"/>
      <c r="I7" s="411"/>
      <c r="J7" s="411"/>
      <c r="K7" s="411"/>
      <c r="L7" s="411"/>
      <c r="M7" s="411"/>
      <c r="N7" s="411"/>
      <c r="O7" s="2017" t="s">
        <v>284</v>
      </c>
      <c r="P7" s="2017"/>
      <c r="Q7" s="2017"/>
      <c r="R7" s="2017"/>
      <c r="S7" s="2017"/>
      <c r="T7" s="2017"/>
      <c r="U7" s="2017"/>
      <c r="V7" s="2017"/>
      <c r="W7" s="2017"/>
      <c r="X7" s="2017"/>
      <c r="Y7" s="2017"/>
      <c r="Z7" s="2017"/>
      <c r="AA7" s="2017"/>
      <c r="AB7" s="2017"/>
      <c r="AC7" s="2017"/>
      <c r="AD7" s="2017"/>
      <c r="AE7" s="2017"/>
      <c r="AF7" s="2017"/>
      <c r="AG7" s="2017"/>
      <c r="AH7" s="2017"/>
      <c r="AI7" s="2017"/>
      <c r="AJ7" s="2017"/>
      <c r="AK7" s="2017"/>
      <c r="AL7" s="2017"/>
      <c r="AM7" s="2017"/>
      <c r="AN7" s="2017"/>
      <c r="AO7" s="2017"/>
      <c r="AP7" s="2017"/>
      <c r="AQ7" s="2017"/>
      <c r="AR7" s="2017"/>
      <c r="AS7" s="2017"/>
      <c r="AT7" s="2017"/>
      <c r="AU7" s="2017"/>
      <c r="AV7" s="2017"/>
      <c r="AW7" s="2017"/>
      <c r="AX7" s="2017"/>
      <c r="AY7" s="2017"/>
      <c r="AZ7" s="2017"/>
      <c r="BA7" s="2017"/>
      <c r="BB7" s="2017"/>
      <c r="BC7" s="2017"/>
      <c r="BD7" s="2017"/>
      <c r="BE7" s="2017"/>
      <c r="BF7" s="2017"/>
      <c r="BG7" s="2017"/>
      <c r="BH7" s="2017"/>
      <c r="BI7" s="2017"/>
      <c r="BJ7" s="2017"/>
      <c r="BK7" s="2017"/>
      <c r="BL7" s="2017"/>
      <c r="BM7" s="2017"/>
      <c r="BN7" s="2017"/>
      <c r="BO7" s="2017"/>
      <c r="BP7" s="2017"/>
      <c r="BQ7" s="2017"/>
      <c r="BR7" s="2017"/>
      <c r="BS7" s="2017"/>
      <c r="BT7" s="2017"/>
      <c r="BU7" s="2017"/>
      <c r="BV7" s="239" t="s">
        <v>276</v>
      </c>
      <c r="BW7" s="911" t="s">
        <v>264</v>
      </c>
    </row>
    <row r="8" spans="1:114" s="409" customFormat="1" ht="14.1" customHeight="1" x14ac:dyDescent="0.2">
      <c r="A8" s="407"/>
      <c r="B8" s="411" t="s">
        <v>285</v>
      </c>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c r="AI8" s="411"/>
      <c r="AJ8" s="411"/>
      <c r="AK8" s="411"/>
      <c r="AL8" s="411"/>
      <c r="AM8" s="411"/>
      <c r="AN8" s="411"/>
      <c r="AO8" s="411"/>
      <c r="AP8" s="411"/>
      <c r="AQ8" s="411"/>
      <c r="AR8" s="411"/>
      <c r="AS8" s="411"/>
      <c r="AT8" s="411"/>
      <c r="AU8" s="411"/>
      <c r="AV8" s="411"/>
      <c r="AW8" s="411"/>
      <c r="AX8" s="411"/>
      <c r="AY8" s="411"/>
      <c r="AZ8" s="411"/>
      <c r="BA8" s="411"/>
      <c r="BB8" s="411"/>
      <c r="BC8" s="411"/>
      <c r="BD8" s="411"/>
      <c r="BE8" s="411"/>
      <c r="BF8" s="411"/>
      <c r="BG8" s="411"/>
      <c r="BH8" s="411"/>
      <c r="BI8" s="411"/>
      <c r="BJ8" s="411"/>
      <c r="BK8" s="411"/>
      <c r="BL8" s="411"/>
      <c r="BM8" s="411"/>
      <c r="BN8" s="411"/>
      <c r="BO8" s="411"/>
      <c r="BP8" s="411"/>
      <c r="BQ8" s="411"/>
      <c r="BR8" s="411"/>
      <c r="BS8" s="411"/>
      <c r="BT8" s="411"/>
      <c r="BU8" s="411"/>
      <c r="BV8" s="239" t="s">
        <v>277</v>
      </c>
      <c r="BW8" s="911" t="s">
        <v>265</v>
      </c>
    </row>
    <row r="9" spans="1:114" s="409" customFormat="1" ht="24.75" customHeight="1" x14ac:dyDescent="0.2">
      <c r="A9" s="407"/>
      <c r="B9" s="2020" t="s">
        <v>1240</v>
      </c>
      <c r="C9" s="2020"/>
      <c r="D9" s="2020"/>
      <c r="E9" s="2020"/>
      <c r="F9" s="2020"/>
      <c r="G9" s="2020"/>
      <c r="H9" s="2020"/>
      <c r="I9" s="2020"/>
      <c r="J9" s="2020"/>
      <c r="K9" s="2020"/>
      <c r="L9" s="2020"/>
      <c r="M9" s="2020"/>
      <c r="N9" s="2020"/>
      <c r="O9" s="2020"/>
      <c r="P9" s="2020"/>
      <c r="Q9" s="2020"/>
      <c r="R9" s="2020"/>
      <c r="S9" s="2020"/>
      <c r="T9" s="2020"/>
      <c r="U9" s="2021" t="s">
        <v>653</v>
      </c>
      <c r="V9" s="2021"/>
      <c r="W9" s="2021"/>
      <c r="X9" s="2021"/>
      <c r="Y9" s="2021"/>
      <c r="Z9" s="2021"/>
      <c r="AA9" s="2021"/>
      <c r="AB9" s="2021"/>
      <c r="AC9" s="2021"/>
      <c r="AD9" s="2021"/>
      <c r="AE9" s="2021"/>
      <c r="AF9" s="2021"/>
      <c r="AG9" s="2021"/>
      <c r="AH9" s="2021"/>
      <c r="AI9" s="2021"/>
      <c r="AJ9" s="2021"/>
      <c r="AK9" s="2021"/>
      <c r="AL9" s="2021"/>
      <c r="AM9" s="2021"/>
      <c r="AN9" s="2021"/>
      <c r="AO9" s="2021"/>
      <c r="AP9" s="2021"/>
      <c r="AQ9" s="2021"/>
      <c r="AR9" s="2021"/>
      <c r="AS9" s="2021"/>
      <c r="AT9" s="2021"/>
      <c r="AU9" s="2021"/>
      <c r="AV9" s="2021"/>
      <c r="AW9" s="2021"/>
      <c r="AX9" s="2021"/>
      <c r="AY9" s="2021"/>
      <c r="AZ9" s="2021"/>
      <c r="BA9" s="2021"/>
      <c r="BB9" s="2021"/>
      <c r="BC9" s="2021"/>
      <c r="BD9" s="2021"/>
      <c r="BE9" s="2021"/>
      <c r="BF9" s="2021"/>
      <c r="BG9" s="2021"/>
      <c r="BH9" s="2021"/>
      <c r="BI9" s="2021"/>
      <c r="BJ9" s="2021"/>
      <c r="BK9" s="2021"/>
      <c r="BL9" s="2021"/>
      <c r="BM9" s="2021"/>
      <c r="BN9" s="2021"/>
      <c r="BO9" s="2021"/>
      <c r="BP9" s="2021"/>
      <c r="BQ9" s="2021"/>
      <c r="BR9" s="2021"/>
      <c r="BS9" s="2021"/>
      <c r="BT9" s="2021"/>
      <c r="BU9" s="2021"/>
      <c r="BV9" s="239" t="s">
        <v>655</v>
      </c>
      <c r="BW9" s="910" t="s">
        <v>266</v>
      </c>
    </row>
    <row r="10" spans="1:114" s="409" customFormat="1" ht="14.1" customHeight="1" x14ac:dyDescent="0.2">
      <c r="A10" s="407"/>
      <c r="B10" s="2016" t="s">
        <v>289</v>
      </c>
      <c r="C10" s="2016"/>
      <c r="D10" s="2016"/>
      <c r="E10" s="2016"/>
      <c r="F10" s="2016"/>
      <c r="G10" s="2016"/>
      <c r="H10" s="2016"/>
      <c r="I10" s="2016"/>
      <c r="J10" s="2016"/>
      <c r="K10" s="2016"/>
      <c r="L10" s="2016"/>
      <c r="M10" s="2016"/>
      <c r="N10" s="2016"/>
      <c r="O10" s="2016"/>
      <c r="P10" s="2016"/>
      <c r="Q10" s="2016"/>
      <c r="R10" s="2016"/>
      <c r="S10" s="2016"/>
      <c r="T10" s="2016"/>
      <c r="U10" s="2016"/>
      <c r="V10" s="2016"/>
      <c r="W10" s="2016"/>
      <c r="X10" s="2016"/>
      <c r="Y10" s="2016"/>
      <c r="Z10" s="2016"/>
      <c r="AA10" s="2016"/>
      <c r="AB10" s="2016"/>
      <c r="AC10" s="2016"/>
      <c r="AD10" s="2016"/>
      <c r="AE10" s="2016"/>
      <c r="AF10" s="2016"/>
      <c r="AG10" s="2016"/>
      <c r="AH10" s="2016"/>
      <c r="AI10" s="2016"/>
      <c r="AJ10" s="2016"/>
      <c r="AK10" s="2016"/>
      <c r="AL10" s="2016"/>
      <c r="AM10" s="2016"/>
      <c r="AN10" s="2016"/>
      <c r="AO10" s="2016"/>
      <c r="AP10" s="2016"/>
      <c r="AQ10" s="2016"/>
      <c r="AR10" s="2016"/>
      <c r="AS10" s="2016"/>
      <c r="AT10" s="2016"/>
      <c r="AU10" s="2016"/>
      <c r="AV10" s="2016"/>
      <c r="AW10" s="2016"/>
      <c r="AX10" s="2016"/>
      <c r="AY10" s="2016"/>
      <c r="AZ10" s="2016"/>
      <c r="BA10" s="2016"/>
      <c r="BB10" s="2016"/>
      <c r="BC10" s="193"/>
      <c r="BD10" s="193"/>
      <c r="BE10" s="193"/>
      <c r="BF10" s="193"/>
      <c r="BG10" s="193"/>
      <c r="BH10" s="193"/>
      <c r="BI10" s="193"/>
      <c r="BJ10" s="193" t="s">
        <v>290</v>
      </c>
      <c r="BK10" s="193"/>
      <c r="BL10" s="193"/>
      <c r="BM10" s="193"/>
      <c r="BN10" s="193"/>
      <c r="BO10" s="193"/>
      <c r="BP10" s="193"/>
      <c r="BQ10" s="193"/>
      <c r="BR10" s="193"/>
      <c r="BS10" s="193"/>
      <c r="BT10" s="193"/>
      <c r="BU10" s="193"/>
      <c r="BV10" s="33"/>
      <c r="BW10" s="1818" t="s">
        <v>271</v>
      </c>
    </row>
    <row r="11" spans="1:114" s="409" customFormat="1" ht="14.1" customHeight="1" x14ac:dyDescent="0.2">
      <c r="A11" s="407"/>
      <c r="B11" s="2017"/>
      <c r="C11" s="2017"/>
      <c r="D11" s="2017"/>
      <c r="E11" s="2017"/>
      <c r="F11" s="2017"/>
      <c r="G11" s="2017"/>
      <c r="H11" s="2017"/>
      <c r="I11" s="2017"/>
      <c r="J11" s="2017"/>
      <c r="K11" s="2017"/>
      <c r="L11" s="2017"/>
      <c r="M11" s="2017"/>
      <c r="N11" s="2017"/>
      <c r="O11" s="2017"/>
      <c r="P11" s="2017"/>
      <c r="Q11" s="2017"/>
      <c r="R11" s="2017"/>
      <c r="S11" s="2017"/>
      <c r="T11" s="2017"/>
      <c r="U11" s="2017"/>
      <c r="V11" s="2017"/>
      <c r="W11" s="2017"/>
      <c r="X11" s="2017"/>
      <c r="Y11" s="2017"/>
      <c r="Z11" s="2017"/>
      <c r="AA11" s="2017"/>
      <c r="AB11" s="2017"/>
      <c r="AC11" s="2017"/>
      <c r="AD11" s="2017"/>
      <c r="AE11" s="2017"/>
      <c r="AF11" s="2017"/>
      <c r="AG11" s="2017"/>
      <c r="AH11" s="2017"/>
      <c r="AI11" s="2017"/>
      <c r="AJ11" s="2017"/>
      <c r="AK11" s="2017"/>
      <c r="AL11" s="2017"/>
      <c r="AM11" s="2017"/>
      <c r="AN11" s="2017"/>
      <c r="AO11" s="2017"/>
      <c r="AP11" s="2017"/>
      <c r="AQ11" s="2017"/>
      <c r="AR11" s="2017"/>
      <c r="AS11" s="2017"/>
      <c r="AT11" s="2017"/>
      <c r="AU11" s="2017"/>
      <c r="AV11" s="2017"/>
      <c r="AW11" s="2017"/>
      <c r="AX11" s="2017"/>
      <c r="AY11" s="2017"/>
      <c r="AZ11" s="2017"/>
      <c r="BA11" s="2017"/>
      <c r="BB11" s="2017"/>
      <c r="BC11" s="2017"/>
      <c r="BD11" s="2017"/>
      <c r="BE11" s="2017"/>
      <c r="BF11" s="2017"/>
      <c r="BG11" s="2017"/>
      <c r="BH11" s="2017"/>
      <c r="BI11" s="2017"/>
      <c r="BJ11" s="2017"/>
      <c r="BK11" s="2017"/>
      <c r="BL11" s="2017"/>
      <c r="BM11" s="2017"/>
      <c r="BN11" s="2017"/>
      <c r="BO11" s="412"/>
      <c r="BP11" s="412"/>
      <c r="BQ11" s="412"/>
      <c r="BR11" s="412"/>
      <c r="BS11" s="411"/>
      <c r="BT11" s="411"/>
      <c r="BU11" s="411"/>
      <c r="BV11" s="239" t="s">
        <v>656</v>
      </c>
      <c r="BW11" s="1818"/>
    </row>
    <row r="12" spans="1:114" s="409" customFormat="1" ht="14.1" customHeight="1" thickBot="1" x14ac:dyDescent="0.25">
      <c r="A12" s="407"/>
      <c r="B12" s="228" t="s">
        <v>291</v>
      </c>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413"/>
      <c r="AH12" s="413"/>
      <c r="AI12" s="413"/>
      <c r="AJ12" s="413"/>
      <c r="AK12" s="413"/>
      <c r="AL12" s="413"/>
      <c r="AM12" s="413"/>
      <c r="AN12" s="413"/>
      <c r="AO12" s="413"/>
      <c r="AP12" s="413"/>
      <c r="AQ12" s="413"/>
      <c r="AR12" s="413"/>
      <c r="AS12" s="413"/>
      <c r="AT12" s="413"/>
      <c r="AU12" s="228"/>
      <c r="AV12" s="228"/>
      <c r="AW12" s="228"/>
      <c r="AX12" s="228"/>
      <c r="AY12" s="228"/>
      <c r="AZ12" s="228"/>
      <c r="BA12" s="228"/>
      <c r="BB12" s="228"/>
      <c r="BC12" s="228"/>
      <c r="BD12" s="228"/>
      <c r="BE12" s="228"/>
      <c r="BF12" s="228"/>
      <c r="BG12" s="228"/>
      <c r="BH12" s="228"/>
      <c r="BI12" s="228"/>
      <c r="BJ12" s="228"/>
      <c r="BK12" s="228"/>
      <c r="BL12" s="228"/>
      <c r="BM12" s="228"/>
      <c r="BN12" s="228"/>
      <c r="BO12" s="228"/>
      <c r="BP12" s="228"/>
      <c r="BQ12" s="411"/>
      <c r="BR12" s="411"/>
      <c r="BS12" s="411"/>
      <c r="BT12" s="411"/>
      <c r="BU12" s="411"/>
      <c r="BV12" s="239" t="s">
        <v>281</v>
      </c>
      <c r="BW12" s="329">
        <v>384</v>
      </c>
    </row>
    <row r="13" spans="1:114" ht="12.75" customHeight="1" thickBot="1" x14ac:dyDescent="0.25">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c r="AB13" s="380"/>
      <c r="AC13" s="380"/>
      <c r="AD13" s="380"/>
      <c r="AE13" s="380"/>
      <c r="AF13" s="380"/>
      <c r="AH13" s="380"/>
      <c r="AI13" s="380"/>
      <c r="AJ13" s="380"/>
      <c r="AK13" s="380"/>
      <c r="AL13" s="380"/>
      <c r="AM13" s="380"/>
      <c r="AN13" s="380"/>
      <c r="AO13" s="380"/>
      <c r="AP13" s="380"/>
      <c r="AQ13" s="380"/>
      <c r="AR13" s="380"/>
      <c r="AS13" s="380"/>
      <c r="AT13" s="380"/>
      <c r="AU13" s="380"/>
      <c r="AV13" s="380"/>
      <c r="AW13" s="380"/>
      <c r="AX13" s="380"/>
      <c r="AY13" s="380"/>
      <c r="AZ13" s="380"/>
      <c r="BA13" s="380"/>
      <c r="BB13" s="380"/>
      <c r="BC13" s="380"/>
      <c r="BD13" s="380"/>
      <c r="BV13" s="380"/>
      <c r="BW13" s="380"/>
      <c r="DJ13" s="380"/>
    </row>
    <row r="14" spans="1:114" ht="16.5" customHeight="1" x14ac:dyDescent="0.2">
      <c r="B14" s="1549" t="s">
        <v>445</v>
      </c>
      <c r="C14" s="1530"/>
      <c r="D14" s="1530"/>
      <c r="E14" s="1530"/>
      <c r="F14" s="1530"/>
      <c r="G14" s="1530"/>
      <c r="H14" s="1530"/>
      <c r="I14" s="1530"/>
      <c r="J14" s="1530"/>
      <c r="K14" s="1530"/>
      <c r="L14" s="1530"/>
      <c r="M14" s="1530"/>
      <c r="N14" s="1530"/>
      <c r="O14" s="1530"/>
      <c r="P14" s="1530"/>
      <c r="Q14" s="1530"/>
      <c r="R14" s="1530"/>
      <c r="S14" s="1530"/>
      <c r="T14" s="1530"/>
      <c r="U14" s="1530"/>
      <c r="V14" s="1530"/>
      <c r="W14" s="1530"/>
      <c r="X14" s="1530"/>
      <c r="Y14" s="1530"/>
      <c r="Z14" s="1530"/>
      <c r="AA14" s="1530"/>
      <c r="AB14" s="1530"/>
      <c r="AC14" s="1530"/>
      <c r="AD14" s="1530"/>
      <c r="AE14" s="1530"/>
      <c r="AF14" s="1530"/>
      <c r="AG14" s="1530"/>
      <c r="AH14" s="1530"/>
      <c r="AI14" s="1530"/>
      <c r="AJ14" s="1530"/>
      <c r="AK14" s="1530"/>
      <c r="AL14" s="1530"/>
      <c r="AM14" s="1530"/>
      <c r="AN14" s="1530"/>
      <c r="AO14" s="1530"/>
      <c r="AP14" s="1530"/>
      <c r="AQ14" s="1530"/>
      <c r="AR14" s="1530"/>
      <c r="AS14" s="1530"/>
      <c r="AT14" s="1530"/>
      <c r="AU14" s="1530"/>
      <c r="AV14" s="1530"/>
      <c r="AW14" s="1530"/>
      <c r="AX14" s="1530"/>
      <c r="AY14" s="1530"/>
      <c r="AZ14" s="1530"/>
      <c r="BA14" s="1530"/>
      <c r="BB14" s="1530"/>
      <c r="BC14" s="1530"/>
      <c r="BD14" s="1530"/>
      <c r="BE14" s="1530"/>
      <c r="BF14" s="1530"/>
      <c r="BG14" s="1530"/>
      <c r="BH14" s="1530"/>
      <c r="BI14" s="1530"/>
      <c r="BJ14" s="1530"/>
      <c r="BK14" s="1530"/>
      <c r="BL14" s="1530"/>
      <c r="BM14" s="1530"/>
      <c r="BN14" s="1530"/>
      <c r="BO14" s="1530"/>
      <c r="BP14" s="1530"/>
      <c r="BQ14" s="1530"/>
      <c r="BR14" s="1530"/>
      <c r="BS14" s="1530"/>
      <c r="BT14" s="1550"/>
      <c r="BU14" s="1530" t="s">
        <v>409</v>
      </c>
      <c r="BV14" s="199"/>
      <c r="BW14" s="181"/>
    </row>
    <row r="15" spans="1:114" ht="15.75" customHeight="1" x14ac:dyDescent="0.2">
      <c r="B15" s="1551"/>
      <c r="C15" s="1552"/>
      <c r="D15" s="1552"/>
      <c r="E15" s="1552"/>
      <c r="F15" s="1552"/>
      <c r="G15" s="1552"/>
      <c r="H15" s="1552"/>
      <c r="I15" s="1552"/>
      <c r="J15" s="1552"/>
      <c r="K15" s="1552"/>
      <c r="L15" s="1552"/>
      <c r="M15" s="1552"/>
      <c r="N15" s="1552"/>
      <c r="O15" s="1552"/>
      <c r="P15" s="1552"/>
      <c r="Q15" s="1552"/>
      <c r="R15" s="1552"/>
      <c r="S15" s="1552"/>
      <c r="T15" s="1552"/>
      <c r="U15" s="1552"/>
      <c r="V15" s="1552"/>
      <c r="W15" s="1552"/>
      <c r="X15" s="1552"/>
      <c r="Y15" s="1552"/>
      <c r="Z15" s="1552"/>
      <c r="AA15" s="1552"/>
      <c r="AB15" s="1552"/>
      <c r="AC15" s="1552"/>
      <c r="AD15" s="1552"/>
      <c r="AE15" s="1552"/>
      <c r="AF15" s="1552"/>
      <c r="AG15" s="1552"/>
      <c r="AH15" s="1552"/>
      <c r="AI15" s="1552"/>
      <c r="AJ15" s="1552"/>
      <c r="AK15" s="1552"/>
      <c r="AL15" s="1552"/>
      <c r="AM15" s="1552"/>
      <c r="AN15" s="1552"/>
      <c r="AO15" s="1552"/>
      <c r="AP15" s="1552"/>
      <c r="AQ15" s="1552"/>
      <c r="AR15" s="1552"/>
      <c r="AS15" s="1552"/>
      <c r="AT15" s="1552"/>
      <c r="AU15" s="1552"/>
      <c r="AV15" s="1552"/>
      <c r="AW15" s="1552"/>
      <c r="AX15" s="1552"/>
      <c r="AY15" s="1552"/>
      <c r="AZ15" s="1552"/>
      <c r="BA15" s="1552"/>
      <c r="BB15" s="1552"/>
      <c r="BC15" s="1552"/>
      <c r="BD15" s="1552"/>
      <c r="BE15" s="1552"/>
      <c r="BF15" s="1552"/>
      <c r="BG15" s="1552"/>
      <c r="BH15" s="1552"/>
      <c r="BI15" s="1552"/>
      <c r="BJ15" s="1552"/>
      <c r="BK15" s="1552"/>
      <c r="BL15" s="1552"/>
      <c r="BM15" s="1552"/>
      <c r="BN15" s="1552"/>
      <c r="BO15" s="1552"/>
      <c r="BP15" s="1552"/>
      <c r="BQ15" s="1552"/>
      <c r="BR15" s="1552"/>
      <c r="BS15" s="1552"/>
      <c r="BT15" s="1553"/>
      <c r="BU15" s="1552"/>
      <c r="BV15" s="200" t="s">
        <v>566</v>
      </c>
      <c r="BW15" s="183" t="s">
        <v>568</v>
      </c>
    </row>
    <row r="16" spans="1:114" ht="15.75" customHeight="1" thickBot="1" x14ac:dyDescent="0.25">
      <c r="B16" s="1554"/>
      <c r="C16" s="1555"/>
      <c r="D16" s="1555"/>
      <c r="E16" s="1555"/>
      <c r="F16" s="1555"/>
      <c r="G16" s="1555"/>
      <c r="H16" s="1555"/>
      <c r="I16" s="1555"/>
      <c r="J16" s="1555"/>
      <c r="K16" s="1555"/>
      <c r="L16" s="1555"/>
      <c r="M16" s="1555"/>
      <c r="N16" s="1555"/>
      <c r="O16" s="1555"/>
      <c r="P16" s="1555"/>
      <c r="Q16" s="1555"/>
      <c r="R16" s="1555"/>
      <c r="S16" s="1555"/>
      <c r="T16" s="1555"/>
      <c r="U16" s="1555"/>
      <c r="V16" s="1555"/>
      <c r="W16" s="1555"/>
      <c r="X16" s="1555"/>
      <c r="Y16" s="1555"/>
      <c r="Z16" s="1555"/>
      <c r="AA16" s="1555"/>
      <c r="AB16" s="1555"/>
      <c r="AC16" s="1555"/>
      <c r="AD16" s="1555"/>
      <c r="AE16" s="1555"/>
      <c r="AF16" s="1555"/>
      <c r="AG16" s="1555"/>
      <c r="AH16" s="1555"/>
      <c r="AI16" s="1555"/>
      <c r="AJ16" s="1555"/>
      <c r="AK16" s="1555"/>
      <c r="AL16" s="1555"/>
      <c r="AM16" s="1555"/>
      <c r="AN16" s="1555"/>
      <c r="AO16" s="1555"/>
      <c r="AP16" s="1555"/>
      <c r="AQ16" s="1555"/>
      <c r="AR16" s="1555"/>
      <c r="AS16" s="1555"/>
      <c r="AT16" s="1555"/>
      <c r="AU16" s="1555"/>
      <c r="AV16" s="1555"/>
      <c r="AW16" s="1555"/>
      <c r="AX16" s="1555"/>
      <c r="AY16" s="1555"/>
      <c r="AZ16" s="1555"/>
      <c r="BA16" s="1555"/>
      <c r="BB16" s="1555"/>
      <c r="BC16" s="1555"/>
      <c r="BD16" s="1555"/>
      <c r="BE16" s="1555"/>
      <c r="BF16" s="1555"/>
      <c r="BG16" s="1555"/>
      <c r="BH16" s="1555"/>
      <c r="BI16" s="1555"/>
      <c r="BJ16" s="1555"/>
      <c r="BK16" s="1555"/>
      <c r="BL16" s="1555"/>
      <c r="BM16" s="1555"/>
      <c r="BN16" s="1555"/>
      <c r="BO16" s="1555"/>
      <c r="BP16" s="1555"/>
      <c r="BQ16" s="1555"/>
      <c r="BR16" s="1555"/>
      <c r="BS16" s="1555"/>
      <c r="BT16" s="1556"/>
      <c r="BU16" s="1555"/>
      <c r="BV16" s="414"/>
      <c r="BW16" s="415"/>
    </row>
    <row r="17" spans="1:118" ht="13.5" thickBot="1" x14ac:dyDescent="0.25">
      <c r="B17" s="1554">
        <v>1</v>
      </c>
      <c r="C17" s="1555"/>
      <c r="D17" s="1555"/>
      <c r="E17" s="1555"/>
      <c r="F17" s="1555"/>
      <c r="G17" s="1555"/>
      <c r="H17" s="1555"/>
      <c r="I17" s="1555"/>
      <c r="J17" s="1555"/>
      <c r="K17" s="1555"/>
      <c r="L17" s="1555"/>
      <c r="M17" s="1555"/>
      <c r="N17" s="1555"/>
      <c r="O17" s="1555"/>
      <c r="P17" s="1555"/>
      <c r="Q17" s="1555"/>
      <c r="R17" s="1555"/>
      <c r="S17" s="1555"/>
      <c r="T17" s="1555"/>
      <c r="U17" s="1555"/>
      <c r="V17" s="1555"/>
      <c r="W17" s="1555"/>
      <c r="X17" s="1555"/>
      <c r="Y17" s="1555"/>
      <c r="Z17" s="1555"/>
      <c r="AA17" s="1555"/>
      <c r="AB17" s="1555"/>
      <c r="AC17" s="1555"/>
      <c r="AD17" s="1555"/>
      <c r="AE17" s="1555"/>
      <c r="AF17" s="1555"/>
      <c r="AG17" s="1555"/>
      <c r="AH17" s="1555"/>
      <c r="AI17" s="1555"/>
      <c r="AJ17" s="1555"/>
      <c r="AK17" s="1555"/>
      <c r="AL17" s="1555"/>
      <c r="AM17" s="1555"/>
      <c r="AN17" s="1555"/>
      <c r="AO17" s="1555"/>
      <c r="AP17" s="1555"/>
      <c r="AQ17" s="1555"/>
      <c r="AR17" s="1555"/>
      <c r="AS17" s="1555"/>
      <c r="AT17" s="1555"/>
      <c r="AU17" s="1555"/>
      <c r="AV17" s="1555"/>
      <c r="AW17" s="1555"/>
      <c r="AX17" s="1555"/>
      <c r="AY17" s="1555"/>
      <c r="AZ17" s="1555"/>
      <c r="BA17" s="1555"/>
      <c r="BB17" s="1555"/>
      <c r="BC17" s="1555"/>
      <c r="BD17" s="1555"/>
      <c r="BE17" s="1555"/>
      <c r="BF17" s="1555"/>
      <c r="BG17" s="1555"/>
      <c r="BH17" s="1555"/>
      <c r="BI17" s="1555"/>
      <c r="BJ17" s="1555"/>
      <c r="BK17" s="1555"/>
      <c r="BL17" s="1555"/>
      <c r="BM17" s="1555"/>
      <c r="BN17" s="1555"/>
      <c r="BO17" s="1555"/>
      <c r="BP17" s="1555"/>
      <c r="BQ17" s="1555"/>
      <c r="BR17" s="1555"/>
      <c r="BS17" s="1555"/>
      <c r="BT17" s="1556"/>
      <c r="BU17" s="184">
        <v>2</v>
      </c>
      <c r="BV17" s="416">
        <v>3</v>
      </c>
      <c r="BW17" s="417">
        <v>4</v>
      </c>
    </row>
    <row r="18" spans="1:118" ht="27" customHeight="1" x14ac:dyDescent="0.2">
      <c r="A18" s="248" t="s">
        <v>221</v>
      </c>
      <c r="B18" s="42"/>
      <c r="C18" s="2003" t="s">
        <v>706</v>
      </c>
      <c r="D18" s="2003"/>
      <c r="E18" s="2003"/>
      <c r="F18" s="2003"/>
      <c r="G18" s="2003"/>
      <c r="H18" s="2003"/>
      <c r="I18" s="2003"/>
      <c r="J18" s="2003"/>
      <c r="K18" s="2003"/>
      <c r="L18" s="2003"/>
      <c r="M18" s="2003"/>
      <c r="N18" s="2003"/>
      <c r="O18" s="2003"/>
      <c r="P18" s="2003"/>
      <c r="Q18" s="2003"/>
      <c r="R18" s="2003"/>
      <c r="S18" s="2003"/>
      <c r="T18" s="2003"/>
      <c r="U18" s="2003"/>
      <c r="V18" s="2003"/>
      <c r="W18" s="2003"/>
      <c r="X18" s="2003"/>
      <c r="Y18" s="2003"/>
      <c r="Z18" s="2003"/>
      <c r="AA18" s="2003"/>
      <c r="AB18" s="2003"/>
      <c r="AC18" s="2003"/>
      <c r="AD18" s="2003"/>
      <c r="AE18" s="2003"/>
      <c r="AF18" s="2003"/>
      <c r="AG18" s="2003"/>
      <c r="AH18" s="2003"/>
      <c r="AI18" s="2003"/>
      <c r="AJ18" s="2003"/>
      <c r="AK18" s="2003"/>
      <c r="AL18" s="2003"/>
      <c r="AM18" s="2003"/>
      <c r="AN18" s="2003"/>
      <c r="AO18" s="2003"/>
      <c r="AP18" s="2003"/>
      <c r="AQ18" s="2003"/>
      <c r="AR18" s="2003"/>
      <c r="AS18" s="2003"/>
      <c r="AT18" s="2003"/>
      <c r="AU18" s="2003"/>
      <c r="AV18" s="2003"/>
      <c r="AW18" s="2003"/>
      <c r="AX18" s="2003"/>
      <c r="AY18" s="2003"/>
      <c r="AZ18" s="2003"/>
      <c r="BA18" s="2003"/>
      <c r="BB18" s="2003"/>
      <c r="BC18" s="2003"/>
      <c r="BD18" s="2003"/>
      <c r="BE18" s="2003"/>
      <c r="BF18" s="2003"/>
      <c r="BG18" s="2003"/>
      <c r="BH18" s="2003"/>
      <c r="BI18" s="2003"/>
      <c r="BJ18" s="2003"/>
      <c r="BK18" s="2003"/>
      <c r="BL18" s="2003"/>
      <c r="BM18" s="2003"/>
      <c r="BN18" s="2003"/>
      <c r="BO18" s="2003"/>
      <c r="BP18" s="2003"/>
      <c r="BQ18" s="2003"/>
      <c r="BR18" s="2003"/>
      <c r="BS18" s="2003"/>
      <c r="BT18" s="2004"/>
      <c r="BU18" s="2005">
        <v>4110</v>
      </c>
      <c r="BV18" s="2018">
        <f>SUM(BV20,BV23,BV25,BV27)</f>
        <v>78963463</v>
      </c>
      <c r="BW18" s="2019">
        <f>SUM(BW20,BW23,BW25,BW27)</f>
        <v>71430906</v>
      </c>
      <c r="DH18" s="380"/>
    </row>
    <row r="19" spans="1:118" ht="13.5" customHeight="1" x14ac:dyDescent="0.2">
      <c r="B19" s="142"/>
      <c r="C19" s="1978" t="s">
        <v>707</v>
      </c>
      <c r="D19" s="1978"/>
      <c r="E19" s="1978"/>
      <c r="F19" s="1978"/>
      <c r="G19" s="1978"/>
      <c r="H19" s="1978"/>
      <c r="I19" s="1978"/>
      <c r="J19" s="1978"/>
      <c r="K19" s="1978"/>
      <c r="L19" s="1978"/>
      <c r="M19" s="1978"/>
      <c r="N19" s="1978"/>
      <c r="O19" s="1978"/>
      <c r="P19" s="1978"/>
      <c r="Q19" s="1978"/>
      <c r="R19" s="1978"/>
      <c r="S19" s="1978"/>
      <c r="T19" s="1978"/>
      <c r="U19" s="1978"/>
      <c r="V19" s="1978"/>
      <c r="W19" s="1978"/>
      <c r="X19" s="1978"/>
      <c r="Y19" s="1978"/>
      <c r="Z19" s="1978"/>
      <c r="AA19" s="1978"/>
      <c r="AB19" s="1978"/>
      <c r="AC19" s="1978"/>
      <c r="AD19" s="1978"/>
      <c r="AE19" s="1978"/>
      <c r="AF19" s="1978"/>
      <c r="AG19" s="1978"/>
      <c r="AH19" s="1978"/>
      <c r="AI19" s="1978"/>
      <c r="AJ19" s="1978"/>
      <c r="AK19" s="1978"/>
      <c r="AL19" s="1978"/>
      <c r="AM19" s="1978"/>
      <c r="AN19" s="1978"/>
      <c r="AO19" s="1978"/>
      <c r="AP19" s="1978"/>
      <c r="AQ19" s="1978"/>
      <c r="AR19" s="1978"/>
      <c r="AS19" s="1978"/>
      <c r="AT19" s="1978"/>
      <c r="AU19" s="1978"/>
      <c r="AV19" s="1978"/>
      <c r="AW19" s="1978"/>
      <c r="AX19" s="1978"/>
      <c r="AY19" s="1978"/>
      <c r="AZ19" s="1978"/>
      <c r="BA19" s="1978"/>
      <c r="BB19" s="1978"/>
      <c r="BC19" s="1978"/>
      <c r="BD19" s="1978"/>
      <c r="BE19" s="1978"/>
      <c r="BF19" s="1978"/>
      <c r="BG19" s="1978"/>
      <c r="BH19" s="1978"/>
      <c r="BI19" s="1978"/>
      <c r="BJ19" s="1978"/>
      <c r="BK19" s="1978"/>
      <c r="BL19" s="1978"/>
      <c r="BM19" s="1978"/>
      <c r="BN19" s="1978"/>
      <c r="BO19" s="1978"/>
      <c r="BP19" s="1978"/>
      <c r="BQ19" s="1978"/>
      <c r="BR19" s="1978"/>
      <c r="BS19" s="1978"/>
      <c r="BT19" s="1979"/>
      <c r="BU19" s="2006"/>
      <c r="BV19" s="1975"/>
      <c r="BW19" s="1977"/>
      <c r="BX19" s="380"/>
    </row>
    <row r="20" spans="1:118" ht="14.25" customHeight="1" x14ac:dyDescent="0.2">
      <c r="B20" s="42"/>
      <c r="C20" s="1960" t="s">
        <v>708</v>
      </c>
      <c r="D20" s="1960"/>
      <c r="E20" s="1960"/>
      <c r="F20" s="1960"/>
      <c r="G20" s="1960"/>
      <c r="H20" s="1960"/>
      <c r="I20" s="1960"/>
      <c r="J20" s="1960"/>
      <c r="K20" s="1960"/>
      <c r="L20" s="1960"/>
      <c r="M20" s="1960"/>
      <c r="N20" s="1960"/>
      <c r="O20" s="1960"/>
      <c r="P20" s="1960"/>
      <c r="Q20" s="1960"/>
      <c r="R20" s="1960"/>
      <c r="S20" s="1960"/>
      <c r="T20" s="1960"/>
      <c r="U20" s="1960"/>
      <c r="V20" s="1960"/>
      <c r="W20" s="1960"/>
      <c r="X20" s="1960"/>
      <c r="Y20" s="1960"/>
      <c r="Z20" s="1960"/>
      <c r="AA20" s="1960"/>
      <c r="AB20" s="1960"/>
      <c r="AC20" s="1960"/>
      <c r="AD20" s="1960"/>
      <c r="AE20" s="1960"/>
      <c r="AF20" s="1960"/>
      <c r="AG20" s="1960"/>
      <c r="AH20" s="1960"/>
      <c r="AI20" s="1960"/>
      <c r="AJ20" s="1960"/>
      <c r="AK20" s="1960"/>
      <c r="AL20" s="1960"/>
      <c r="AM20" s="1960"/>
      <c r="AN20" s="1960"/>
      <c r="AO20" s="1960"/>
      <c r="AP20" s="1960"/>
      <c r="AQ20" s="1960"/>
      <c r="AR20" s="1960"/>
      <c r="AS20" s="1960"/>
      <c r="AT20" s="1960"/>
      <c r="AU20" s="1960"/>
      <c r="AV20" s="1960"/>
      <c r="AW20" s="1960"/>
      <c r="AX20" s="1960"/>
      <c r="AY20" s="1960"/>
      <c r="AZ20" s="1960"/>
      <c r="BA20" s="1960"/>
      <c r="BB20" s="1960"/>
      <c r="BC20" s="1960"/>
      <c r="BD20" s="1960"/>
      <c r="BE20" s="1960"/>
      <c r="BF20" s="1960"/>
      <c r="BG20" s="1960"/>
      <c r="BH20" s="1960"/>
      <c r="BI20" s="1960"/>
      <c r="BJ20" s="1960"/>
      <c r="BK20" s="1960"/>
      <c r="BL20" s="1960"/>
      <c r="BM20" s="1960"/>
      <c r="BN20" s="1960"/>
      <c r="BO20" s="1960"/>
      <c r="BP20" s="1960"/>
      <c r="BQ20" s="1960"/>
      <c r="BR20" s="1960"/>
      <c r="BS20" s="1960"/>
      <c r="BT20" s="1961"/>
      <c r="BU20" s="1989">
        <v>4111</v>
      </c>
      <c r="BV20" s="2009">
        <v>77676735</v>
      </c>
      <c r="BW20" s="2009">
        <v>70541688</v>
      </c>
      <c r="BX20" s="380"/>
    </row>
    <row r="21" spans="1:118" ht="12.75" customHeight="1" x14ac:dyDescent="0.2">
      <c r="B21" s="142"/>
      <c r="C21" s="1958" t="s">
        <v>709</v>
      </c>
      <c r="D21" s="1958"/>
      <c r="E21" s="1958"/>
      <c r="F21" s="1958"/>
      <c r="G21" s="1958"/>
      <c r="H21" s="1958"/>
      <c r="I21" s="1958"/>
      <c r="J21" s="1958"/>
      <c r="K21" s="1958"/>
      <c r="L21" s="1958"/>
      <c r="M21" s="1958"/>
      <c r="N21" s="1958"/>
      <c r="O21" s="1958"/>
      <c r="P21" s="1958"/>
      <c r="Q21" s="1958"/>
      <c r="R21" s="1958"/>
      <c r="S21" s="1958"/>
      <c r="T21" s="1958"/>
      <c r="U21" s="1958"/>
      <c r="V21" s="1958"/>
      <c r="W21" s="1958"/>
      <c r="X21" s="1958"/>
      <c r="Y21" s="1958"/>
      <c r="Z21" s="1958"/>
      <c r="AA21" s="1958"/>
      <c r="AB21" s="1958"/>
      <c r="AC21" s="1958"/>
      <c r="AD21" s="1958"/>
      <c r="AE21" s="1958"/>
      <c r="AF21" s="1958"/>
      <c r="AG21" s="1958"/>
      <c r="AH21" s="1958"/>
      <c r="AI21" s="1958"/>
      <c r="AJ21" s="1958"/>
      <c r="AK21" s="1958"/>
      <c r="AL21" s="1958"/>
      <c r="AM21" s="1958"/>
      <c r="AN21" s="1958"/>
      <c r="AO21" s="1958"/>
      <c r="AP21" s="1958"/>
      <c r="AQ21" s="1958"/>
      <c r="AR21" s="1958"/>
      <c r="AS21" s="1958"/>
      <c r="AT21" s="1958"/>
      <c r="AU21" s="1958"/>
      <c r="AV21" s="1958"/>
      <c r="AW21" s="1958"/>
      <c r="AX21" s="1958"/>
      <c r="AY21" s="1958"/>
      <c r="AZ21" s="1958"/>
      <c r="BA21" s="1958"/>
      <c r="BB21" s="1958"/>
      <c r="BC21" s="1958"/>
      <c r="BD21" s="1958"/>
      <c r="BE21" s="1958"/>
      <c r="BF21" s="1958"/>
      <c r="BG21" s="1958"/>
      <c r="BH21" s="1958"/>
      <c r="BI21" s="1958"/>
      <c r="BJ21" s="1958"/>
      <c r="BK21" s="1958"/>
      <c r="BL21" s="1958"/>
      <c r="BM21" s="1958"/>
      <c r="BN21" s="1958"/>
      <c r="BO21" s="1958"/>
      <c r="BP21" s="1958"/>
      <c r="BQ21" s="1958"/>
      <c r="BR21" s="1958"/>
      <c r="BS21" s="1958"/>
      <c r="BT21" s="1959"/>
      <c r="BU21" s="2011"/>
      <c r="BV21" s="2010"/>
      <c r="BW21" s="2010"/>
      <c r="BX21" s="380"/>
    </row>
    <row r="22" spans="1:118" ht="30" customHeight="1" x14ac:dyDescent="0.2">
      <c r="B22" s="42"/>
      <c r="C22" s="1966" t="s">
        <v>710</v>
      </c>
      <c r="D22" s="1966"/>
      <c r="E22" s="1966"/>
      <c r="F22" s="1966"/>
      <c r="G22" s="1966"/>
      <c r="H22" s="1966"/>
      <c r="I22" s="1966"/>
      <c r="J22" s="1966"/>
      <c r="K22" s="1966"/>
      <c r="L22" s="1966"/>
      <c r="M22" s="1966"/>
      <c r="N22" s="1966"/>
      <c r="O22" s="1966"/>
      <c r="P22" s="1966"/>
      <c r="Q22" s="1966"/>
      <c r="R22" s="1966"/>
      <c r="S22" s="1966"/>
      <c r="T22" s="1966"/>
      <c r="U22" s="1966"/>
      <c r="V22" s="1966"/>
      <c r="W22" s="1966"/>
      <c r="X22" s="1966"/>
      <c r="Y22" s="1966"/>
      <c r="Z22" s="1966"/>
      <c r="AA22" s="1966"/>
      <c r="AB22" s="1966"/>
      <c r="AC22" s="1966"/>
      <c r="AD22" s="1966"/>
      <c r="AE22" s="1966"/>
      <c r="AF22" s="1966"/>
      <c r="AG22" s="1966"/>
      <c r="AH22" s="1966"/>
      <c r="AI22" s="1966"/>
      <c r="AJ22" s="1966"/>
      <c r="AK22" s="1966"/>
      <c r="AL22" s="1966"/>
      <c r="AM22" s="1966"/>
      <c r="AN22" s="1966"/>
      <c r="AO22" s="1966"/>
      <c r="AP22" s="1966"/>
      <c r="AQ22" s="1966"/>
      <c r="AR22" s="1966"/>
      <c r="AS22" s="1966"/>
      <c r="AT22" s="1966"/>
      <c r="AU22" s="1966"/>
      <c r="AV22" s="1966"/>
      <c r="AW22" s="1966"/>
      <c r="AX22" s="1966"/>
      <c r="AY22" s="1966"/>
      <c r="AZ22" s="1966"/>
      <c r="BA22" s="1966"/>
      <c r="BB22" s="1966"/>
      <c r="BC22" s="1966"/>
      <c r="BD22" s="1966"/>
      <c r="BE22" s="1966"/>
      <c r="BF22" s="1966"/>
      <c r="BG22" s="1966"/>
      <c r="BH22" s="1966"/>
      <c r="BI22" s="1966"/>
      <c r="BJ22" s="1966"/>
      <c r="BK22" s="1966"/>
      <c r="BL22" s="1966"/>
      <c r="BM22" s="1966"/>
      <c r="BN22" s="1966"/>
      <c r="BO22" s="1966"/>
      <c r="BP22" s="1966"/>
      <c r="BQ22" s="1966"/>
      <c r="BR22" s="1966"/>
      <c r="BS22" s="1966"/>
      <c r="BT22" s="1967"/>
      <c r="BU22" s="163">
        <v>411101</v>
      </c>
      <c r="BV22" s="1096">
        <v>1123</v>
      </c>
      <c r="BW22" s="1096">
        <v>1585</v>
      </c>
      <c r="BX22" s="380"/>
    </row>
    <row r="23" spans="1:118" ht="26.25" customHeight="1" x14ac:dyDescent="0.2">
      <c r="B23" s="197"/>
      <c r="C23" s="1984" t="s">
        <v>711</v>
      </c>
      <c r="D23" s="1984"/>
      <c r="E23" s="1984"/>
      <c r="F23" s="1984"/>
      <c r="G23" s="1984"/>
      <c r="H23" s="1984"/>
      <c r="I23" s="1984"/>
      <c r="J23" s="1984"/>
      <c r="K23" s="1984"/>
      <c r="L23" s="1984"/>
      <c r="M23" s="1984"/>
      <c r="N23" s="1984"/>
      <c r="O23" s="1984"/>
      <c r="P23" s="1984"/>
      <c r="Q23" s="1984"/>
      <c r="R23" s="1984"/>
      <c r="S23" s="1984"/>
      <c r="T23" s="1984"/>
      <c r="U23" s="1984"/>
      <c r="V23" s="1984"/>
      <c r="W23" s="1984"/>
      <c r="X23" s="1984"/>
      <c r="Y23" s="1984"/>
      <c r="Z23" s="1984"/>
      <c r="AA23" s="1984"/>
      <c r="AB23" s="1984"/>
      <c r="AC23" s="1984"/>
      <c r="AD23" s="1984"/>
      <c r="AE23" s="1984"/>
      <c r="AF23" s="1984"/>
      <c r="AG23" s="1984"/>
      <c r="AH23" s="1984"/>
      <c r="AI23" s="1984"/>
      <c r="AJ23" s="1984"/>
      <c r="AK23" s="1984"/>
      <c r="AL23" s="1984"/>
      <c r="AM23" s="1984"/>
      <c r="AN23" s="1984"/>
      <c r="AO23" s="1984"/>
      <c r="AP23" s="1984"/>
      <c r="AQ23" s="1984"/>
      <c r="AR23" s="1984"/>
      <c r="AS23" s="1984"/>
      <c r="AT23" s="1984"/>
      <c r="AU23" s="1984"/>
      <c r="AV23" s="1984"/>
      <c r="AW23" s="1984"/>
      <c r="AX23" s="1984"/>
      <c r="AY23" s="1984"/>
      <c r="AZ23" s="1984"/>
      <c r="BA23" s="1984"/>
      <c r="BB23" s="1984"/>
      <c r="BC23" s="1984"/>
      <c r="BD23" s="1984"/>
      <c r="BE23" s="1984"/>
      <c r="BF23" s="1984"/>
      <c r="BG23" s="1984"/>
      <c r="BH23" s="1984"/>
      <c r="BI23" s="1984"/>
      <c r="BJ23" s="1984"/>
      <c r="BK23" s="1984"/>
      <c r="BL23" s="1984"/>
      <c r="BM23" s="1984"/>
      <c r="BN23" s="1984"/>
      <c r="BO23" s="1984"/>
      <c r="BP23" s="1984"/>
      <c r="BQ23" s="1984"/>
      <c r="BR23" s="1984"/>
      <c r="BS23" s="1984"/>
      <c r="BT23" s="1985"/>
      <c r="BU23" s="194">
        <v>4112</v>
      </c>
      <c r="BV23" s="1096">
        <v>47169</v>
      </c>
      <c r="BW23" s="1096">
        <v>52438</v>
      </c>
      <c r="BX23" s="380"/>
    </row>
    <row r="24" spans="1:118" ht="39.75" customHeight="1" x14ac:dyDescent="0.2">
      <c r="B24" s="197"/>
      <c r="C24" s="1966" t="s">
        <v>712</v>
      </c>
      <c r="D24" s="1966"/>
      <c r="E24" s="1966"/>
      <c r="F24" s="1966"/>
      <c r="G24" s="1966"/>
      <c r="H24" s="1966"/>
      <c r="I24" s="1966"/>
      <c r="J24" s="1966"/>
      <c r="K24" s="1966"/>
      <c r="L24" s="1966"/>
      <c r="M24" s="1966"/>
      <c r="N24" s="1966"/>
      <c r="O24" s="1966"/>
      <c r="P24" s="1966"/>
      <c r="Q24" s="1966"/>
      <c r="R24" s="1966"/>
      <c r="S24" s="1966"/>
      <c r="T24" s="1966"/>
      <c r="U24" s="1966"/>
      <c r="V24" s="1966"/>
      <c r="W24" s="1966"/>
      <c r="X24" s="1966"/>
      <c r="Y24" s="1966"/>
      <c r="Z24" s="1966"/>
      <c r="AA24" s="1966"/>
      <c r="AB24" s="1966"/>
      <c r="AC24" s="1966"/>
      <c r="AD24" s="1966"/>
      <c r="AE24" s="1966"/>
      <c r="AF24" s="1966"/>
      <c r="AG24" s="1966"/>
      <c r="AH24" s="1966"/>
      <c r="AI24" s="1966"/>
      <c r="AJ24" s="1966"/>
      <c r="AK24" s="1966"/>
      <c r="AL24" s="1966"/>
      <c r="AM24" s="1966"/>
      <c r="AN24" s="1966"/>
      <c r="AO24" s="1966"/>
      <c r="AP24" s="1966"/>
      <c r="AQ24" s="1966"/>
      <c r="AR24" s="1966"/>
      <c r="AS24" s="1966"/>
      <c r="AT24" s="1966"/>
      <c r="AU24" s="1966"/>
      <c r="AV24" s="1966"/>
      <c r="AW24" s="1966"/>
      <c r="AX24" s="1966"/>
      <c r="AY24" s="1966"/>
      <c r="AZ24" s="1966"/>
      <c r="BA24" s="1966"/>
      <c r="BB24" s="1966"/>
      <c r="BC24" s="1966"/>
      <c r="BD24" s="1966"/>
      <c r="BE24" s="1966"/>
      <c r="BF24" s="1966"/>
      <c r="BG24" s="1966"/>
      <c r="BH24" s="1966"/>
      <c r="BI24" s="1966"/>
      <c r="BJ24" s="1966"/>
      <c r="BK24" s="1966"/>
      <c r="BL24" s="1966"/>
      <c r="BM24" s="1966"/>
      <c r="BN24" s="1966"/>
      <c r="BO24" s="1966"/>
      <c r="BP24" s="1966"/>
      <c r="BQ24" s="1966"/>
      <c r="BR24" s="1966"/>
      <c r="BS24" s="1966"/>
      <c r="BT24" s="1967"/>
      <c r="BU24" s="164">
        <v>411201</v>
      </c>
      <c r="BV24" s="1081">
        <v>663</v>
      </c>
      <c r="BW24" s="1081">
        <v>561</v>
      </c>
      <c r="BX24" s="380"/>
    </row>
    <row r="25" spans="1:118" ht="12.75" customHeight="1" x14ac:dyDescent="0.2">
      <c r="B25" s="142"/>
      <c r="C25" s="1950" t="s">
        <v>713</v>
      </c>
      <c r="D25" s="1950"/>
      <c r="E25" s="1950"/>
      <c r="F25" s="1950"/>
      <c r="G25" s="1950"/>
      <c r="H25" s="1950"/>
      <c r="I25" s="1950"/>
      <c r="J25" s="1950"/>
      <c r="K25" s="1950"/>
      <c r="L25" s="1950"/>
      <c r="M25" s="1950"/>
      <c r="N25" s="1950"/>
      <c r="O25" s="1950"/>
      <c r="P25" s="1950"/>
      <c r="Q25" s="1950"/>
      <c r="R25" s="1950"/>
      <c r="S25" s="1950"/>
      <c r="T25" s="1950"/>
      <c r="U25" s="1950"/>
      <c r="V25" s="1950"/>
      <c r="W25" s="1950"/>
      <c r="X25" s="1950"/>
      <c r="Y25" s="1950"/>
      <c r="Z25" s="1950"/>
      <c r="AA25" s="1950"/>
      <c r="AB25" s="1950"/>
      <c r="AC25" s="1950"/>
      <c r="AD25" s="1950"/>
      <c r="AE25" s="1950"/>
      <c r="AF25" s="1950"/>
      <c r="AG25" s="1950"/>
      <c r="AH25" s="1950"/>
      <c r="AI25" s="1950"/>
      <c r="AJ25" s="1950"/>
      <c r="AK25" s="1950"/>
      <c r="AL25" s="1950"/>
      <c r="AM25" s="1950"/>
      <c r="AN25" s="1950"/>
      <c r="AO25" s="1950"/>
      <c r="AP25" s="1950"/>
      <c r="AQ25" s="1950"/>
      <c r="AR25" s="1950"/>
      <c r="AS25" s="1950"/>
      <c r="AT25" s="1950"/>
      <c r="AU25" s="1950"/>
      <c r="AV25" s="1950"/>
      <c r="AW25" s="1950"/>
      <c r="AX25" s="1950"/>
      <c r="AY25" s="1950"/>
      <c r="AZ25" s="1950"/>
      <c r="BA25" s="1950"/>
      <c r="BB25" s="1950"/>
      <c r="BC25" s="1950"/>
      <c r="BD25" s="1950"/>
      <c r="BE25" s="1950"/>
      <c r="BF25" s="1950"/>
      <c r="BG25" s="1950"/>
      <c r="BH25" s="1950"/>
      <c r="BI25" s="1950"/>
      <c r="BJ25" s="1950"/>
      <c r="BK25" s="1950"/>
      <c r="BL25" s="1950"/>
      <c r="BM25" s="1950"/>
      <c r="BN25" s="1950"/>
      <c r="BO25" s="1950"/>
      <c r="BP25" s="1950"/>
      <c r="BQ25" s="1950"/>
      <c r="BR25" s="1950"/>
      <c r="BS25" s="1950"/>
      <c r="BT25" s="1951"/>
      <c r="BU25" s="165">
        <v>4113</v>
      </c>
      <c r="BV25" s="1097">
        <v>0</v>
      </c>
      <c r="BW25" s="1097">
        <v>0</v>
      </c>
      <c r="DL25" s="380"/>
      <c r="DM25" s="380"/>
      <c r="DN25" s="380"/>
    </row>
    <row r="26" spans="1:118" ht="27" customHeight="1" x14ac:dyDescent="0.2">
      <c r="B26" s="197"/>
      <c r="C26" s="1966" t="s">
        <v>714</v>
      </c>
      <c r="D26" s="1966"/>
      <c r="E26" s="1966"/>
      <c r="F26" s="1966"/>
      <c r="G26" s="1966"/>
      <c r="H26" s="1966"/>
      <c r="I26" s="1966"/>
      <c r="J26" s="1966"/>
      <c r="K26" s="1966"/>
      <c r="L26" s="1966"/>
      <c r="M26" s="1966"/>
      <c r="N26" s="1966"/>
      <c r="O26" s="1966"/>
      <c r="P26" s="1966"/>
      <c r="Q26" s="1966"/>
      <c r="R26" s="1966"/>
      <c r="S26" s="1966"/>
      <c r="T26" s="1966"/>
      <c r="U26" s="1966"/>
      <c r="V26" s="1966"/>
      <c r="W26" s="1966"/>
      <c r="X26" s="1966"/>
      <c r="Y26" s="1966"/>
      <c r="Z26" s="1966"/>
      <c r="AA26" s="1966"/>
      <c r="AB26" s="1966"/>
      <c r="AC26" s="1966"/>
      <c r="AD26" s="1966"/>
      <c r="AE26" s="1966"/>
      <c r="AF26" s="1966"/>
      <c r="AG26" s="1966"/>
      <c r="AH26" s="1966"/>
      <c r="AI26" s="1966"/>
      <c r="AJ26" s="1966"/>
      <c r="AK26" s="1966"/>
      <c r="AL26" s="1966"/>
      <c r="AM26" s="1966"/>
      <c r="AN26" s="1966"/>
      <c r="AO26" s="1966"/>
      <c r="AP26" s="1966"/>
      <c r="AQ26" s="1966"/>
      <c r="AR26" s="1966"/>
      <c r="AS26" s="1966"/>
      <c r="AT26" s="1966"/>
      <c r="AU26" s="1966"/>
      <c r="AV26" s="1966"/>
      <c r="AW26" s="1966"/>
      <c r="AX26" s="1966"/>
      <c r="AY26" s="1966"/>
      <c r="AZ26" s="1966"/>
      <c r="BA26" s="1966"/>
      <c r="BB26" s="1966"/>
      <c r="BC26" s="1966"/>
      <c r="BD26" s="1966"/>
      <c r="BE26" s="1966"/>
      <c r="BF26" s="1966"/>
      <c r="BG26" s="1966"/>
      <c r="BH26" s="1966"/>
      <c r="BI26" s="1966"/>
      <c r="BJ26" s="1966"/>
      <c r="BK26" s="1966"/>
      <c r="BL26" s="1966"/>
      <c r="BM26" s="1966"/>
      <c r="BN26" s="1966"/>
      <c r="BO26" s="1966"/>
      <c r="BP26" s="1966"/>
      <c r="BQ26" s="1966"/>
      <c r="BR26" s="1966"/>
      <c r="BS26" s="1966"/>
      <c r="BT26" s="1967"/>
      <c r="BU26" s="166">
        <v>411301</v>
      </c>
      <c r="BV26" s="1081">
        <v>0</v>
      </c>
      <c r="BW26" s="1081">
        <v>0</v>
      </c>
    </row>
    <row r="27" spans="1:118" ht="13.5" customHeight="1" x14ac:dyDescent="0.2">
      <c r="B27" s="197"/>
      <c r="C27" s="1948" t="s">
        <v>715</v>
      </c>
      <c r="D27" s="1948"/>
      <c r="E27" s="1948"/>
      <c r="F27" s="1948"/>
      <c r="G27" s="1948"/>
      <c r="H27" s="1948"/>
      <c r="I27" s="1948"/>
      <c r="J27" s="1948"/>
      <c r="K27" s="1948"/>
      <c r="L27" s="1948"/>
      <c r="M27" s="1948"/>
      <c r="N27" s="1948"/>
      <c r="O27" s="1948"/>
      <c r="P27" s="1948"/>
      <c r="Q27" s="1948"/>
      <c r="R27" s="1948"/>
      <c r="S27" s="1948"/>
      <c r="T27" s="1948"/>
      <c r="U27" s="1948"/>
      <c r="V27" s="1948"/>
      <c r="W27" s="1948"/>
      <c r="X27" s="1948"/>
      <c r="Y27" s="1948"/>
      <c r="Z27" s="1948"/>
      <c r="AA27" s="1948"/>
      <c r="AB27" s="1948"/>
      <c r="AC27" s="1948"/>
      <c r="AD27" s="1948"/>
      <c r="AE27" s="1948"/>
      <c r="AF27" s="1948"/>
      <c r="AG27" s="1948"/>
      <c r="AH27" s="1948"/>
      <c r="AI27" s="1948"/>
      <c r="AJ27" s="1948"/>
      <c r="AK27" s="1948"/>
      <c r="AL27" s="1948"/>
      <c r="AM27" s="1948"/>
      <c r="AN27" s="1948"/>
      <c r="AO27" s="1948"/>
      <c r="AP27" s="1948"/>
      <c r="AQ27" s="1948"/>
      <c r="AR27" s="1948"/>
      <c r="AS27" s="1948"/>
      <c r="AT27" s="1948"/>
      <c r="AU27" s="1948"/>
      <c r="AV27" s="1948"/>
      <c r="AW27" s="1948"/>
      <c r="AX27" s="1948"/>
      <c r="AY27" s="1948"/>
      <c r="AZ27" s="1948"/>
      <c r="BA27" s="1948"/>
      <c r="BB27" s="1948"/>
      <c r="BC27" s="1948"/>
      <c r="BD27" s="1948"/>
      <c r="BE27" s="1948"/>
      <c r="BF27" s="1948"/>
      <c r="BG27" s="1948"/>
      <c r="BH27" s="1948"/>
      <c r="BI27" s="1948"/>
      <c r="BJ27" s="1948"/>
      <c r="BK27" s="1948"/>
      <c r="BL27" s="1948"/>
      <c r="BM27" s="1948"/>
      <c r="BN27" s="1948"/>
      <c r="BO27" s="1948"/>
      <c r="BP27" s="1948"/>
      <c r="BQ27" s="1948"/>
      <c r="BR27" s="1948"/>
      <c r="BS27" s="1948"/>
      <c r="BT27" s="1949"/>
      <c r="BU27" s="195">
        <v>4119</v>
      </c>
      <c r="BV27" s="1081">
        <v>1239559</v>
      </c>
      <c r="BW27" s="1081">
        <v>836780</v>
      </c>
    </row>
    <row r="28" spans="1:118" ht="19.5" customHeight="1" x14ac:dyDescent="0.2">
      <c r="B28" s="197"/>
      <c r="C28" s="1954" t="s">
        <v>716</v>
      </c>
      <c r="D28" s="1954"/>
      <c r="E28" s="1954"/>
      <c r="F28" s="1954"/>
      <c r="G28" s="1954"/>
      <c r="H28" s="1954"/>
      <c r="I28" s="1954"/>
      <c r="J28" s="1954"/>
      <c r="K28" s="1954"/>
      <c r="L28" s="1954"/>
      <c r="M28" s="1954"/>
      <c r="N28" s="1954"/>
      <c r="O28" s="1954"/>
      <c r="P28" s="1954"/>
      <c r="Q28" s="1954"/>
      <c r="R28" s="1954"/>
      <c r="S28" s="1954"/>
      <c r="T28" s="1954"/>
      <c r="U28" s="1954"/>
      <c r="V28" s="1954"/>
      <c r="W28" s="1954"/>
      <c r="X28" s="1954"/>
      <c r="Y28" s="1954"/>
      <c r="Z28" s="1954"/>
      <c r="AA28" s="1954"/>
      <c r="AB28" s="1954"/>
      <c r="AC28" s="1954"/>
      <c r="AD28" s="1954"/>
      <c r="AE28" s="1954"/>
      <c r="AF28" s="1954"/>
      <c r="AG28" s="1954"/>
      <c r="AH28" s="1954"/>
      <c r="AI28" s="1954"/>
      <c r="AJ28" s="1954"/>
      <c r="AK28" s="1954"/>
      <c r="AL28" s="1954"/>
      <c r="AM28" s="1954"/>
      <c r="AN28" s="1954"/>
      <c r="AO28" s="1954"/>
      <c r="AP28" s="1954"/>
      <c r="AQ28" s="1954"/>
      <c r="AR28" s="1954"/>
      <c r="AS28" s="1954"/>
      <c r="AT28" s="1954"/>
      <c r="AU28" s="1954"/>
      <c r="AV28" s="1954"/>
      <c r="AW28" s="1954"/>
      <c r="AX28" s="1954"/>
      <c r="AY28" s="1954"/>
      <c r="AZ28" s="1954"/>
      <c r="BA28" s="1954"/>
      <c r="BB28" s="1954"/>
      <c r="BC28" s="1954"/>
      <c r="BD28" s="1954"/>
      <c r="BE28" s="1954"/>
      <c r="BF28" s="1954"/>
      <c r="BG28" s="1954"/>
      <c r="BH28" s="1954"/>
      <c r="BI28" s="1954"/>
      <c r="BJ28" s="1954"/>
      <c r="BK28" s="1954"/>
      <c r="BL28" s="1954"/>
      <c r="BM28" s="1954"/>
      <c r="BN28" s="1954"/>
      <c r="BO28" s="1954"/>
      <c r="BP28" s="1954"/>
      <c r="BQ28" s="1954"/>
      <c r="BR28" s="1954"/>
      <c r="BS28" s="1954"/>
      <c r="BT28" s="1955"/>
      <c r="BU28" s="98">
        <v>411901</v>
      </c>
      <c r="BV28" s="1081">
        <v>0</v>
      </c>
      <c r="BW28" s="1081">
        <v>71832</v>
      </c>
    </row>
    <row r="29" spans="1:118" ht="13.5" customHeight="1" x14ac:dyDescent="0.2">
      <c r="B29" s="197"/>
      <c r="C29" s="1948" t="s">
        <v>717</v>
      </c>
      <c r="D29" s="1948"/>
      <c r="E29" s="1948"/>
      <c r="F29" s="1948"/>
      <c r="G29" s="1948"/>
      <c r="H29" s="1948"/>
      <c r="I29" s="1948"/>
      <c r="J29" s="1948"/>
      <c r="K29" s="1948"/>
      <c r="L29" s="1948"/>
      <c r="M29" s="1948"/>
      <c r="N29" s="1948"/>
      <c r="O29" s="1948"/>
      <c r="P29" s="1948"/>
      <c r="Q29" s="1948"/>
      <c r="R29" s="1948"/>
      <c r="S29" s="1948"/>
      <c r="T29" s="1948"/>
      <c r="U29" s="1948"/>
      <c r="V29" s="1948"/>
      <c r="W29" s="1948"/>
      <c r="X29" s="1948"/>
      <c r="Y29" s="1948"/>
      <c r="Z29" s="1948"/>
      <c r="AA29" s="1948"/>
      <c r="AB29" s="1948"/>
      <c r="AC29" s="1948"/>
      <c r="AD29" s="1948"/>
      <c r="AE29" s="1948"/>
      <c r="AF29" s="1948"/>
      <c r="AG29" s="1948"/>
      <c r="AH29" s="1948"/>
      <c r="AI29" s="1948"/>
      <c r="AJ29" s="1948"/>
      <c r="AK29" s="1948"/>
      <c r="AL29" s="1948"/>
      <c r="AM29" s="1948"/>
      <c r="AN29" s="1948"/>
      <c r="AO29" s="1948"/>
      <c r="AP29" s="1948"/>
      <c r="AQ29" s="1948"/>
      <c r="AR29" s="1948"/>
      <c r="AS29" s="1948"/>
      <c r="AT29" s="1948"/>
      <c r="AU29" s="1948"/>
      <c r="AV29" s="1948"/>
      <c r="AW29" s="1948"/>
      <c r="AX29" s="1948"/>
      <c r="AY29" s="1948"/>
      <c r="AZ29" s="1948"/>
      <c r="BA29" s="1948"/>
      <c r="BB29" s="1948"/>
      <c r="BC29" s="1948"/>
      <c r="BD29" s="1948"/>
      <c r="BE29" s="1948"/>
      <c r="BF29" s="1948"/>
      <c r="BG29" s="1948"/>
      <c r="BH29" s="1948"/>
      <c r="BI29" s="1948"/>
      <c r="BJ29" s="1948"/>
      <c r="BK29" s="1948"/>
      <c r="BL29" s="1948"/>
      <c r="BM29" s="1948"/>
      <c r="BN29" s="1948"/>
      <c r="BO29" s="1948"/>
      <c r="BP29" s="1948"/>
      <c r="BQ29" s="1948"/>
      <c r="BR29" s="1948"/>
      <c r="BS29" s="1948"/>
      <c r="BT29" s="1949"/>
      <c r="BU29" s="196">
        <v>4120</v>
      </c>
      <c r="BV29" s="1082">
        <f>BV30+BV33+BV34+BV36+BV37</f>
        <v>-66028894</v>
      </c>
      <c r="BW29" s="1083">
        <f>BW30+BW33+BW34+BW36+BW37</f>
        <v>-63667004</v>
      </c>
    </row>
    <row r="30" spans="1:118" ht="13.5" customHeight="1" x14ac:dyDescent="0.2">
      <c r="B30" s="43"/>
      <c r="C30" s="1960" t="s">
        <v>718</v>
      </c>
      <c r="D30" s="1960"/>
      <c r="E30" s="1960"/>
      <c r="F30" s="1960"/>
      <c r="G30" s="1960"/>
      <c r="H30" s="1960"/>
      <c r="I30" s="1960"/>
      <c r="J30" s="1960"/>
      <c r="K30" s="1960"/>
      <c r="L30" s="1960"/>
      <c r="M30" s="1960"/>
      <c r="N30" s="1960"/>
      <c r="O30" s="1960"/>
      <c r="P30" s="1960"/>
      <c r="Q30" s="1960"/>
      <c r="R30" s="1960"/>
      <c r="S30" s="1960"/>
      <c r="T30" s="1960"/>
      <c r="U30" s="1960"/>
      <c r="V30" s="1960"/>
      <c r="W30" s="1960"/>
      <c r="X30" s="1960"/>
      <c r="Y30" s="1960"/>
      <c r="Z30" s="1960"/>
      <c r="AA30" s="1960"/>
      <c r="AB30" s="1960"/>
      <c r="AC30" s="1960"/>
      <c r="AD30" s="1960"/>
      <c r="AE30" s="1960"/>
      <c r="AF30" s="1960"/>
      <c r="AG30" s="1960"/>
      <c r="AH30" s="1960"/>
      <c r="AI30" s="1960"/>
      <c r="AJ30" s="1960"/>
      <c r="AK30" s="1960"/>
      <c r="AL30" s="1960"/>
      <c r="AM30" s="1960"/>
      <c r="AN30" s="1960"/>
      <c r="AO30" s="1960"/>
      <c r="AP30" s="1960"/>
      <c r="AQ30" s="1960"/>
      <c r="AR30" s="1960"/>
      <c r="AS30" s="1960"/>
      <c r="AT30" s="1960"/>
      <c r="AU30" s="1960"/>
      <c r="AV30" s="1960"/>
      <c r="AW30" s="1960"/>
      <c r="AX30" s="1960"/>
      <c r="AY30" s="1960"/>
      <c r="AZ30" s="1960"/>
      <c r="BA30" s="1960"/>
      <c r="BB30" s="1960"/>
      <c r="BC30" s="1960"/>
      <c r="BD30" s="1960"/>
      <c r="BE30" s="1960"/>
      <c r="BF30" s="1960"/>
      <c r="BG30" s="1960"/>
      <c r="BH30" s="1960"/>
      <c r="BI30" s="1960"/>
      <c r="BJ30" s="1960"/>
      <c r="BK30" s="1960"/>
      <c r="BL30" s="1960"/>
      <c r="BM30" s="1960"/>
      <c r="BN30" s="1960"/>
      <c r="BO30" s="1960"/>
      <c r="BP30" s="1960"/>
      <c r="BQ30" s="1960"/>
      <c r="BR30" s="1960"/>
      <c r="BS30" s="1960"/>
      <c r="BT30" s="1961"/>
      <c r="BU30" s="1991">
        <v>4121</v>
      </c>
      <c r="BV30" s="1964">
        <v>-41025508</v>
      </c>
      <c r="BW30" s="1964">
        <v>-38918923</v>
      </c>
    </row>
    <row r="31" spans="1:118" ht="13.5" customHeight="1" x14ac:dyDescent="0.2">
      <c r="B31" s="142"/>
      <c r="C31" s="1978" t="s">
        <v>719</v>
      </c>
      <c r="D31" s="1978"/>
      <c r="E31" s="1978"/>
      <c r="F31" s="1978"/>
      <c r="G31" s="1978"/>
      <c r="H31" s="1978"/>
      <c r="I31" s="1978"/>
      <c r="J31" s="1978"/>
      <c r="K31" s="1978"/>
      <c r="L31" s="1978"/>
      <c r="M31" s="1978"/>
      <c r="N31" s="1978"/>
      <c r="O31" s="1978"/>
      <c r="P31" s="1978"/>
      <c r="Q31" s="1978"/>
      <c r="R31" s="1978"/>
      <c r="S31" s="1978"/>
      <c r="T31" s="1978"/>
      <c r="U31" s="1978"/>
      <c r="V31" s="1978"/>
      <c r="W31" s="1978"/>
      <c r="X31" s="1978"/>
      <c r="Y31" s="1978"/>
      <c r="Z31" s="1978"/>
      <c r="AA31" s="1978"/>
      <c r="AB31" s="1978"/>
      <c r="AC31" s="1978"/>
      <c r="AD31" s="1978"/>
      <c r="AE31" s="1978"/>
      <c r="AF31" s="1978"/>
      <c r="AG31" s="1978"/>
      <c r="AH31" s="1978"/>
      <c r="AI31" s="1978"/>
      <c r="AJ31" s="1978"/>
      <c r="AK31" s="1978"/>
      <c r="AL31" s="1978"/>
      <c r="AM31" s="1978"/>
      <c r="AN31" s="1978"/>
      <c r="AO31" s="1978"/>
      <c r="AP31" s="1978"/>
      <c r="AQ31" s="1978"/>
      <c r="AR31" s="1978"/>
      <c r="AS31" s="1978"/>
      <c r="AT31" s="1978"/>
      <c r="AU31" s="1978"/>
      <c r="AV31" s="1978"/>
      <c r="AW31" s="1978"/>
      <c r="AX31" s="1978"/>
      <c r="AY31" s="1978"/>
      <c r="AZ31" s="1978"/>
      <c r="BA31" s="1978"/>
      <c r="BB31" s="1978"/>
      <c r="BC31" s="1978"/>
      <c r="BD31" s="1978"/>
      <c r="BE31" s="1978"/>
      <c r="BF31" s="1978"/>
      <c r="BG31" s="1978"/>
      <c r="BH31" s="1978"/>
      <c r="BI31" s="1978"/>
      <c r="BJ31" s="1978"/>
      <c r="BK31" s="1978"/>
      <c r="BL31" s="1978"/>
      <c r="BM31" s="1978"/>
      <c r="BN31" s="1978"/>
      <c r="BO31" s="1978"/>
      <c r="BP31" s="1978"/>
      <c r="BQ31" s="1978"/>
      <c r="BR31" s="1978"/>
      <c r="BS31" s="1978"/>
      <c r="BT31" s="1979"/>
      <c r="BU31" s="1991"/>
      <c r="BV31" s="1965"/>
      <c r="BW31" s="1965"/>
    </row>
    <row r="32" spans="1:118" ht="25.5" customHeight="1" x14ac:dyDescent="0.2">
      <c r="B32" s="142"/>
      <c r="C32" s="1952" t="s">
        <v>720</v>
      </c>
      <c r="D32" s="1952"/>
      <c r="E32" s="1952"/>
      <c r="F32" s="1952"/>
      <c r="G32" s="1952"/>
      <c r="H32" s="1952"/>
      <c r="I32" s="1952"/>
      <c r="J32" s="1952"/>
      <c r="K32" s="1952"/>
      <c r="L32" s="1952"/>
      <c r="M32" s="1952"/>
      <c r="N32" s="1952"/>
      <c r="O32" s="1952"/>
      <c r="P32" s="1952"/>
      <c r="Q32" s="1952"/>
      <c r="R32" s="1952"/>
      <c r="S32" s="1952"/>
      <c r="T32" s="1952"/>
      <c r="U32" s="1952"/>
      <c r="V32" s="1952"/>
      <c r="W32" s="1952"/>
      <c r="X32" s="1952"/>
      <c r="Y32" s="1952"/>
      <c r="Z32" s="1952"/>
      <c r="AA32" s="1952"/>
      <c r="AB32" s="1952"/>
      <c r="AC32" s="1952"/>
      <c r="AD32" s="1952"/>
      <c r="AE32" s="1952"/>
      <c r="AF32" s="1952"/>
      <c r="AG32" s="1952"/>
      <c r="AH32" s="1952"/>
      <c r="AI32" s="1952"/>
      <c r="AJ32" s="1952"/>
      <c r="AK32" s="1952"/>
      <c r="AL32" s="1952"/>
      <c r="AM32" s="1952"/>
      <c r="AN32" s="1952"/>
      <c r="AO32" s="1952"/>
      <c r="AP32" s="1952"/>
      <c r="AQ32" s="1952"/>
      <c r="AR32" s="1952"/>
      <c r="AS32" s="1952"/>
      <c r="AT32" s="1952"/>
      <c r="AU32" s="1952"/>
      <c r="AV32" s="1952"/>
      <c r="AW32" s="1952"/>
      <c r="AX32" s="1952"/>
      <c r="AY32" s="1952"/>
      <c r="AZ32" s="1952"/>
      <c r="BA32" s="1952"/>
      <c r="BB32" s="1952"/>
      <c r="BC32" s="1952"/>
      <c r="BD32" s="1952"/>
      <c r="BE32" s="1952"/>
      <c r="BF32" s="1952"/>
      <c r="BG32" s="1952"/>
      <c r="BH32" s="1952"/>
      <c r="BI32" s="1952"/>
      <c r="BJ32" s="1952"/>
      <c r="BK32" s="1952"/>
      <c r="BL32" s="1952"/>
      <c r="BM32" s="1952"/>
      <c r="BN32" s="1952"/>
      <c r="BO32" s="1952"/>
      <c r="BP32" s="1952"/>
      <c r="BQ32" s="1952"/>
      <c r="BR32" s="1952"/>
      <c r="BS32" s="1952"/>
      <c r="BT32" s="1953"/>
      <c r="BU32" s="98">
        <v>412101</v>
      </c>
      <c r="BV32" s="1081">
        <v>-732843</v>
      </c>
      <c r="BW32" s="1081">
        <v>-726925</v>
      </c>
    </row>
    <row r="33" spans="1:76" ht="13.5" customHeight="1" x14ac:dyDescent="0.2">
      <c r="B33" s="197"/>
      <c r="C33" s="1948" t="s">
        <v>1235</v>
      </c>
      <c r="D33" s="1948"/>
      <c r="E33" s="1948"/>
      <c r="F33" s="1948"/>
      <c r="G33" s="1948"/>
      <c r="H33" s="1948"/>
      <c r="I33" s="1948"/>
      <c r="J33" s="1948"/>
      <c r="K33" s="1948"/>
      <c r="L33" s="1948"/>
      <c r="M33" s="1948"/>
      <c r="N33" s="1948"/>
      <c r="O33" s="1948"/>
      <c r="P33" s="1948"/>
      <c r="Q33" s="1948"/>
      <c r="R33" s="1948"/>
      <c r="S33" s="1948"/>
      <c r="T33" s="1948"/>
      <c r="U33" s="1948"/>
      <c r="V33" s="1948"/>
      <c r="W33" s="1948"/>
      <c r="X33" s="1948"/>
      <c r="Y33" s="1948"/>
      <c r="Z33" s="1948"/>
      <c r="AA33" s="1948"/>
      <c r="AB33" s="1948"/>
      <c r="AC33" s="1948"/>
      <c r="AD33" s="1948"/>
      <c r="AE33" s="1948"/>
      <c r="AF33" s="1948"/>
      <c r="AG33" s="1948"/>
      <c r="AH33" s="1948"/>
      <c r="AI33" s="1948"/>
      <c r="AJ33" s="1948"/>
      <c r="AK33" s="1948"/>
      <c r="AL33" s="1948"/>
      <c r="AM33" s="1948"/>
      <c r="AN33" s="1948"/>
      <c r="AO33" s="1948"/>
      <c r="AP33" s="1948"/>
      <c r="AQ33" s="1948"/>
      <c r="AR33" s="1948"/>
      <c r="AS33" s="1948"/>
      <c r="AT33" s="1948"/>
      <c r="AU33" s="1948"/>
      <c r="AV33" s="1948"/>
      <c r="AW33" s="1948"/>
      <c r="AX33" s="1948"/>
      <c r="AY33" s="1948"/>
      <c r="AZ33" s="1948"/>
      <c r="BA33" s="1948"/>
      <c r="BB33" s="1948"/>
      <c r="BC33" s="1948"/>
      <c r="BD33" s="1948"/>
      <c r="BE33" s="1948"/>
      <c r="BF33" s="1948"/>
      <c r="BG33" s="1948"/>
      <c r="BH33" s="1948"/>
      <c r="BI33" s="1948"/>
      <c r="BJ33" s="1948"/>
      <c r="BK33" s="1948"/>
      <c r="BL33" s="1948"/>
      <c r="BM33" s="1948"/>
      <c r="BN33" s="1948"/>
      <c r="BO33" s="1948"/>
      <c r="BP33" s="1948"/>
      <c r="BQ33" s="1948"/>
      <c r="BR33" s="1948"/>
      <c r="BS33" s="1948"/>
      <c r="BT33" s="1949"/>
      <c r="BU33" s="196">
        <v>4122</v>
      </c>
      <c r="BV33" s="1081">
        <v>-17116366</v>
      </c>
      <c r="BW33" s="1081">
        <v>-17242766</v>
      </c>
    </row>
    <row r="34" spans="1:76" ht="13.5" customHeight="1" x14ac:dyDescent="0.2">
      <c r="B34" s="197"/>
      <c r="C34" s="1948" t="s">
        <v>721</v>
      </c>
      <c r="D34" s="1948"/>
      <c r="E34" s="1948"/>
      <c r="F34" s="1948"/>
      <c r="G34" s="1948"/>
      <c r="H34" s="1948"/>
      <c r="I34" s="1948"/>
      <c r="J34" s="1948"/>
      <c r="K34" s="1948"/>
      <c r="L34" s="1948"/>
      <c r="M34" s="1948"/>
      <c r="N34" s="1948"/>
      <c r="O34" s="1948"/>
      <c r="P34" s="1948"/>
      <c r="Q34" s="1948"/>
      <c r="R34" s="1948"/>
      <c r="S34" s="1948"/>
      <c r="T34" s="1948"/>
      <c r="U34" s="1948"/>
      <c r="V34" s="1948"/>
      <c r="W34" s="1948"/>
      <c r="X34" s="1948"/>
      <c r="Y34" s="1948"/>
      <c r="Z34" s="1948"/>
      <c r="AA34" s="1948"/>
      <c r="AB34" s="1948"/>
      <c r="AC34" s="1948"/>
      <c r="AD34" s="1948"/>
      <c r="AE34" s="1948"/>
      <c r="AF34" s="1948"/>
      <c r="AG34" s="1948"/>
      <c r="AH34" s="1948"/>
      <c r="AI34" s="1948"/>
      <c r="AJ34" s="1948"/>
      <c r="AK34" s="1948"/>
      <c r="AL34" s="1948"/>
      <c r="AM34" s="1948"/>
      <c r="AN34" s="1948"/>
      <c r="AO34" s="1948"/>
      <c r="AP34" s="1948"/>
      <c r="AQ34" s="1948"/>
      <c r="AR34" s="1948"/>
      <c r="AS34" s="1948"/>
      <c r="AT34" s="1948"/>
      <c r="AU34" s="1948"/>
      <c r="AV34" s="1948"/>
      <c r="AW34" s="1948"/>
      <c r="AX34" s="1948"/>
      <c r="AY34" s="1948"/>
      <c r="AZ34" s="1948"/>
      <c r="BA34" s="1948"/>
      <c r="BB34" s="1948"/>
      <c r="BC34" s="1948"/>
      <c r="BD34" s="1948"/>
      <c r="BE34" s="1948"/>
      <c r="BF34" s="1948"/>
      <c r="BG34" s="1948"/>
      <c r="BH34" s="1948"/>
      <c r="BI34" s="1948"/>
      <c r="BJ34" s="1948"/>
      <c r="BK34" s="1948"/>
      <c r="BL34" s="1948"/>
      <c r="BM34" s="1948"/>
      <c r="BN34" s="1948"/>
      <c r="BO34" s="1948"/>
      <c r="BP34" s="1948"/>
      <c r="BQ34" s="1948"/>
      <c r="BR34" s="1948"/>
      <c r="BS34" s="1948"/>
      <c r="BT34" s="1949"/>
      <c r="BU34" s="196">
        <v>4123</v>
      </c>
      <c r="BV34" s="1081">
        <v>-4336624</v>
      </c>
      <c r="BW34" s="1081">
        <v>-4149900</v>
      </c>
    </row>
    <row r="35" spans="1:76" ht="26.25" customHeight="1" x14ac:dyDescent="0.2">
      <c r="B35" s="197"/>
      <c r="C35" s="1992" t="s">
        <v>722</v>
      </c>
      <c r="D35" s="1992"/>
      <c r="E35" s="1992"/>
      <c r="F35" s="1992"/>
      <c r="G35" s="1992"/>
      <c r="H35" s="1992"/>
      <c r="I35" s="1992"/>
      <c r="J35" s="1992"/>
      <c r="K35" s="1992"/>
      <c r="L35" s="1992"/>
      <c r="M35" s="1992"/>
      <c r="N35" s="1992"/>
      <c r="O35" s="1992"/>
      <c r="P35" s="1992"/>
      <c r="Q35" s="1992"/>
      <c r="R35" s="1992"/>
      <c r="S35" s="1992"/>
      <c r="T35" s="1992"/>
      <c r="U35" s="1992"/>
      <c r="V35" s="1992"/>
      <c r="W35" s="1992"/>
      <c r="X35" s="1992"/>
      <c r="Y35" s="1992"/>
      <c r="Z35" s="1992"/>
      <c r="AA35" s="1992"/>
      <c r="AB35" s="1992"/>
      <c r="AC35" s="1992"/>
      <c r="AD35" s="1992"/>
      <c r="AE35" s="1992"/>
      <c r="AF35" s="1992"/>
      <c r="AG35" s="1992"/>
      <c r="AH35" s="1992"/>
      <c r="AI35" s="1992"/>
      <c r="AJ35" s="1992"/>
      <c r="AK35" s="1992"/>
      <c r="AL35" s="1992"/>
      <c r="AM35" s="1992"/>
      <c r="AN35" s="1992"/>
      <c r="AO35" s="1992"/>
      <c r="AP35" s="1992"/>
      <c r="AQ35" s="1992"/>
      <c r="AR35" s="1992"/>
      <c r="AS35" s="1992"/>
      <c r="AT35" s="1992"/>
      <c r="AU35" s="1992"/>
      <c r="AV35" s="1992"/>
      <c r="AW35" s="1992"/>
      <c r="AX35" s="1992"/>
      <c r="AY35" s="1992"/>
      <c r="AZ35" s="1992"/>
      <c r="BA35" s="1992"/>
      <c r="BB35" s="1992"/>
      <c r="BC35" s="1992"/>
      <c r="BD35" s="1992"/>
      <c r="BE35" s="1992"/>
      <c r="BF35" s="1992"/>
      <c r="BG35" s="1992"/>
      <c r="BH35" s="1992"/>
      <c r="BI35" s="1992"/>
      <c r="BJ35" s="1992"/>
      <c r="BK35" s="1992"/>
      <c r="BL35" s="1992"/>
      <c r="BM35" s="1992"/>
      <c r="BN35" s="1992"/>
      <c r="BO35" s="1992"/>
      <c r="BP35" s="1992"/>
      <c r="BQ35" s="1992"/>
      <c r="BR35" s="1992"/>
      <c r="BS35" s="1992"/>
      <c r="BT35" s="1993"/>
      <c r="BU35" s="98">
        <v>412301</v>
      </c>
      <c r="BV35" s="1081">
        <v>0</v>
      </c>
      <c r="BW35" s="1081">
        <v>0</v>
      </c>
    </row>
    <row r="36" spans="1:76" ht="13.5" customHeight="1" x14ac:dyDescent="0.2">
      <c r="B36" s="44"/>
      <c r="C36" s="1948" t="s">
        <v>723</v>
      </c>
      <c r="D36" s="1948"/>
      <c r="E36" s="1948"/>
      <c r="F36" s="1948"/>
      <c r="G36" s="1948"/>
      <c r="H36" s="1948"/>
      <c r="I36" s="1948"/>
      <c r="J36" s="1948"/>
      <c r="K36" s="1948"/>
      <c r="L36" s="1948"/>
      <c r="M36" s="1948"/>
      <c r="N36" s="1948"/>
      <c r="O36" s="1948"/>
      <c r="P36" s="1948"/>
      <c r="Q36" s="1948"/>
      <c r="R36" s="1948"/>
      <c r="S36" s="1948"/>
      <c r="T36" s="1948"/>
      <c r="U36" s="1948"/>
      <c r="V36" s="1948"/>
      <c r="W36" s="1948"/>
      <c r="X36" s="1948"/>
      <c r="Y36" s="1948"/>
      <c r="Z36" s="1948"/>
      <c r="AA36" s="1948"/>
      <c r="AB36" s="1948"/>
      <c r="AC36" s="1948"/>
      <c r="AD36" s="1948"/>
      <c r="AE36" s="1948"/>
      <c r="AF36" s="1948"/>
      <c r="AG36" s="1948"/>
      <c r="AH36" s="1948"/>
      <c r="AI36" s="1948"/>
      <c r="AJ36" s="1948"/>
      <c r="AK36" s="1948"/>
      <c r="AL36" s="1948"/>
      <c r="AM36" s="1948"/>
      <c r="AN36" s="1948"/>
      <c r="AO36" s="1948"/>
      <c r="AP36" s="1948"/>
      <c r="AQ36" s="1948"/>
      <c r="AR36" s="1948"/>
      <c r="AS36" s="1948"/>
      <c r="AT36" s="1948"/>
      <c r="AU36" s="1948"/>
      <c r="AV36" s="1948"/>
      <c r="AW36" s="1948"/>
      <c r="AX36" s="1948"/>
      <c r="AY36" s="1948"/>
      <c r="AZ36" s="1948"/>
      <c r="BA36" s="1948"/>
      <c r="BB36" s="1948"/>
      <c r="BC36" s="1948"/>
      <c r="BD36" s="1948"/>
      <c r="BE36" s="1948"/>
      <c r="BF36" s="1948"/>
      <c r="BG36" s="1948"/>
      <c r="BH36" s="1948"/>
      <c r="BI36" s="1948"/>
      <c r="BJ36" s="1948"/>
      <c r="BK36" s="1948"/>
      <c r="BL36" s="1948"/>
      <c r="BM36" s="1948"/>
      <c r="BN36" s="1948"/>
      <c r="BO36" s="1948"/>
      <c r="BP36" s="1948"/>
      <c r="BQ36" s="1948"/>
      <c r="BR36" s="1948"/>
      <c r="BS36" s="1948"/>
      <c r="BT36" s="1949"/>
      <c r="BU36" s="196">
        <v>4124</v>
      </c>
      <c r="BV36" s="1081">
        <v>-729325</v>
      </c>
      <c r="BW36" s="1081">
        <v>-989060</v>
      </c>
    </row>
    <row r="37" spans="1:76" ht="13.5" customHeight="1" x14ac:dyDescent="0.2">
      <c r="B37" s="44"/>
      <c r="C37" s="1948" t="s">
        <v>724</v>
      </c>
      <c r="D37" s="1948"/>
      <c r="E37" s="1948"/>
      <c r="F37" s="1948"/>
      <c r="G37" s="1948"/>
      <c r="H37" s="1948"/>
      <c r="I37" s="1948"/>
      <c r="J37" s="1948"/>
      <c r="K37" s="1948"/>
      <c r="L37" s="1948"/>
      <c r="M37" s="1948"/>
      <c r="N37" s="1948"/>
      <c r="O37" s="1948"/>
      <c r="P37" s="1948"/>
      <c r="Q37" s="1948"/>
      <c r="R37" s="1948"/>
      <c r="S37" s="1948"/>
      <c r="T37" s="1948"/>
      <c r="U37" s="1948"/>
      <c r="V37" s="1948"/>
      <c r="W37" s="1948"/>
      <c r="X37" s="1948"/>
      <c r="Y37" s="1948"/>
      <c r="Z37" s="1948"/>
      <c r="AA37" s="1948"/>
      <c r="AB37" s="1948"/>
      <c r="AC37" s="1948"/>
      <c r="AD37" s="1948"/>
      <c r="AE37" s="1948"/>
      <c r="AF37" s="1948"/>
      <c r="AG37" s="1948"/>
      <c r="AH37" s="1948"/>
      <c r="AI37" s="1948"/>
      <c r="AJ37" s="1948"/>
      <c r="AK37" s="1948"/>
      <c r="AL37" s="1948"/>
      <c r="AM37" s="1948"/>
      <c r="AN37" s="1948"/>
      <c r="AO37" s="1948"/>
      <c r="AP37" s="1948"/>
      <c r="AQ37" s="1948"/>
      <c r="AR37" s="1948"/>
      <c r="AS37" s="1948"/>
      <c r="AT37" s="1948"/>
      <c r="AU37" s="1948"/>
      <c r="AV37" s="1948"/>
      <c r="AW37" s="1948"/>
      <c r="AX37" s="1948"/>
      <c r="AY37" s="1948"/>
      <c r="AZ37" s="1948"/>
      <c r="BA37" s="1948"/>
      <c r="BB37" s="1948"/>
      <c r="BC37" s="1948"/>
      <c r="BD37" s="1948"/>
      <c r="BE37" s="1948"/>
      <c r="BF37" s="1948"/>
      <c r="BG37" s="1948"/>
      <c r="BH37" s="1948"/>
      <c r="BI37" s="1948"/>
      <c r="BJ37" s="1948"/>
      <c r="BK37" s="1948"/>
      <c r="BL37" s="1948"/>
      <c r="BM37" s="1948"/>
      <c r="BN37" s="1948"/>
      <c r="BO37" s="1948"/>
      <c r="BP37" s="1948"/>
      <c r="BQ37" s="1948"/>
      <c r="BR37" s="1948"/>
      <c r="BS37" s="1948"/>
      <c r="BT37" s="1949"/>
      <c r="BU37" s="196">
        <v>4129</v>
      </c>
      <c r="BV37" s="1081">
        <v>-2821071</v>
      </c>
      <c r="BW37" s="1081">
        <v>-2366355</v>
      </c>
      <c r="BX37" s="380"/>
    </row>
    <row r="38" spans="1:76" ht="13.5" customHeight="1" x14ac:dyDescent="0.2">
      <c r="B38" s="141"/>
      <c r="C38" s="1954" t="s">
        <v>725</v>
      </c>
      <c r="D38" s="1954"/>
      <c r="E38" s="1954"/>
      <c r="F38" s="1954"/>
      <c r="G38" s="1954"/>
      <c r="H38" s="1954"/>
      <c r="I38" s="1954"/>
      <c r="J38" s="1954"/>
      <c r="K38" s="1954"/>
      <c r="L38" s="1954"/>
      <c r="M38" s="1954"/>
      <c r="N38" s="1954"/>
      <c r="O38" s="1954"/>
      <c r="P38" s="1954"/>
      <c r="Q38" s="1954"/>
      <c r="R38" s="1954"/>
      <c r="S38" s="1954"/>
      <c r="T38" s="1954"/>
      <c r="U38" s="1954"/>
      <c r="V38" s="1954"/>
      <c r="W38" s="1954"/>
      <c r="X38" s="1954"/>
      <c r="Y38" s="1954"/>
      <c r="Z38" s="1954"/>
      <c r="AA38" s="1954"/>
      <c r="AB38" s="1954"/>
      <c r="AC38" s="1954"/>
      <c r="AD38" s="1954"/>
      <c r="AE38" s="1954"/>
      <c r="AF38" s="1954"/>
      <c r="AG38" s="1954"/>
      <c r="AH38" s="1954"/>
      <c r="AI38" s="1954"/>
      <c r="AJ38" s="1954"/>
      <c r="AK38" s="1954"/>
      <c r="AL38" s="1954"/>
      <c r="AM38" s="1954"/>
      <c r="AN38" s="1954"/>
      <c r="AO38" s="1954"/>
      <c r="AP38" s="1954"/>
      <c r="AQ38" s="1954"/>
      <c r="AR38" s="1954"/>
      <c r="AS38" s="1954"/>
      <c r="AT38" s="1954"/>
      <c r="AU38" s="1954"/>
      <c r="AV38" s="1954"/>
      <c r="AW38" s="1954"/>
      <c r="AX38" s="1954"/>
      <c r="AY38" s="1954"/>
      <c r="AZ38" s="1954"/>
      <c r="BA38" s="1954"/>
      <c r="BB38" s="1954"/>
      <c r="BC38" s="1954"/>
      <c r="BD38" s="1954"/>
      <c r="BE38" s="1954"/>
      <c r="BF38" s="1954"/>
      <c r="BG38" s="1954"/>
      <c r="BH38" s="1954"/>
      <c r="BI38" s="1954"/>
      <c r="BJ38" s="1954"/>
      <c r="BK38" s="1954"/>
      <c r="BL38" s="1954"/>
      <c r="BM38" s="1954"/>
      <c r="BN38" s="1954"/>
      <c r="BO38" s="1954"/>
      <c r="BP38" s="1954"/>
      <c r="BQ38" s="1954"/>
      <c r="BR38" s="1954"/>
      <c r="BS38" s="1954"/>
      <c r="BT38" s="1955"/>
      <c r="BU38" s="163">
        <v>412901</v>
      </c>
      <c r="BV38" s="1096">
        <v>-5908</v>
      </c>
      <c r="BW38" s="1096">
        <v>-8306</v>
      </c>
    </row>
    <row r="39" spans="1:76" ht="21" customHeight="1" thickBot="1" x14ac:dyDescent="0.25">
      <c r="A39" s="248" t="s">
        <v>222</v>
      </c>
      <c r="B39" s="150"/>
      <c r="C39" s="2027" t="s">
        <v>726</v>
      </c>
      <c r="D39" s="2027"/>
      <c r="E39" s="2027"/>
      <c r="F39" s="2027"/>
      <c r="G39" s="2027"/>
      <c r="H39" s="2027"/>
      <c r="I39" s="2027"/>
      <c r="J39" s="2027"/>
      <c r="K39" s="2027"/>
      <c r="L39" s="2027"/>
      <c r="M39" s="2027"/>
      <c r="N39" s="2027"/>
      <c r="O39" s="2027"/>
      <c r="P39" s="2027"/>
      <c r="Q39" s="2027"/>
      <c r="R39" s="2027"/>
      <c r="S39" s="2027"/>
      <c r="T39" s="2027"/>
      <c r="U39" s="2027"/>
      <c r="V39" s="2027"/>
      <c r="W39" s="2027"/>
      <c r="X39" s="2027"/>
      <c r="Y39" s="2027"/>
      <c r="Z39" s="2027"/>
      <c r="AA39" s="2027"/>
      <c r="AB39" s="2027"/>
      <c r="AC39" s="2027"/>
      <c r="AD39" s="2027"/>
      <c r="AE39" s="2027"/>
      <c r="AF39" s="2027"/>
      <c r="AG39" s="2027"/>
      <c r="AH39" s="2027"/>
      <c r="AI39" s="2027"/>
      <c r="AJ39" s="2027"/>
      <c r="AK39" s="2027"/>
      <c r="AL39" s="2027"/>
      <c r="AM39" s="2027"/>
      <c r="AN39" s="2027"/>
      <c r="AO39" s="2027"/>
      <c r="AP39" s="2027"/>
      <c r="AQ39" s="2027"/>
      <c r="AR39" s="2027"/>
      <c r="AS39" s="2027"/>
      <c r="AT39" s="2027"/>
      <c r="AU39" s="2027"/>
      <c r="AV39" s="2027"/>
      <c r="AW39" s="2027"/>
      <c r="AX39" s="2027"/>
      <c r="AY39" s="2027"/>
      <c r="AZ39" s="2027"/>
      <c r="BA39" s="2027"/>
      <c r="BB39" s="2027"/>
      <c r="BC39" s="2027"/>
      <c r="BD39" s="2027"/>
      <c r="BE39" s="2027"/>
      <c r="BF39" s="2027"/>
      <c r="BG39" s="2027"/>
      <c r="BH39" s="2027"/>
      <c r="BI39" s="2027"/>
      <c r="BJ39" s="2027"/>
      <c r="BK39" s="2027"/>
      <c r="BL39" s="2027"/>
      <c r="BM39" s="2027"/>
      <c r="BN39" s="2027"/>
      <c r="BO39" s="2027"/>
      <c r="BP39" s="2027"/>
      <c r="BQ39" s="2027"/>
      <c r="BR39" s="2027"/>
      <c r="BS39" s="2027"/>
      <c r="BT39" s="2028"/>
      <c r="BU39" s="167">
        <v>4100</v>
      </c>
      <c r="BV39" s="1084">
        <f>BV18+BV29</f>
        <v>12934569</v>
      </c>
      <c r="BW39" s="1085">
        <f>BW18+BW29</f>
        <v>7763902</v>
      </c>
    </row>
    <row r="40" spans="1:76" ht="27" customHeight="1" x14ac:dyDescent="0.2">
      <c r="B40" s="173"/>
      <c r="C40" s="2003" t="s">
        <v>727</v>
      </c>
      <c r="D40" s="2003"/>
      <c r="E40" s="2003"/>
      <c r="F40" s="2003"/>
      <c r="G40" s="2003"/>
      <c r="H40" s="2003"/>
      <c r="I40" s="2003"/>
      <c r="J40" s="2003"/>
      <c r="K40" s="2003"/>
      <c r="L40" s="2003"/>
      <c r="M40" s="2003"/>
      <c r="N40" s="2003"/>
      <c r="O40" s="2003"/>
      <c r="P40" s="2003"/>
      <c r="Q40" s="2003"/>
      <c r="R40" s="2003"/>
      <c r="S40" s="2003"/>
      <c r="T40" s="2003"/>
      <c r="U40" s="2003"/>
      <c r="V40" s="2003"/>
      <c r="W40" s="2003"/>
      <c r="X40" s="2003"/>
      <c r="Y40" s="2003"/>
      <c r="Z40" s="2003"/>
      <c r="AA40" s="2003"/>
      <c r="AB40" s="2003"/>
      <c r="AC40" s="2003"/>
      <c r="AD40" s="2003"/>
      <c r="AE40" s="2003"/>
      <c r="AF40" s="2003"/>
      <c r="AG40" s="2003"/>
      <c r="AH40" s="2003"/>
      <c r="AI40" s="2003"/>
      <c r="AJ40" s="2003"/>
      <c r="AK40" s="2003"/>
      <c r="AL40" s="2003"/>
      <c r="AM40" s="2003"/>
      <c r="AN40" s="2003"/>
      <c r="AO40" s="2003"/>
      <c r="AP40" s="2003"/>
      <c r="AQ40" s="2003"/>
      <c r="AR40" s="2003"/>
      <c r="AS40" s="2003"/>
      <c r="AT40" s="2003"/>
      <c r="AU40" s="2003"/>
      <c r="AV40" s="2003"/>
      <c r="AW40" s="2003"/>
      <c r="AX40" s="2003"/>
      <c r="AY40" s="2003"/>
      <c r="AZ40" s="2003"/>
      <c r="BA40" s="2003"/>
      <c r="BB40" s="2003"/>
      <c r="BC40" s="2003"/>
      <c r="BD40" s="2003"/>
      <c r="BE40" s="2003"/>
      <c r="BF40" s="2003"/>
      <c r="BG40" s="2003"/>
      <c r="BH40" s="2003"/>
      <c r="BI40" s="2003"/>
      <c r="BJ40" s="2003"/>
      <c r="BK40" s="2003"/>
      <c r="BL40" s="2003"/>
      <c r="BM40" s="2003"/>
      <c r="BN40" s="2003"/>
      <c r="BO40" s="2003"/>
      <c r="BP40" s="2003"/>
      <c r="BQ40" s="2003"/>
      <c r="BR40" s="2003"/>
      <c r="BS40" s="2003"/>
      <c r="BT40" s="2004"/>
      <c r="BU40" s="2005">
        <v>4210</v>
      </c>
      <c r="BV40" s="1974">
        <f>SUM(BV42,BV45,BV47,BV49,BV51)</f>
        <v>322434</v>
      </c>
      <c r="BW40" s="1976">
        <f>SUM(BW42,BW45,BW47,BW49,BW51)</f>
        <v>306487</v>
      </c>
    </row>
    <row r="41" spans="1:76" ht="13.5" customHeight="1" x14ac:dyDescent="0.2">
      <c r="A41" s="248" t="s">
        <v>221</v>
      </c>
      <c r="B41" s="142"/>
      <c r="C41" s="2007" t="s">
        <v>707</v>
      </c>
      <c r="D41" s="2007"/>
      <c r="E41" s="2007"/>
      <c r="F41" s="2007"/>
      <c r="G41" s="2007"/>
      <c r="H41" s="2007"/>
      <c r="I41" s="2007"/>
      <c r="J41" s="2007"/>
      <c r="K41" s="2007"/>
      <c r="L41" s="2007"/>
      <c r="M41" s="2007"/>
      <c r="N41" s="2007"/>
      <c r="O41" s="2007"/>
      <c r="P41" s="2007"/>
      <c r="Q41" s="2007"/>
      <c r="R41" s="2007"/>
      <c r="S41" s="2007"/>
      <c r="T41" s="2007"/>
      <c r="U41" s="2007"/>
      <c r="V41" s="2007"/>
      <c r="W41" s="2007"/>
      <c r="X41" s="2007"/>
      <c r="Y41" s="2007"/>
      <c r="Z41" s="2007"/>
      <c r="AA41" s="2007"/>
      <c r="AB41" s="2007"/>
      <c r="AC41" s="2007"/>
      <c r="AD41" s="2007"/>
      <c r="AE41" s="2007"/>
      <c r="AF41" s="2007"/>
      <c r="AG41" s="2007"/>
      <c r="AH41" s="2007"/>
      <c r="AI41" s="2007"/>
      <c r="AJ41" s="2007"/>
      <c r="AK41" s="2007"/>
      <c r="AL41" s="2007"/>
      <c r="AM41" s="2007"/>
      <c r="AN41" s="2007"/>
      <c r="AO41" s="2007"/>
      <c r="AP41" s="2007"/>
      <c r="AQ41" s="2007"/>
      <c r="AR41" s="2007"/>
      <c r="AS41" s="2007"/>
      <c r="AT41" s="2007"/>
      <c r="AU41" s="2007"/>
      <c r="AV41" s="2007"/>
      <c r="AW41" s="2007"/>
      <c r="AX41" s="2007"/>
      <c r="AY41" s="2007"/>
      <c r="AZ41" s="2007"/>
      <c r="BA41" s="2007"/>
      <c r="BB41" s="2007"/>
      <c r="BC41" s="2007"/>
      <c r="BD41" s="2007"/>
      <c r="BE41" s="2007"/>
      <c r="BF41" s="2007"/>
      <c r="BG41" s="2007"/>
      <c r="BH41" s="2007"/>
      <c r="BI41" s="2007"/>
      <c r="BJ41" s="2007"/>
      <c r="BK41" s="2007"/>
      <c r="BL41" s="2007"/>
      <c r="BM41" s="2007"/>
      <c r="BN41" s="2007"/>
      <c r="BO41" s="2007"/>
      <c r="BP41" s="2007"/>
      <c r="BQ41" s="2007"/>
      <c r="BR41" s="2007"/>
      <c r="BS41" s="2007"/>
      <c r="BT41" s="2008"/>
      <c r="BU41" s="2006"/>
      <c r="BV41" s="1975"/>
      <c r="BW41" s="1977"/>
    </row>
    <row r="42" spans="1:76" ht="13.5" customHeight="1" x14ac:dyDescent="0.2">
      <c r="B42" s="1995" t="s">
        <v>708</v>
      </c>
      <c r="C42" s="1996"/>
      <c r="D42" s="1996"/>
      <c r="E42" s="1996"/>
      <c r="F42" s="1996"/>
      <c r="G42" s="1996"/>
      <c r="H42" s="1996"/>
      <c r="I42" s="1996"/>
      <c r="J42" s="1996"/>
      <c r="K42" s="1996"/>
      <c r="L42" s="1996"/>
      <c r="M42" s="1996"/>
      <c r="N42" s="1996"/>
      <c r="O42" s="1996"/>
      <c r="P42" s="1996"/>
      <c r="Q42" s="1996"/>
      <c r="R42" s="1996"/>
      <c r="S42" s="1996"/>
      <c r="T42" s="1996"/>
      <c r="U42" s="1996"/>
      <c r="V42" s="1996"/>
      <c r="W42" s="1996"/>
      <c r="X42" s="1996"/>
      <c r="Y42" s="1996"/>
      <c r="Z42" s="1996"/>
      <c r="AA42" s="1996"/>
      <c r="AB42" s="1996"/>
      <c r="AC42" s="1996"/>
      <c r="AD42" s="1996"/>
      <c r="AE42" s="1996"/>
      <c r="AF42" s="1996"/>
      <c r="AG42" s="1996"/>
      <c r="AH42" s="1996"/>
      <c r="AI42" s="1996"/>
      <c r="AJ42" s="1996"/>
      <c r="AK42" s="1996"/>
      <c r="AL42" s="1996"/>
      <c r="AM42" s="1996"/>
      <c r="AN42" s="1996"/>
      <c r="AO42" s="1996"/>
      <c r="AP42" s="1996"/>
      <c r="AQ42" s="1996"/>
      <c r="AR42" s="1996"/>
      <c r="AS42" s="1996"/>
      <c r="AT42" s="1996"/>
      <c r="AU42" s="1996"/>
      <c r="AV42" s="1996"/>
      <c r="AW42" s="1996"/>
      <c r="AX42" s="1996"/>
      <c r="AY42" s="1996"/>
      <c r="AZ42" s="1996"/>
      <c r="BA42" s="1996"/>
      <c r="BB42" s="1996"/>
      <c r="BC42" s="1996"/>
      <c r="BD42" s="1996"/>
      <c r="BE42" s="1996"/>
      <c r="BF42" s="1996"/>
      <c r="BG42" s="1996"/>
      <c r="BH42" s="1996"/>
      <c r="BI42" s="1996"/>
      <c r="BJ42" s="1996"/>
      <c r="BK42" s="1996"/>
      <c r="BL42" s="1996"/>
      <c r="BM42" s="1996"/>
      <c r="BN42" s="1996"/>
      <c r="BO42" s="1996"/>
      <c r="BP42" s="1996"/>
      <c r="BQ42" s="1996"/>
      <c r="BR42" s="1996"/>
      <c r="BS42" s="1996"/>
      <c r="BT42" s="1997"/>
      <c r="BU42" s="1998" t="s">
        <v>72</v>
      </c>
      <c r="BV42" s="1964">
        <v>3162</v>
      </c>
      <c r="BW42" s="1964">
        <v>21641</v>
      </c>
      <c r="BX42" s="380"/>
    </row>
    <row r="43" spans="1:76" ht="13.5" customHeight="1" x14ac:dyDescent="0.2">
      <c r="B43" s="2000" t="s">
        <v>728</v>
      </c>
      <c r="C43" s="2001"/>
      <c r="D43" s="2001"/>
      <c r="E43" s="2001"/>
      <c r="F43" s="2001"/>
      <c r="G43" s="2001"/>
      <c r="H43" s="2001"/>
      <c r="I43" s="2001"/>
      <c r="J43" s="2001"/>
      <c r="K43" s="2001"/>
      <c r="L43" s="2001"/>
      <c r="M43" s="2001"/>
      <c r="N43" s="2001"/>
      <c r="O43" s="2001"/>
      <c r="P43" s="2001"/>
      <c r="Q43" s="2001"/>
      <c r="R43" s="2001"/>
      <c r="S43" s="2001"/>
      <c r="T43" s="2001"/>
      <c r="U43" s="2001"/>
      <c r="V43" s="2001"/>
      <c r="W43" s="2001"/>
      <c r="X43" s="2001"/>
      <c r="Y43" s="2001"/>
      <c r="Z43" s="2001"/>
      <c r="AA43" s="2001"/>
      <c r="AB43" s="2001"/>
      <c r="AC43" s="2001"/>
      <c r="AD43" s="2001"/>
      <c r="AE43" s="2001"/>
      <c r="AF43" s="2001"/>
      <c r="AG43" s="2001"/>
      <c r="AH43" s="2001"/>
      <c r="AI43" s="2001"/>
      <c r="AJ43" s="2001"/>
      <c r="AK43" s="2001"/>
      <c r="AL43" s="2001"/>
      <c r="AM43" s="2001"/>
      <c r="AN43" s="2001"/>
      <c r="AO43" s="2001"/>
      <c r="AP43" s="2001"/>
      <c r="AQ43" s="2001"/>
      <c r="AR43" s="2001"/>
      <c r="AS43" s="2001"/>
      <c r="AT43" s="2001"/>
      <c r="AU43" s="2001"/>
      <c r="AV43" s="2001"/>
      <c r="AW43" s="2001"/>
      <c r="AX43" s="2001"/>
      <c r="AY43" s="2001"/>
      <c r="AZ43" s="2001"/>
      <c r="BA43" s="2001"/>
      <c r="BB43" s="2001"/>
      <c r="BC43" s="2001"/>
      <c r="BD43" s="2001"/>
      <c r="BE43" s="2001"/>
      <c r="BF43" s="2001"/>
      <c r="BG43" s="2001"/>
      <c r="BH43" s="2001"/>
      <c r="BI43" s="2001"/>
      <c r="BJ43" s="2001"/>
      <c r="BK43" s="2001"/>
      <c r="BL43" s="2001"/>
      <c r="BM43" s="2001"/>
      <c r="BN43" s="2001"/>
      <c r="BO43" s="2001"/>
      <c r="BP43" s="2001"/>
      <c r="BQ43" s="2001"/>
      <c r="BR43" s="2001"/>
      <c r="BS43" s="2001"/>
      <c r="BT43" s="2002"/>
      <c r="BU43" s="1999"/>
      <c r="BV43" s="1965"/>
      <c r="BW43" s="1965"/>
      <c r="BX43" s="380"/>
    </row>
    <row r="44" spans="1:76" ht="27" customHeight="1" x14ac:dyDescent="0.2">
      <c r="B44" s="1994" t="s">
        <v>729</v>
      </c>
      <c r="C44" s="1966"/>
      <c r="D44" s="1966"/>
      <c r="E44" s="1966"/>
      <c r="F44" s="1966"/>
      <c r="G44" s="1966"/>
      <c r="H44" s="1966"/>
      <c r="I44" s="1966"/>
      <c r="J44" s="1966"/>
      <c r="K44" s="1966"/>
      <c r="L44" s="1966"/>
      <c r="M44" s="1966"/>
      <c r="N44" s="1966"/>
      <c r="O44" s="1966"/>
      <c r="P44" s="1966"/>
      <c r="Q44" s="1966"/>
      <c r="R44" s="1966"/>
      <c r="S44" s="1966"/>
      <c r="T44" s="1966"/>
      <c r="U44" s="1966"/>
      <c r="V44" s="1966"/>
      <c r="W44" s="1966"/>
      <c r="X44" s="1966"/>
      <c r="Y44" s="1966"/>
      <c r="Z44" s="1966"/>
      <c r="AA44" s="1966"/>
      <c r="AB44" s="1966"/>
      <c r="AC44" s="1966"/>
      <c r="AD44" s="1966"/>
      <c r="AE44" s="1966"/>
      <c r="AF44" s="1966"/>
      <c r="AG44" s="1966"/>
      <c r="AH44" s="1966"/>
      <c r="AI44" s="1966"/>
      <c r="AJ44" s="1966"/>
      <c r="AK44" s="1966"/>
      <c r="AL44" s="1966"/>
      <c r="AM44" s="1966"/>
      <c r="AN44" s="1966"/>
      <c r="AO44" s="1966"/>
      <c r="AP44" s="1966"/>
      <c r="AQ44" s="1966"/>
      <c r="AR44" s="1966"/>
      <c r="AS44" s="1966"/>
      <c r="AT44" s="1966"/>
      <c r="AU44" s="1966"/>
      <c r="AV44" s="1966"/>
      <c r="AW44" s="1966"/>
      <c r="AX44" s="1966"/>
      <c r="AY44" s="1966"/>
      <c r="AZ44" s="1966"/>
      <c r="BA44" s="1966"/>
      <c r="BB44" s="1966"/>
      <c r="BC44" s="1966"/>
      <c r="BD44" s="1966"/>
      <c r="BE44" s="1966"/>
      <c r="BF44" s="1966"/>
      <c r="BG44" s="1966"/>
      <c r="BH44" s="1966"/>
      <c r="BI44" s="1966"/>
      <c r="BJ44" s="1966"/>
      <c r="BK44" s="1966"/>
      <c r="BL44" s="1966"/>
      <c r="BM44" s="1966"/>
      <c r="BN44" s="1966"/>
      <c r="BO44" s="1966"/>
      <c r="BP44" s="1966"/>
      <c r="BQ44" s="1966"/>
      <c r="BR44" s="1966"/>
      <c r="BS44" s="1966"/>
      <c r="BT44" s="1967"/>
      <c r="BU44" s="98">
        <v>421101</v>
      </c>
      <c r="BV44" s="1081">
        <v>0</v>
      </c>
      <c r="BW44" s="1081">
        <v>0</v>
      </c>
      <c r="BX44" s="380"/>
    </row>
    <row r="45" spans="1:76" ht="13.5" customHeight="1" x14ac:dyDescent="0.2">
      <c r="B45" s="174"/>
      <c r="C45" s="2023" t="s">
        <v>730</v>
      </c>
      <c r="D45" s="2023"/>
      <c r="E45" s="2023"/>
      <c r="F45" s="2023"/>
      <c r="G45" s="2023"/>
      <c r="H45" s="2023"/>
      <c r="I45" s="2023"/>
      <c r="J45" s="2023"/>
      <c r="K45" s="2023"/>
      <c r="L45" s="2023"/>
      <c r="M45" s="2023"/>
      <c r="N45" s="2023"/>
      <c r="O45" s="2023"/>
      <c r="P45" s="2023"/>
      <c r="Q45" s="2023"/>
      <c r="R45" s="2023"/>
      <c r="S45" s="2023"/>
      <c r="T45" s="2023"/>
      <c r="U45" s="2023"/>
      <c r="V45" s="2023"/>
      <c r="W45" s="2023"/>
      <c r="X45" s="2023"/>
      <c r="Y45" s="2023"/>
      <c r="Z45" s="2023"/>
      <c r="AA45" s="2023"/>
      <c r="AB45" s="2023"/>
      <c r="AC45" s="2023"/>
      <c r="AD45" s="2023"/>
      <c r="AE45" s="2023"/>
      <c r="AF45" s="2023"/>
      <c r="AG45" s="2023"/>
      <c r="AH45" s="2023"/>
      <c r="AI45" s="2023"/>
      <c r="AJ45" s="2023"/>
      <c r="AK45" s="2023"/>
      <c r="AL45" s="2023"/>
      <c r="AM45" s="2023"/>
      <c r="AN45" s="2023"/>
      <c r="AO45" s="2023"/>
      <c r="AP45" s="2023"/>
      <c r="AQ45" s="2023"/>
      <c r="AR45" s="2023"/>
      <c r="AS45" s="2023"/>
      <c r="AT45" s="2023"/>
      <c r="AU45" s="2023"/>
      <c r="AV45" s="2023"/>
      <c r="AW45" s="2023"/>
      <c r="AX45" s="2023"/>
      <c r="AY45" s="2023"/>
      <c r="AZ45" s="2023"/>
      <c r="BA45" s="2023"/>
      <c r="BB45" s="2023"/>
      <c r="BC45" s="2023"/>
      <c r="BD45" s="2023"/>
      <c r="BE45" s="2023"/>
      <c r="BF45" s="2023"/>
      <c r="BG45" s="2023"/>
      <c r="BH45" s="2023"/>
      <c r="BI45" s="2023"/>
      <c r="BJ45" s="2023"/>
      <c r="BK45" s="2023"/>
      <c r="BL45" s="2023"/>
      <c r="BM45" s="2023"/>
      <c r="BN45" s="2023"/>
      <c r="BO45" s="2023"/>
      <c r="BP45" s="2023"/>
      <c r="BQ45" s="2023"/>
      <c r="BR45" s="2023"/>
      <c r="BS45" s="2023"/>
      <c r="BT45" s="2024"/>
      <c r="BU45" s="99">
        <v>4212</v>
      </c>
      <c r="BV45" s="1081">
        <v>1439</v>
      </c>
      <c r="BW45" s="1081">
        <v>50</v>
      </c>
    </row>
    <row r="46" spans="1:76" ht="29.25" customHeight="1" x14ac:dyDescent="0.2">
      <c r="B46" s="2029" t="s">
        <v>731</v>
      </c>
      <c r="C46" s="2030"/>
      <c r="D46" s="2030"/>
      <c r="E46" s="2030"/>
      <c r="F46" s="2030"/>
      <c r="G46" s="2030"/>
      <c r="H46" s="2030"/>
      <c r="I46" s="2030"/>
      <c r="J46" s="2030"/>
      <c r="K46" s="2030"/>
      <c r="L46" s="2030"/>
      <c r="M46" s="2030"/>
      <c r="N46" s="2030"/>
      <c r="O46" s="2030"/>
      <c r="P46" s="2030"/>
      <c r="Q46" s="2030"/>
      <c r="R46" s="2030"/>
      <c r="S46" s="2030"/>
      <c r="T46" s="2030"/>
      <c r="U46" s="2030"/>
      <c r="V46" s="2030"/>
      <c r="W46" s="2030"/>
      <c r="X46" s="2030"/>
      <c r="Y46" s="2030"/>
      <c r="Z46" s="2030"/>
      <c r="AA46" s="2030"/>
      <c r="AB46" s="2030"/>
      <c r="AC46" s="2030"/>
      <c r="AD46" s="2030"/>
      <c r="AE46" s="2030"/>
      <c r="AF46" s="2030"/>
      <c r="AG46" s="2030"/>
      <c r="AH46" s="2030"/>
      <c r="AI46" s="2030"/>
      <c r="AJ46" s="2030"/>
      <c r="AK46" s="2030"/>
      <c r="AL46" s="2030"/>
      <c r="AM46" s="2030"/>
      <c r="AN46" s="2030"/>
      <c r="AO46" s="2030"/>
      <c r="AP46" s="2030"/>
      <c r="AQ46" s="2030"/>
      <c r="AR46" s="2030"/>
      <c r="AS46" s="2030"/>
      <c r="AT46" s="2030"/>
      <c r="AU46" s="2030"/>
      <c r="AV46" s="2030"/>
      <c r="AW46" s="2030"/>
      <c r="AX46" s="2030"/>
      <c r="AY46" s="2030"/>
      <c r="AZ46" s="2030"/>
      <c r="BA46" s="2030"/>
      <c r="BB46" s="2030"/>
      <c r="BC46" s="2030"/>
      <c r="BD46" s="2030"/>
      <c r="BE46" s="2030"/>
      <c r="BF46" s="2030"/>
      <c r="BG46" s="2030"/>
      <c r="BH46" s="2030"/>
      <c r="BI46" s="2030"/>
      <c r="BJ46" s="2030"/>
      <c r="BK46" s="2030"/>
      <c r="BL46" s="2030"/>
      <c r="BM46" s="2030"/>
      <c r="BN46" s="2030"/>
      <c r="BO46" s="2030"/>
      <c r="BP46" s="2030"/>
      <c r="BQ46" s="2030"/>
      <c r="BR46" s="2030"/>
      <c r="BS46" s="2030"/>
      <c r="BT46" s="2031"/>
      <c r="BU46" s="99">
        <v>421201</v>
      </c>
      <c r="BV46" s="1081">
        <v>0</v>
      </c>
      <c r="BW46" s="1081">
        <v>0</v>
      </c>
    </row>
    <row r="47" spans="1:76" ht="30" customHeight="1" x14ac:dyDescent="0.2">
      <c r="B47" s="1332"/>
      <c r="C47" s="1950" t="s">
        <v>732</v>
      </c>
      <c r="D47" s="1950"/>
      <c r="E47" s="1950"/>
      <c r="F47" s="1950"/>
      <c r="G47" s="1950"/>
      <c r="H47" s="1950"/>
      <c r="I47" s="1950"/>
      <c r="J47" s="1950"/>
      <c r="K47" s="1950"/>
      <c r="L47" s="1950"/>
      <c r="M47" s="1950"/>
      <c r="N47" s="1950"/>
      <c r="O47" s="1950"/>
      <c r="P47" s="1950"/>
      <c r="Q47" s="1950"/>
      <c r="R47" s="1950"/>
      <c r="S47" s="1950"/>
      <c r="T47" s="1950"/>
      <c r="U47" s="1950"/>
      <c r="V47" s="1950"/>
      <c r="W47" s="1950"/>
      <c r="X47" s="1950"/>
      <c r="Y47" s="1950"/>
      <c r="Z47" s="1950"/>
      <c r="AA47" s="1950"/>
      <c r="AB47" s="1950"/>
      <c r="AC47" s="1950"/>
      <c r="AD47" s="1950"/>
      <c r="AE47" s="1950"/>
      <c r="AF47" s="1950"/>
      <c r="AG47" s="1950"/>
      <c r="AH47" s="1950"/>
      <c r="AI47" s="1950"/>
      <c r="AJ47" s="1950"/>
      <c r="AK47" s="1950"/>
      <c r="AL47" s="1950"/>
      <c r="AM47" s="1950"/>
      <c r="AN47" s="1950"/>
      <c r="AO47" s="1950"/>
      <c r="AP47" s="1950"/>
      <c r="AQ47" s="1950"/>
      <c r="AR47" s="1950"/>
      <c r="AS47" s="1950"/>
      <c r="AT47" s="1950"/>
      <c r="AU47" s="1950"/>
      <c r="AV47" s="1950"/>
      <c r="AW47" s="1950"/>
      <c r="AX47" s="1950"/>
      <c r="AY47" s="1950"/>
      <c r="AZ47" s="1950"/>
      <c r="BA47" s="1950"/>
      <c r="BB47" s="1950"/>
      <c r="BC47" s="1950"/>
      <c r="BD47" s="1950"/>
      <c r="BE47" s="1950"/>
      <c r="BF47" s="1950"/>
      <c r="BG47" s="1950"/>
      <c r="BH47" s="1950"/>
      <c r="BI47" s="1950"/>
      <c r="BJ47" s="1950"/>
      <c r="BK47" s="1950"/>
      <c r="BL47" s="1950"/>
      <c r="BM47" s="1950"/>
      <c r="BN47" s="1950"/>
      <c r="BO47" s="1950"/>
      <c r="BP47" s="1950"/>
      <c r="BQ47" s="1950"/>
      <c r="BR47" s="1950"/>
      <c r="BS47" s="1950"/>
      <c r="BT47" s="1951"/>
      <c r="BU47" s="195">
        <v>4213</v>
      </c>
      <c r="BV47" s="1081">
        <v>0</v>
      </c>
      <c r="BW47" s="1081">
        <v>0</v>
      </c>
      <c r="BX47" s="380"/>
    </row>
    <row r="48" spans="1:76" ht="45" customHeight="1" x14ac:dyDescent="0.2">
      <c r="B48" s="2025" t="s">
        <v>733</v>
      </c>
      <c r="C48" s="1952"/>
      <c r="D48" s="1952"/>
      <c r="E48" s="1952"/>
      <c r="F48" s="1952"/>
      <c r="G48" s="1952"/>
      <c r="H48" s="1952"/>
      <c r="I48" s="1952"/>
      <c r="J48" s="1952"/>
      <c r="K48" s="1952"/>
      <c r="L48" s="1952"/>
      <c r="M48" s="1952"/>
      <c r="N48" s="1952"/>
      <c r="O48" s="1952"/>
      <c r="P48" s="1952"/>
      <c r="Q48" s="1952"/>
      <c r="R48" s="1952"/>
      <c r="S48" s="1952"/>
      <c r="T48" s="1952"/>
      <c r="U48" s="1952"/>
      <c r="V48" s="1952"/>
      <c r="W48" s="1952"/>
      <c r="X48" s="1952"/>
      <c r="Y48" s="1952"/>
      <c r="Z48" s="1952"/>
      <c r="AA48" s="1952"/>
      <c r="AB48" s="1952"/>
      <c r="AC48" s="1952"/>
      <c r="AD48" s="1952"/>
      <c r="AE48" s="1952"/>
      <c r="AF48" s="1952"/>
      <c r="AG48" s="1952"/>
      <c r="AH48" s="1952"/>
      <c r="AI48" s="1952"/>
      <c r="AJ48" s="1952"/>
      <c r="AK48" s="1952"/>
      <c r="AL48" s="1952"/>
      <c r="AM48" s="1952"/>
      <c r="AN48" s="1952"/>
      <c r="AO48" s="1952"/>
      <c r="AP48" s="1952"/>
      <c r="AQ48" s="1952"/>
      <c r="AR48" s="1952"/>
      <c r="AS48" s="1952"/>
      <c r="AT48" s="1952"/>
      <c r="AU48" s="1952"/>
      <c r="AV48" s="1952"/>
      <c r="AW48" s="1952"/>
      <c r="AX48" s="1952"/>
      <c r="AY48" s="1952"/>
      <c r="AZ48" s="1952"/>
      <c r="BA48" s="1952"/>
      <c r="BB48" s="1952"/>
      <c r="BC48" s="1952"/>
      <c r="BD48" s="1952"/>
      <c r="BE48" s="1952"/>
      <c r="BF48" s="1952"/>
      <c r="BG48" s="1952"/>
      <c r="BH48" s="1952"/>
      <c r="BI48" s="1952"/>
      <c r="BJ48" s="1952"/>
      <c r="BK48" s="1952"/>
      <c r="BL48" s="1952"/>
      <c r="BM48" s="1952"/>
      <c r="BN48" s="1952"/>
      <c r="BO48" s="1952"/>
      <c r="BP48" s="1952"/>
      <c r="BQ48" s="1952"/>
      <c r="BR48" s="1952"/>
      <c r="BS48" s="1952"/>
      <c r="BT48" s="1953"/>
      <c r="BU48" s="99">
        <v>421301</v>
      </c>
      <c r="BV48" s="1081">
        <v>0</v>
      </c>
      <c r="BW48" s="1081">
        <v>0</v>
      </c>
    </row>
    <row r="49" spans="2:75" ht="15" customHeight="1" x14ac:dyDescent="0.2">
      <c r="B49" s="2026" t="s">
        <v>734</v>
      </c>
      <c r="C49" s="1950"/>
      <c r="D49" s="1950"/>
      <c r="E49" s="1950"/>
      <c r="F49" s="1950"/>
      <c r="G49" s="1950"/>
      <c r="H49" s="1950"/>
      <c r="I49" s="1950"/>
      <c r="J49" s="1950"/>
      <c r="K49" s="1950"/>
      <c r="L49" s="1950"/>
      <c r="M49" s="1950"/>
      <c r="N49" s="1950"/>
      <c r="O49" s="1950"/>
      <c r="P49" s="1950"/>
      <c r="Q49" s="1950"/>
      <c r="R49" s="1950"/>
      <c r="S49" s="1950"/>
      <c r="T49" s="1950"/>
      <c r="U49" s="1950"/>
      <c r="V49" s="1950"/>
      <c r="W49" s="1950"/>
      <c r="X49" s="1950"/>
      <c r="Y49" s="1950"/>
      <c r="Z49" s="1950"/>
      <c r="AA49" s="1950"/>
      <c r="AB49" s="1950"/>
      <c r="AC49" s="1950"/>
      <c r="AD49" s="1950"/>
      <c r="AE49" s="1950"/>
      <c r="AF49" s="1950"/>
      <c r="AG49" s="1950"/>
      <c r="AH49" s="1950"/>
      <c r="AI49" s="1950"/>
      <c r="AJ49" s="1950"/>
      <c r="AK49" s="1950"/>
      <c r="AL49" s="1950"/>
      <c r="AM49" s="1950"/>
      <c r="AN49" s="1950"/>
      <c r="AO49" s="1950"/>
      <c r="AP49" s="1950"/>
      <c r="AQ49" s="1950"/>
      <c r="AR49" s="1950"/>
      <c r="AS49" s="1950"/>
      <c r="AT49" s="1950"/>
      <c r="AU49" s="1950"/>
      <c r="AV49" s="1950"/>
      <c r="AW49" s="1950"/>
      <c r="AX49" s="1950"/>
      <c r="AY49" s="1950"/>
      <c r="AZ49" s="1950"/>
      <c r="BA49" s="1950"/>
      <c r="BB49" s="1950"/>
      <c r="BC49" s="1950"/>
      <c r="BD49" s="1950"/>
      <c r="BE49" s="1950"/>
      <c r="BF49" s="1950"/>
      <c r="BG49" s="1950"/>
      <c r="BH49" s="1950"/>
      <c r="BI49" s="1950"/>
      <c r="BJ49" s="1950"/>
      <c r="BK49" s="1950"/>
      <c r="BL49" s="1950"/>
      <c r="BM49" s="1950"/>
      <c r="BN49" s="1950"/>
      <c r="BO49" s="1950"/>
      <c r="BP49" s="1950"/>
      <c r="BQ49" s="1950"/>
      <c r="BR49" s="1950"/>
      <c r="BS49" s="1950"/>
      <c r="BT49" s="1951"/>
      <c r="BU49" s="196">
        <v>4214</v>
      </c>
      <c r="BV49" s="1081">
        <v>257833</v>
      </c>
      <c r="BW49" s="1081">
        <v>284796</v>
      </c>
    </row>
    <row r="50" spans="2:75" ht="41.25" customHeight="1" x14ac:dyDescent="0.2">
      <c r="B50" s="2025" t="s">
        <v>735</v>
      </c>
      <c r="C50" s="1952"/>
      <c r="D50" s="1952"/>
      <c r="E50" s="1952"/>
      <c r="F50" s="1952"/>
      <c r="G50" s="1952"/>
      <c r="H50" s="1952"/>
      <c r="I50" s="1952"/>
      <c r="J50" s="1952"/>
      <c r="K50" s="1952"/>
      <c r="L50" s="1952"/>
      <c r="M50" s="1952"/>
      <c r="N50" s="1952"/>
      <c r="O50" s="1952"/>
      <c r="P50" s="1952"/>
      <c r="Q50" s="1952"/>
      <c r="R50" s="1952"/>
      <c r="S50" s="1952"/>
      <c r="T50" s="1952"/>
      <c r="U50" s="1952"/>
      <c r="V50" s="1952"/>
      <c r="W50" s="1952"/>
      <c r="X50" s="1952"/>
      <c r="Y50" s="1952"/>
      <c r="Z50" s="1952"/>
      <c r="AA50" s="1952"/>
      <c r="AB50" s="1952"/>
      <c r="AC50" s="1952"/>
      <c r="AD50" s="1952"/>
      <c r="AE50" s="1952"/>
      <c r="AF50" s="1952"/>
      <c r="AG50" s="1952"/>
      <c r="AH50" s="1952"/>
      <c r="AI50" s="1952"/>
      <c r="AJ50" s="1952"/>
      <c r="AK50" s="1952"/>
      <c r="AL50" s="1952"/>
      <c r="AM50" s="1952"/>
      <c r="AN50" s="1952"/>
      <c r="AO50" s="1952"/>
      <c r="AP50" s="1952"/>
      <c r="AQ50" s="1952"/>
      <c r="AR50" s="1952"/>
      <c r="AS50" s="1952"/>
      <c r="AT50" s="1952"/>
      <c r="AU50" s="1952"/>
      <c r="AV50" s="1952"/>
      <c r="AW50" s="1952"/>
      <c r="AX50" s="1952"/>
      <c r="AY50" s="1952"/>
      <c r="AZ50" s="1952"/>
      <c r="BA50" s="1952"/>
      <c r="BB50" s="1952"/>
      <c r="BC50" s="1952"/>
      <c r="BD50" s="1952"/>
      <c r="BE50" s="1952"/>
      <c r="BF50" s="1952"/>
      <c r="BG50" s="1952"/>
      <c r="BH50" s="1952"/>
      <c r="BI50" s="1952"/>
      <c r="BJ50" s="1952"/>
      <c r="BK50" s="1952"/>
      <c r="BL50" s="1952"/>
      <c r="BM50" s="1952"/>
      <c r="BN50" s="1952"/>
      <c r="BO50" s="1952"/>
      <c r="BP50" s="1952"/>
      <c r="BQ50" s="1952"/>
      <c r="BR50" s="1952"/>
      <c r="BS50" s="1952"/>
      <c r="BT50" s="1953"/>
      <c r="BU50" s="163">
        <v>421401</v>
      </c>
      <c r="BV50" s="1081">
        <v>794</v>
      </c>
      <c r="BW50" s="1081">
        <v>8668</v>
      </c>
    </row>
    <row r="51" spans="2:75" ht="13.5" customHeight="1" x14ac:dyDescent="0.2">
      <c r="B51" s="2032" t="s">
        <v>736</v>
      </c>
      <c r="C51" s="2033"/>
      <c r="D51" s="2033"/>
      <c r="E51" s="2033"/>
      <c r="F51" s="2033"/>
      <c r="G51" s="2033"/>
      <c r="H51" s="2033"/>
      <c r="I51" s="2033"/>
      <c r="J51" s="2033"/>
      <c r="K51" s="2033"/>
      <c r="L51" s="2033"/>
      <c r="M51" s="2033"/>
      <c r="N51" s="2033"/>
      <c r="O51" s="2033"/>
      <c r="P51" s="2033"/>
      <c r="Q51" s="2033"/>
      <c r="R51" s="2033"/>
      <c r="S51" s="2033"/>
      <c r="T51" s="2033"/>
      <c r="U51" s="2033"/>
      <c r="V51" s="2033"/>
      <c r="W51" s="2033"/>
      <c r="X51" s="2033"/>
      <c r="Y51" s="2033"/>
      <c r="Z51" s="2033"/>
      <c r="AA51" s="2033"/>
      <c r="AB51" s="2033"/>
      <c r="AC51" s="2033"/>
      <c r="AD51" s="2033"/>
      <c r="AE51" s="2033"/>
      <c r="AF51" s="2033"/>
      <c r="AG51" s="2033"/>
      <c r="AH51" s="2033"/>
      <c r="AI51" s="2033"/>
      <c r="AJ51" s="2033"/>
      <c r="AK51" s="2033"/>
      <c r="AL51" s="2033"/>
      <c r="AM51" s="2033"/>
      <c r="AN51" s="2033"/>
      <c r="AO51" s="2033"/>
      <c r="AP51" s="2033"/>
      <c r="AQ51" s="2033"/>
      <c r="AR51" s="2033"/>
      <c r="AS51" s="2033"/>
      <c r="AT51" s="2033"/>
      <c r="AU51" s="2033"/>
      <c r="AV51" s="2033"/>
      <c r="AW51" s="2033"/>
      <c r="AX51" s="2033"/>
      <c r="AY51" s="2033"/>
      <c r="AZ51" s="2033"/>
      <c r="BA51" s="2033"/>
      <c r="BB51" s="2033"/>
      <c r="BC51" s="2033"/>
      <c r="BD51" s="2033"/>
      <c r="BE51" s="2033"/>
      <c r="BF51" s="2033"/>
      <c r="BG51" s="2033"/>
      <c r="BH51" s="2033"/>
      <c r="BI51" s="2033"/>
      <c r="BJ51" s="2033"/>
      <c r="BK51" s="2033"/>
      <c r="BL51" s="2033"/>
      <c r="BM51" s="2033"/>
      <c r="BN51" s="2033"/>
      <c r="BO51" s="2033"/>
      <c r="BP51" s="2033"/>
      <c r="BQ51" s="2033"/>
      <c r="BR51" s="2033"/>
      <c r="BS51" s="2033"/>
      <c r="BT51" s="2034"/>
      <c r="BU51" s="196">
        <v>4219</v>
      </c>
      <c r="BV51" s="1081">
        <v>60000</v>
      </c>
      <c r="BW51" s="1081">
        <v>0</v>
      </c>
    </row>
    <row r="52" spans="2:75" ht="13.5" customHeight="1" x14ac:dyDescent="0.2">
      <c r="B52" s="1986" t="s">
        <v>737</v>
      </c>
      <c r="C52" s="1987"/>
      <c r="D52" s="1987"/>
      <c r="E52" s="1987"/>
      <c r="F52" s="1987"/>
      <c r="G52" s="1987"/>
      <c r="H52" s="1987"/>
      <c r="I52" s="1987"/>
      <c r="J52" s="1987"/>
      <c r="K52" s="1987"/>
      <c r="L52" s="1987"/>
      <c r="M52" s="1987"/>
      <c r="N52" s="1987"/>
      <c r="O52" s="1987"/>
      <c r="P52" s="1987"/>
      <c r="Q52" s="1987"/>
      <c r="R52" s="1987"/>
      <c r="S52" s="1987"/>
      <c r="T52" s="1987"/>
      <c r="U52" s="1987"/>
      <c r="V52" s="1987"/>
      <c r="W52" s="1987"/>
      <c r="X52" s="1987"/>
      <c r="Y52" s="1987"/>
      <c r="Z52" s="1987"/>
      <c r="AA52" s="1987"/>
      <c r="AB52" s="1987"/>
      <c r="AC52" s="1987"/>
      <c r="AD52" s="1987"/>
      <c r="AE52" s="1987"/>
      <c r="AF52" s="1987"/>
      <c r="AG52" s="1987"/>
      <c r="AH52" s="1987"/>
      <c r="AI52" s="1987"/>
      <c r="AJ52" s="1987"/>
      <c r="AK52" s="1987"/>
      <c r="AL52" s="1987"/>
      <c r="AM52" s="1987"/>
      <c r="AN52" s="1987"/>
      <c r="AO52" s="1987"/>
      <c r="AP52" s="1987"/>
      <c r="AQ52" s="1987"/>
      <c r="AR52" s="1987"/>
      <c r="AS52" s="1987"/>
      <c r="AT52" s="1987"/>
      <c r="AU52" s="1987"/>
      <c r="AV52" s="1987"/>
      <c r="AW52" s="1987"/>
      <c r="AX52" s="1987"/>
      <c r="AY52" s="1987"/>
      <c r="AZ52" s="1987"/>
      <c r="BA52" s="1987"/>
      <c r="BB52" s="1987"/>
      <c r="BC52" s="1987"/>
      <c r="BD52" s="1987"/>
      <c r="BE52" s="1987"/>
      <c r="BF52" s="1987"/>
      <c r="BG52" s="1987"/>
      <c r="BH52" s="1987"/>
      <c r="BI52" s="1987"/>
      <c r="BJ52" s="1987"/>
      <c r="BK52" s="1987"/>
      <c r="BL52" s="1987"/>
      <c r="BM52" s="1987"/>
      <c r="BN52" s="1987"/>
      <c r="BO52" s="1987"/>
      <c r="BP52" s="1987"/>
      <c r="BQ52" s="1987"/>
      <c r="BR52" s="1987"/>
      <c r="BS52" s="1987"/>
      <c r="BT52" s="1988"/>
      <c r="BU52" s="98">
        <v>421901</v>
      </c>
      <c r="BV52" s="1081">
        <v>0</v>
      </c>
      <c r="BW52" s="1081">
        <v>0</v>
      </c>
    </row>
    <row r="53" spans="2:75" ht="13.5" customHeight="1" x14ac:dyDescent="0.2">
      <c r="B53" s="1333"/>
      <c r="C53" s="1948" t="s">
        <v>717</v>
      </c>
      <c r="D53" s="1948"/>
      <c r="E53" s="1948"/>
      <c r="F53" s="1948"/>
      <c r="G53" s="1948"/>
      <c r="H53" s="1948"/>
      <c r="I53" s="1948"/>
      <c r="J53" s="1948"/>
      <c r="K53" s="1948"/>
      <c r="L53" s="1948"/>
      <c r="M53" s="1948"/>
      <c r="N53" s="1948"/>
      <c r="O53" s="1948"/>
      <c r="P53" s="1948"/>
      <c r="Q53" s="1948"/>
      <c r="R53" s="1948"/>
      <c r="S53" s="1948"/>
      <c r="T53" s="1948"/>
      <c r="U53" s="1948"/>
      <c r="V53" s="1948"/>
      <c r="W53" s="1948"/>
      <c r="X53" s="1948"/>
      <c r="Y53" s="1948"/>
      <c r="Z53" s="1948"/>
      <c r="AA53" s="1948"/>
      <c r="AB53" s="1948"/>
      <c r="AC53" s="1948"/>
      <c r="AD53" s="1948"/>
      <c r="AE53" s="1948"/>
      <c r="AF53" s="1948"/>
      <c r="AG53" s="1948"/>
      <c r="AH53" s="1948"/>
      <c r="AI53" s="1948"/>
      <c r="AJ53" s="1948"/>
      <c r="AK53" s="1948"/>
      <c r="AL53" s="1948"/>
      <c r="AM53" s="1948"/>
      <c r="AN53" s="1948"/>
      <c r="AO53" s="1948"/>
      <c r="AP53" s="1948"/>
      <c r="AQ53" s="1948"/>
      <c r="AR53" s="1948"/>
      <c r="AS53" s="1948"/>
      <c r="AT53" s="1948"/>
      <c r="AU53" s="1948"/>
      <c r="AV53" s="1948"/>
      <c r="AW53" s="1948"/>
      <c r="AX53" s="1948"/>
      <c r="AY53" s="1948"/>
      <c r="AZ53" s="1948"/>
      <c r="BA53" s="1948"/>
      <c r="BB53" s="1948"/>
      <c r="BC53" s="1948"/>
      <c r="BD53" s="1948"/>
      <c r="BE53" s="1948"/>
      <c r="BF53" s="1948"/>
      <c r="BG53" s="1948"/>
      <c r="BH53" s="1948"/>
      <c r="BI53" s="1948"/>
      <c r="BJ53" s="1948"/>
      <c r="BK53" s="1948"/>
      <c r="BL53" s="1948"/>
      <c r="BM53" s="1948"/>
      <c r="BN53" s="1948"/>
      <c r="BO53" s="1948"/>
      <c r="BP53" s="1948"/>
      <c r="BQ53" s="1948"/>
      <c r="BR53" s="1948"/>
      <c r="BS53" s="1948"/>
      <c r="BT53" s="1949"/>
      <c r="BU53" s="194">
        <v>4220</v>
      </c>
      <c r="BV53" s="1082">
        <f>BV54+BV57+BV59+BV61+BV63</f>
        <v>-11349165</v>
      </c>
      <c r="BW53" s="1083">
        <f>BW54+BW57+BW59+BW61+BW63</f>
        <v>-12314420</v>
      </c>
    </row>
    <row r="54" spans="2:75" ht="13.5" customHeight="1" x14ac:dyDescent="0.2">
      <c r="B54" s="2036" t="s">
        <v>708</v>
      </c>
      <c r="C54" s="1960"/>
      <c r="D54" s="1960"/>
      <c r="E54" s="1960"/>
      <c r="F54" s="1960"/>
      <c r="G54" s="1960"/>
      <c r="H54" s="1960"/>
      <c r="I54" s="1960"/>
      <c r="J54" s="1960"/>
      <c r="K54" s="1960"/>
      <c r="L54" s="1960"/>
      <c r="M54" s="1960"/>
      <c r="N54" s="1960"/>
      <c r="O54" s="1960"/>
      <c r="P54" s="1960"/>
      <c r="Q54" s="1960"/>
      <c r="R54" s="1960"/>
      <c r="S54" s="1960"/>
      <c r="T54" s="1960"/>
      <c r="U54" s="1960"/>
      <c r="V54" s="1960"/>
      <c r="W54" s="1960"/>
      <c r="X54" s="1960"/>
      <c r="Y54" s="1960"/>
      <c r="Z54" s="1960"/>
      <c r="AA54" s="1960"/>
      <c r="AB54" s="1960"/>
      <c r="AC54" s="1960"/>
      <c r="AD54" s="1960"/>
      <c r="AE54" s="1960"/>
      <c r="AF54" s="1960"/>
      <c r="AG54" s="1960"/>
      <c r="AH54" s="1960"/>
      <c r="AI54" s="1960"/>
      <c r="AJ54" s="1960"/>
      <c r="AK54" s="1960"/>
      <c r="AL54" s="1960"/>
      <c r="AM54" s="1960"/>
      <c r="AN54" s="1960"/>
      <c r="AO54" s="1960"/>
      <c r="AP54" s="1960"/>
      <c r="AQ54" s="1960"/>
      <c r="AR54" s="1960"/>
      <c r="AS54" s="1960"/>
      <c r="AT54" s="1960"/>
      <c r="AU54" s="1960"/>
      <c r="AV54" s="1960"/>
      <c r="AW54" s="1960"/>
      <c r="AX54" s="1960"/>
      <c r="AY54" s="1960"/>
      <c r="AZ54" s="1960"/>
      <c r="BA54" s="1960"/>
      <c r="BB54" s="1960"/>
      <c r="BC54" s="1960"/>
      <c r="BD54" s="1960"/>
      <c r="BE54" s="1960"/>
      <c r="BF54" s="1960"/>
      <c r="BG54" s="1960"/>
      <c r="BH54" s="1960"/>
      <c r="BI54" s="1960"/>
      <c r="BJ54" s="1960"/>
      <c r="BK54" s="1960"/>
      <c r="BL54" s="1960"/>
      <c r="BM54" s="1960"/>
      <c r="BN54" s="1960"/>
      <c r="BO54" s="1960"/>
      <c r="BP54" s="1960"/>
      <c r="BQ54" s="1960"/>
      <c r="BR54" s="1960"/>
      <c r="BS54" s="1960"/>
      <c r="BT54" s="1961"/>
      <c r="BU54" s="1989">
        <v>4221</v>
      </c>
      <c r="BV54" s="1964">
        <v>-11042468</v>
      </c>
      <c r="BW54" s="1964">
        <v>-12036610</v>
      </c>
    </row>
    <row r="55" spans="2:75" ht="27.75" customHeight="1" x14ac:dyDescent="0.2">
      <c r="B55" s="2035" t="s">
        <v>738</v>
      </c>
      <c r="C55" s="1958"/>
      <c r="D55" s="1958"/>
      <c r="E55" s="1958"/>
      <c r="F55" s="1958"/>
      <c r="G55" s="1958"/>
      <c r="H55" s="1958"/>
      <c r="I55" s="1958"/>
      <c r="J55" s="1958"/>
      <c r="K55" s="1958"/>
      <c r="L55" s="1958"/>
      <c r="M55" s="1958"/>
      <c r="N55" s="1958"/>
      <c r="O55" s="1958"/>
      <c r="P55" s="1958"/>
      <c r="Q55" s="1958"/>
      <c r="R55" s="1958"/>
      <c r="S55" s="1958"/>
      <c r="T55" s="1958"/>
      <c r="U55" s="1958"/>
      <c r="V55" s="1958"/>
      <c r="W55" s="1958"/>
      <c r="X55" s="1958"/>
      <c r="Y55" s="1958"/>
      <c r="Z55" s="1958"/>
      <c r="AA55" s="1958"/>
      <c r="AB55" s="1958"/>
      <c r="AC55" s="1958"/>
      <c r="AD55" s="1958"/>
      <c r="AE55" s="1958"/>
      <c r="AF55" s="1958"/>
      <c r="AG55" s="1958"/>
      <c r="AH55" s="1958"/>
      <c r="AI55" s="1958"/>
      <c r="AJ55" s="1958"/>
      <c r="AK55" s="1958"/>
      <c r="AL55" s="1958"/>
      <c r="AM55" s="1958"/>
      <c r="AN55" s="1958"/>
      <c r="AO55" s="1958"/>
      <c r="AP55" s="1958"/>
      <c r="AQ55" s="1958"/>
      <c r="AR55" s="1958"/>
      <c r="AS55" s="1958"/>
      <c r="AT55" s="1958"/>
      <c r="AU55" s="1958"/>
      <c r="AV55" s="1958"/>
      <c r="AW55" s="1958"/>
      <c r="AX55" s="1958"/>
      <c r="AY55" s="1958"/>
      <c r="AZ55" s="1958"/>
      <c r="BA55" s="1958"/>
      <c r="BB55" s="1958"/>
      <c r="BC55" s="1958"/>
      <c r="BD55" s="1958"/>
      <c r="BE55" s="1958"/>
      <c r="BF55" s="1958"/>
      <c r="BG55" s="1958"/>
      <c r="BH55" s="1958"/>
      <c r="BI55" s="1958"/>
      <c r="BJ55" s="1958"/>
      <c r="BK55" s="1958"/>
      <c r="BL55" s="1958"/>
      <c r="BM55" s="1958"/>
      <c r="BN55" s="1958"/>
      <c r="BO55" s="1958"/>
      <c r="BP55" s="1958"/>
      <c r="BQ55" s="1958"/>
      <c r="BR55" s="1958"/>
      <c r="BS55" s="1958"/>
      <c r="BT55" s="1959"/>
      <c r="BU55" s="1990"/>
      <c r="BV55" s="1965"/>
      <c r="BW55" s="1965"/>
    </row>
    <row r="56" spans="2:75" ht="42.75" customHeight="1" x14ac:dyDescent="0.2">
      <c r="B56" s="1994" t="s">
        <v>739</v>
      </c>
      <c r="C56" s="1966"/>
      <c r="D56" s="1966"/>
      <c r="E56" s="1966"/>
      <c r="F56" s="1966"/>
      <c r="G56" s="1966"/>
      <c r="H56" s="1966"/>
      <c r="I56" s="1966"/>
      <c r="J56" s="1966"/>
      <c r="K56" s="1966"/>
      <c r="L56" s="1966"/>
      <c r="M56" s="1966"/>
      <c r="N56" s="1966"/>
      <c r="O56" s="1966"/>
      <c r="P56" s="1966"/>
      <c r="Q56" s="1966"/>
      <c r="R56" s="1966"/>
      <c r="S56" s="1966"/>
      <c r="T56" s="1966"/>
      <c r="U56" s="1966"/>
      <c r="V56" s="1966"/>
      <c r="W56" s="1966"/>
      <c r="X56" s="1966"/>
      <c r="Y56" s="1966"/>
      <c r="Z56" s="1966"/>
      <c r="AA56" s="1966"/>
      <c r="AB56" s="1966"/>
      <c r="AC56" s="1966"/>
      <c r="AD56" s="1966"/>
      <c r="AE56" s="1966"/>
      <c r="AF56" s="1966"/>
      <c r="AG56" s="1966"/>
      <c r="AH56" s="1966"/>
      <c r="AI56" s="1966"/>
      <c r="AJ56" s="1966"/>
      <c r="AK56" s="1966"/>
      <c r="AL56" s="1966"/>
      <c r="AM56" s="1966"/>
      <c r="AN56" s="1966"/>
      <c r="AO56" s="1966"/>
      <c r="AP56" s="1966"/>
      <c r="AQ56" s="1966"/>
      <c r="AR56" s="1966"/>
      <c r="AS56" s="1966"/>
      <c r="AT56" s="1966"/>
      <c r="AU56" s="1966"/>
      <c r="AV56" s="1966"/>
      <c r="AW56" s="1966"/>
      <c r="AX56" s="1966"/>
      <c r="AY56" s="1966"/>
      <c r="AZ56" s="1966"/>
      <c r="BA56" s="1966"/>
      <c r="BB56" s="1966"/>
      <c r="BC56" s="1966"/>
      <c r="BD56" s="1966"/>
      <c r="BE56" s="1966"/>
      <c r="BF56" s="1966"/>
      <c r="BG56" s="1966"/>
      <c r="BH56" s="1966"/>
      <c r="BI56" s="1966"/>
      <c r="BJ56" s="1966"/>
      <c r="BK56" s="1966"/>
      <c r="BL56" s="1966"/>
      <c r="BM56" s="1966"/>
      <c r="BN56" s="1966"/>
      <c r="BO56" s="1966"/>
      <c r="BP56" s="1966"/>
      <c r="BQ56" s="1966"/>
      <c r="BR56" s="1966"/>
      <c r="BS56" s="1966"/>
      <c r="BT56" s="1967"/>
      <c r="BU56" s="98">
        <v>422101</v>
      </c>
      <c r="BV56" s="1096">
        <v>0</v>
      </c>
      <c r="BW56" s="1096">
        <v>0</v>
      </c>
    </row>
    <row r="57" spans="2:75" ht="13.5" customHeight="1" x14ac:dyDescent="0.2">
      <c r="B57" s="175"/>
      <c r="C57" s="1950" t="s">
        <v>740</v>
      </c>
      <c r="D57" s="1950"/>
      <c r="E57" s="1950"/>
      <c r="F57" s="1950"/>
      <c r="G57" s="1950"/>
      <c r="H57" s="1950"/>
      <c r="I57" s="1950"/>
      <c r="J57" s="1950"/>
      <c r="K57" s="1950"/>
      <c r="L57" s="1950"/>
      <c r="M57" s="1950"/>
      <c r="N57" s="1950"/>
      <c r="O57" s="1950"/>
      <c r="P57" s="1950"/>
      <c r="Q57" s="1950"/>
      <c r="R57" s="1950"/>
      <c r="S57" s="1950"/>
      <c r="T57" s="1950"/>
      <c r="U57" s="1950"/>
      <c r="V57" s="1950"/>
      <c r="W57" s="1950"/>
      <c r="X57" s="1950"/>
      <c r="Y57" s="1950"/>
      <c r="Z57" s="1950"/>
      <c r="AA57" s="1950"/>
      <c r="AB57" s="1950"/>
      <c r="AC57" s="1950"/>
      <c r="AD57" s="1950"/>
      <c r="AE57" s="1950"/>
      <c r="AF57" s="1950"/>
      <c r="AG57" s="1950"/>
      <c r="AH57" s="1950"/>
      <c r="AI57" s="1950"/>
      <c r="AJ57" s="1950"/>
      <c r="AK57" s="1950"/>
      <c r="AL57" s="1950"/>
      <c r="AM57" s="1950"/>
      <c r="AN57" s="1950"/>
      <c r="AO57" s="1950"/>
      <c r="AP57" s="1950"/>
      <c r="AQ57" s="1950"/>
      <c r="AR57" s="1950"/>
      <c r="AS57" s="1950"/>
      <c r="AT57" s="1950"/>
      <c r="AU57" s="1950"/>
      <c r="AV57" s="1950"/>
      <c r="AW57" s="1950"/>
      <c r="AX57" s="1950"/>
      <c r="AY57" s="1950"/>
      <c r="AZ57" s="1950"/>
      <c r="BA57" s="1950"/>
      <c r="BB57" s="1950"/>
      <c r="BC57" s="1950"/>
      <c r="BD57" s="1950"/>
      <c r="BE57" s="1950"/>
      <c r="BF57" s="1950"/>
      <c r="BG57" s="1950"/>
      <c r="BH57" s="1950"/>
      <c r="BI57" s="1950"/>
      <c r="BJ57" s="1950"/>
      <c r="BK57" s="1950"/>
      <c r="BL57" s="1950"/>
      <c r="BM57" s="1950"/>
      <c r="BN57" s="1950"/>
      <c r="BO57" s="1950"/>
      <c r="BP57" s="1950"/>
      <c r="BQ57" s="1950"/>
      <c r="BR57" s="1950"/>
      <c r="BS57" s="1950"/>
      <c r="BT57" s="1951"/>
      <c r="BU57" s="196">
        <v>4222</v>
      </c>
      <c r="BV57" s="1081">
        <v>0</v>
      </c>
      <c r="BW57" s="1081">
        <v>0</v>
      </c>
    </row>
    <row r="58" spans="2:75" ht="25.5" customHeight="1" x14ac:dyDescent="0.2">
      <c r="B58" s="1283"/>
      <c r="C58" s="1952" t="s">
        <v>741</v>
      </c>
      <c r="D58" s="1952"/>
      <c r="E58" s="1952"/>
      <c r="F58" s="1952"/>
      <c r="G58" s="1952"/>
      <c r="H58" s="1952"/>
      <c r="I58" s="1952"/>
      <c r="J58" s="1952"/>
      <c r="K58" s="1952"/>
      <c r="L58" s="1952"/>
      <c r="M58" s="1952"/>
      <c r="N58" s="1952"/>
      <c r="O58" s="1952"/>
      <c r="P58" s="1952"/>
      <c r="Q58" s="1952"/>
      <c r="R58" s="1952"/>
      <c r="S58" s="1952"/>
      <c r="T58" s="1952"/>
      <c r="U58" s="1952"/>
      <c r="V58" s="1952"/>
      <c r="W58" s="1952"/>
      <c r="X58" s="1952"/>
      <c r="Y58" s="1952"/>
      <c r="Z58" s="1952"/>
      <c r="AA58" s="1952"/>
      <c r="AB58" s="1952"/>
      <c r="AC58" s="1952"/>
      <c r="AD58" s="1952"/>
      <c r="AE58" s="1952"/>
      <c r="AF58" s="1952"/>
      <c r="AG58" s="1952"/>
      <c r="AH58" s="1952"/>
      <c r="AI58" s="1952"/>
      <c r="AJ58" s="1952"/>
      <c r="AK58" s="1952"/>
      <c r="AL58" s="1952"/>
      <c r="AM58" s="1952"/>
      <c r="AN58" s="1952"/>
      <c r="AO58" s="1952"/>
      <c r="AP58" s="1952"/>
      <c r="AQ58" s="1952"/>
      <c r="AR58" s="1952"/>
      <c r="AS58" s="1952"/>
      <c r="AT58" s="1952"/>
      <c r="AU58" s="1952"/>
      <c r="AV58" s="1952"/>
      <c r="AW58" s="1952"/>
      <c r="AX58" s="1952"/>
      <c r="AY58" s="1952"/>
      <c r="AZ58" s="1952"/>
      <c r="BA58" s="1952"/>
      <c r="BB58" s="1952"/>
      <c r="BC58" s="1952"/>
      <c r="BD58" s="1952"/>
      <c r="BE58" s="1952"/>
      <c r="BF58" s="1952"/>
      <c r="BG58" s="1952"/>
      <c r="BH58" s="1952"/>
      <c r="BI58" s="1952"/>
      <c r="BJ58" s="1952"/>
      <c r="BK58" s="1952"/>
      <c r="BL58" s="1952"/>
      <c r="BM58" s="1952"/>
      <c r="BN58" s="1952"/>
      <c r="BO58" s="1952"/>
      <c r="BP58" s="1952"/>
      <c r="BQ58" s="1952"/>
      <c r="BR58" s="1952"/>
      <c r="BS58" s="1952"/>
      <c r="BT58" s="1953"/>
      <c r="BU58" s="98">
        <v>422201</v>
      </c>
      <c r="BV58" s="1081">
        <v>0</v>
      </c>
      <c r="BW58" s="1081">
        <v>0</v>
      </c>
    </row>
    <row r="59" spans="2:75" ht="34.5" customHeight="1" x14ac:dyDescent="0.2">
      <c r="B59" s="176"/>
      <c r="C59" s="1984" t="s">
        <v>742</v>
      </c>
      <c r="D59" s="1984"/>
      <c r="E59" s="1984"/>
      <c r="F59" s="1984"/>
      <c r="G59" s="1984"/>
      <c r="H59" s="1984"/>
      <c r="I59" s="1984"/>
      <c r="J59" s="1984"/>
      <c r="K59" s="1984"/>
      <c r="L59" s="1984"/>
      <c r="M59" s="1984"/>
      <c r="N59" s="1984"/>
      <c r="O59" s="1984"/>
      <c r="P59" s="1984"/>
      <c r="Q59" s="1984"/>
      <c r="R59" s="1984"/>
      <c r="S59" s="1984"/>
      <c r="T59" s="1984"/>
      <c r="U59" s="1984"/>
      <c r="V59" s="1984"/>
      <c r="W59" s="1984"/>
      <c r="X59" s="1984"/>
      <c r="Y59" s="1984"/>
      <c r="Z59" s="1984"/>
      <c r="AA59" s="1984"/>
      <c r="AB59" s="1984"/>
      <c r="AC59" s="1984"/>
      <c r="AD59" s="1984"/>
      <c r="AE59" s="1984"/>
      <c r="AF59" s="1984"/>
      <c r="AG59" s="1984"/>
      <c r="AH59" s="1984"/>
      <c r="AI59" s="1984"/>
      <c r="AJ59" s="1984"/>
      <c r="AK59" s="1984"/>
      <c r="AL59" s="1984"/>
      <c r="AM59" s="1984"/>
      <c r="AN59" s="1984"/>
      <c r="AO59" s="1984"/>
      <c r="AP59" s="1984"/>
      <c r="AQ59" s="1984"/>
      <c r="AR59" s="1984"/>
      <c r="AS59" s="1984"/>
      <c r="AT59" s="1984"/>
      <c r="AU59" s="1984"/>
      <c r="AV59" s="1984"/>
      <c r="AW59" s="1984"/>
      <c r="AX59" s="1984"/>
      <c r="AY59" s="1984"/>
      <c r="AZ59" s="1984"/>
      <c r="BA59" s="1984"/>
      <c r="BB59" s="1984"/>
      <c r="BC59" s="1984"/>
      <c r="BD59" s="1984"/>
      <c r="BE59" s="1984"/>
      <c r="BF59" s="1984"/>
      <c r="BG59" s="1984"/>
      <c r="BH59" s="1984"/>
      <c r="BI59" s="1984"/>
      <c r="BJ59" s="1984"/>
      <c r="BK59" s="1984"/>
      <c r="BL59" s="1984"/>
      <c r="BM59" s="1984"/>
      <c r="BN59" s="1984"/>
      <c r="BO59" s="1984"/>
      <c r="BP59" s="1984"/>
      <c r="BQ59" s="1984"/>
      <c r="BR59" s="1984"/>
      <c r="BS59" s="1984"/>
      <c r="BT59" s="1985"/>
      <c r="BU59" s="196">
        <v>4223</v>
      </c>
      <c r="BV59" s="1081">
        <v>0</v>
      </c>
      <c r="BW59" s="1081">
        <v>-3000</v>
      </c>
    </row>
    <row r="60" spans="2:75" ht="45" customHeight="1" x14ac:dyDescent="0.2">
      <c r="B60" s="176"/>
      <c r="C60" s="1966" t="s">
        <v>743</v>
      </c>
      <c r="D60" s="1966"/>
      <c r="E60" s="1966"/>
      <c r="F60" s="1966"/>
      <c r="G60" s="1966"/>
      <c r="H60" s="1966"/>
      <c r="I60" s="1966"/>
      <c r="J60" s="1966"/>
      <c r="K60" s="1966"/>
      <c r="L60" s="1966"/>
      <c r="M60" s="1966"/>
      <c r="N60" s="1966"/>
      <c r="O60" s="1966"/>
      <c r="P60" s="1966"/>
      <c r="Q60" s="1966"/>
      <c r="R60" s="1966"/>
      <c r="S60" s="1966"/>
      <c r="T60" s="1966"/>
      <c r="U60" s="1966"/>
      <c r="V60" s="1966"/>
      <c r="W60" s="1966"/>
      <c r="X60" s="1966"/>
      <c r="Y60" s="1966"/>
      <c r="Z60" s="1966"/>
      <c r="AA60" s="1966"/>
      <c r="AB60" s="1966"/>
      <c r="AC60" s="1966"/>
      <c r="AD60" s="1966"/>
      <c r="AE60" s="1966"/>
      <c r="AF60" s="1966"/>
      <c r="AG60" s="1966"/>
      <c r="AH60" s="1966"/>
      <c r="AI60" s="1966"/>
      <c r="AJ60" s="1966"/>
      <c r="AK60" s="1966"/>
      <c r="AL60" s="1966"/>
      <c r="AM60" s="1966"/>
      <c r="AN60" s="1966"/>
      <c r="AO60" s="1966"/>
      <c r="AP60" s="1966"/>
      <c r="AQ60" s="1966"/>
      <c r="AR60" s="1966"/>
      <c r="AS60" s="1966"/>
      <c r="AT60" s="1966"/>
      <c r="AU60" s="1966"/>
      <c r="AV60" s="1966"/>
      <c r="AW60" s="1966"/>
      <c r="AX60" s="1966"/>
      <c r="AY60" s="1966"/>
      <c r="AZ60" s="1966"/>
      <c r="BA60" s="1966"/>
      <c r="BB60" s="1966"/>
      <c r="BC60" s="1966"/>
      <c r="BD60" s="1966"/>
      <c r="BE60" s="1966"/>
      <c r="BF60" s="1966"/>
      <c r="BG60" s="1966"/>
      <c r="BH60" s="1966"/>
      <c r="BI60" s="1966"/>
      <c r="BJ60" s="1966"/>
      <c r="BK60" s="1966"/>
      <c r="BL60" s="1966"/>
      <c r="BM60" s="1966"/>
      <c r="BN60" s="1966"/>
      <c r="BO60" s="1966"/>
      <c r="BP60" s="1966"/>
      <c r="BQ60" s="1966"/>
      <c r="BR60" s="1966"/>
      <c r="BS60" s="1966"/>
      <c r="BT60" s="1967"/>
      <c r="BU60" s="98">
        <v>422301</v>
      </c>
      <c r="BV60" s="1081">
        <v>0</v>
      </c>
      <c r="BW60" s="1081">
        <v>-3000</v>
      </c>
    </row>
    <row r="61" spans="2:75" ht="27.75" customHeight="1" x14ac:dyDescent="0.2">
      <c r="B61" s="176"/>
      <c r="C61" s="1984" t="s">
        <v>744</v>
      </c>
      <c r="D61" s="1984"/>
      <c r="E61" s="1984"/>
      <c r="F61" s="1984"/>
      <c r="G61" s="1984"/>
      <c r="H61" s="1984"/>
      <c r="I61" s="1984"/>
      <c r="J61" s="1984"/>
      <c r="K61" s="1984"/>
      <c r="L61" s="1984"/>
      <c r="M61" s="1984"/>
      <c r="N61" s="1984"/>
      <c r="O61" s="1984"/>
      <c r="P61" s="1984"/>
      <c r="Q61" s="1984"/>
      <c r="R61" s="1984"/>
      <c r="S61" s="1984"/>
      <c r="T61" s="1984"/>
      <c r="U61" s="1984"/>
      <c r="V61" s="1984"/>
      <c r="W61" s="1984"/>
      <c r="X61" s="1984"/>
      <c r="Y61" s="1984"/>
      <c r="Z61" s="1984"/>
      <c r="AA61" s="1984"/>
      <c r="AB61" s="1984"/>
      <c r="AC61" s="1984"/>
      <c r="AD61" s="1984"/>
      <c r="AE61" s="1984"/>
      <c r="AF61" s="1984"/>
      <c r="AG61" s="1984"/>
      <c r="AH61" s="1984"/>
      <c r="AI61" s="1984"/>
      <c r="AJ61" s="1984"/>
      <c r="AK61" s="1984"/>
      <c r="AL61" s="1984"/>
      <c r="AM61" s="1984"/>
      <c r="AN61" s="1984"/>
      <c r="AO61" s="1984"/>
      <c r="AP61" s="1984"/>
      <c r="AQ61" s="1984"/>
      <c r="AR61" s="1984"/>
      <c r="AS61" s="1984"/>
      <c r="AT61" s="1984"/>
      <c r="AU61" s="1984"/>
      <c r="AV61" s="1984"/>
      <c r="AW61" s="1984"/>
      <c r="AX61" s="1984"/>
      <c r="AY61" s="1984"/>
      <c r="AZ61" s="1984"/>
      <c r="BA61" s="1984"/>
      <c r="BB61" s="1984"/>
      <c r="BC61" s="1984"/>
      <c r="BD61" s="1984"/>
      <c r="BE61" s="1984"/>
      <c r="BF61" s="1984"/>
      <c r="BG61" s="1984"/>
      <c r="BH61" s="1984"/>
      <c r="BI61" s="1984"/>
      <c r="BJ61" s="1984"/>
      <c r="BK61" s="1984"/>
      <c r="BL61" s="1984"/>
      <c r="BM61" s="1984"/>
      <c r="BN61" s="1984"/>
      <c r="BO61" s="1984"/>
      <c r="BP61" s="1984"/>
      <c r="BQ61" s="1984"/>
      <c r="BR61" s="1984"/>
      <c r="BS61" s="1984"/>
      <c r="BT61" s="1985"/>
      <c r="BU61" s="196">
        <v>4224</v>
      </c>
      <c r="BV61" s="1081">
        <v>-306697</v>
      </c>
      <c r="BW61" s="1081">
        <v>-274810</v>
      </c>
    </row>
    <row r="62" spans="2:75" ht="30" customHeight="1" x14ac:dyDescent="0.2">
      <c r="B62" s="174"/>
      <c r="C62" s="1966" t="s">
        <v>745</v>
      </c>
      <c r="D62" s="1966"/>
      <c r="E62" s="1966"/>
      <c r="F62" s="1966"/>
      <c r="G62" s="1966"/>
      <c r="H62" s="1966"/>
      <c r="I62" s="1966"/>
      <c r="J62" s="1966"/>
      <c r="K62" s="1966"/>
      <c r="L62" s="1966"/>
      <c r="M62" s="1966"/>
      <c r="N62" s="1966"/>
      <c r="O62" s="1966"/>
      <c r="P62" s="1966"/>
      <c r="Q62" s="1966"/>
      <c r="R62" s="1966"/>
      <c r="S62" s="1966"/>
      <c r="T62" s="1966"/>
      <c r="U62" s="1966"/>
      <c r="V62" s="1966"/>
      <c r="W62" s="1966"/>
      <c r="X62" s="1966"/>
      <c r="Y62" s="1966"/>
      <c r="Z62" s="1966"/>
      <c r="AA62" s="1966"/>
      <c r="AB62" s="1966"/>
      <c r="AC62" s="1966"/>
      <c r="AD62" s="1966"/>
      <c r="AE62" s="1966"/>
      <c r="AF62" s="1966"/>
      <c r="AG62" s="1966"/>
      <c r="AH62" s="1966"/>
      <c r="AI62" s="1966"/>
      <c r="AJ62" s="1966"/>
      <c r="AK62" s="1966"/>
      <c r="AL62" s="1966"/>
      <c r="AM62" s="1966"/>
      <c r="AN62" s="1966"/>
      <c r="AO62" s="1966"/>
      <c r="AP62" s="1966"/>
      <c r="AQ62" s="1966"/>
      <c r="AR62" s="1966"/>
      <c r="AS62" s="1966"/>
      <c r="AT62" s="1966"/>
      <c r="AU62" s="1966"/>
      <c r="AV62" s="1966"/>
      <c r="AW62" s="1966"/>
      <c r="AX62" s="1966"/>
      <c r="AY62" s="1966"/>
      <c r="AZ62" s="1966"/>
      <c r="BA62" s="1966"/>
      <c r="BB62" s="1966"/>
      <c r="BC62" s="1966"/>
      <c r="BD62" s="1966"/>
      <c r="BE62" s="1966"/>
      <c r="BF62" s="1966"/>
      <c r="BG62" s="1966"/>
      <c r="BH62" s="1966"/>
      <c r="BI62" s="1966"/>
      <c r="BJ62" s="1966"/>
      <c r="BK62" s="1966"/>
      <c r="BL62" s="1966"/>
      <c r="BM62" s="1966"/>
      <c r="BN62" s="1966"/>
      <c r="BO62" s="1966"/>
      <c r="BP62" s="1966"/>
      <c r="BQ62" s="1966"/>
      <c r="BR62" s="1966"/>
      <c r="BS62" s="1966"/>
      <c r="BT62" s="1967"/>
      <c r="BU62" s="98">
        <v>422401</v>
      </c>
      <c r="BV62" s="1081">
        <v>0</v>
      </c>
      <c r="BW62" s="1081">
        <v>0</v>
      </c>
    </row>
    <row r="63" spans="2:75" ht="13.5" customHeight="1" x14ac:dyDescent="0.2">
      <c r="B63" s="1334"/>
      <c r="C63" s="1948" t="s">
        <v>724</v>
      </c>
      <c r="D63" s="1948"/>
      <c r="E63" s="1948"/>
      <c r="F63" s="1948"/>
      <c r="G63" s="1948"/>
      <c r="H63" s="1948"/>
      <c r="I63" s="1948"/>
      <c r="J63" s="1948"/>
      <c r="K63" s="1948"/>
      <c r="L63" s="1948"/>
      <c r="M63" s="1948"/>
      <c r="N63" s="1948"/>
      <c r="O63" s="1948"/>
      <c r="P63" s="1948"/>
      <c r="Q63" s="1948"/>
      <c r="R63" s="1948"/>
      <c r="S63" s="1948"/>
      <c r="T63" s="1948"/>
      <c r="U63" s="1948"/>
      <c r="V63" s="1948"/>
      <c r="W63" s="1948"/>
      <c r="X63" s="1948"/>
      <c r="Y63" s="1948"/>
      <c r="Z63" s="1948"/>
      <c r="AA63" s="1948"/>
      <c r="AB63" s="1948"/>
      <c r="AC63" s="1948"/>
      <c r="AD63" s="1948"/>
      <c r="AE63" s="1948"/>
      <c r="AF63" s="1948"/>
      <c r="AG63" s="1948"/>
      <c r="AH63" s="1948"/>
      <c r="AI63" s="1948"/>
      <c r="AJ63" s="1948"/>
      <c r="AK63" s="1948"/>
      <c r="AL63" s="1948"/>
      <c r="AM63" s="1948"/>
      <c r="AN63" s="1948"/>
      <c r="AO63" s="1948"/>
      <c r="AP63" s="1948"/>
      <c r="AQ63" s="1948"/>
      <c r="AR63" s="1948"/>
      <c r="AS63" s="1948"/>
      <c r="AT63" s="1948"/>
      <c r="AU63" s="1948"/>
      <c r="AV63" s="1948"/>
      <c r="AW63" s="1948"/>
      <c r="AX63" s="1948"/>
      <c r="AY63" s="1948"/>
      <c r="AZ63" s="1948"/>
      <c r="BA63" s="1948"/>
      <c r="BB63" s="1948"/>
      <c r="BC63" s="1948"/>
      <c r="BD63" s="1948"/>
      <c r="BE63" s="1948"/>
      <c r="BF63" s="1948"/>
      <c r="BG63" s="1948"/>
      <c r="BH63" s="1948"/>
      <c r="BI63" s="1948"/>
      <c r="BJ63" s="1948"/>
      <c r="BK63" s="1948"/>
      <c r="BL63" s="1948"/>
      <c r="BM63" s="1948"/>
      <c r="BN63" s="1948"/>
      <c r="BO63" s="1948"/>
      <c r="BP63" s="1948"/>
      <c r="BQ63" s="1948"/>
      <c r="BR63" s="1948"/>
      <c r="BS63" s="1948"/>
      <c r="BT63" s="1949"/>
      <c r="BU63" s="196">
        <v>4229</v>
      </c>
      <c r="BV63" s="1081">
        <v>0</v>
      </c>
      <c r="BW63" s="1081">
        <v>0</v>
      </c>
    </row>
    <row r="64" spans="2:75" ht="18" customHeight="1" x14ac:dyDescent="0.2">
      <c r="B64" s="1963" t="s">
        <v>746</v>
      </c>
      <c r="C64" s="1954"/>
      <c r="D64" s="1954"/>
      <c r="E64" s="1954"/>
      <c r="F64" s="1954"/>
      <c r="G64" s="1954"/>
      <c r="H64" s="1954"/>
      <c r="I64" s="1954"/>
      <c r="J64" s="1954"/>
      <c r="K64" s="1954"/>
      <c r="L64" s="1954"/>
      <c r="M64" s="1954"/>
      <c r="N64" s="1954"/>
      <c r="O64" s="1954"/>
      <c r="P64" s="1954"/>
      <c r="Q64" s="1954"/>
      <c r="R64" s="1954"/>
      <c r="S64" s="1954"/>
      <c r="T64" s="1954"/>
      <c r="U64" s="1954"/>
      <c r="V64" s="1954"/>
      <c r="W64" s="1954"/>
      <c r="X64" s="1954"/>
      <c r="Y64" s="1954"/>
      <c r="Z64" s="1954"/>
      <c r="AA64" s="1954"/>
      <c r="AB64" s="1954"/>
      <c r="AC64" s="1954"/>
      <c r="AD64" s="1954"/>
      <c r="AE64" s="1954"/>
      <c r="AF64" s="1954"/>
      <c r="AG64" s="1954"/>
      <c r="AH64" s="1954"/>
      <c r="AI64" s="1954"/>
      <c r="AJ64" s="1954"/>
      <c r="AK64" s="1954"/>
      <c r="AL64" s="1954"/>
      <c r="AM64" s="1954"/>
      <c r="AN64" s="1954"/>
      <c r="AO64" s="1954"/>
      <c r="AP64" s="1954"/>
      <c r="AQ64" s="1954"/>
      <c r="AR64" s="1954"/>
      <c r="AS64" s="1954"/>
      <c r="AT64" s="1954"/>
      <c r="AU64" s="1954"/>
      <c r="AV64" s="1954"/>
      <c r="AW64" s="1954"/>
      <c r="AX64" s="1954"/>
      <c r="AY64" s="1954"/>
      <c r="AZ64" s="1954"/>
      <c r="BA64" s="1954"/>
      <c r="BB64" s="1954"/>
      <c r="BC64" s="1954"/>
      <c r="BD64" s="1954"/>
      <c r="BE64" s="1954"/>
      <c r="BF64" s="1954"/>
      <c r="BG64" s="1954"/>
      <c r="BH64" s="1954"/>
      <c r="BI64" s="1954"/>
      <c r="BJ64" s="1954"/>
      <c r="BK64" s="1954"/>
      <c r="BL64" s="1954"/>
      <c r="BM64" s="1954"/>
      <c r="BN64" s="1954"/>
      <c r="BO64" s="1954"/>
      <c r="BP64" s="1954"/>
      <c r="BQ64" s="1954"/>
      <c r="BR64" s="1954"/>
      <c r="BS64" s="1954"/>
      <c r="BT64" s="1955"/>
      <c r="BU64" s="163">
        <v>422901</v>
      </c>
      <c r="BV64" s="1096">
        <v>0</v>
      </c>
      <c r="BW64" s="1096">
        <v>0</v>
      </c>
    </row>
    <row r="65" spans="1:76" ht="18" customHeight="1" thickBot="1" x14ac:dyDescent="0.25">
      <c r="A65" s="248" t="s">
        <v>222</v>
      </c>
      <c r="B65" s="150"/>
      <c r="C65" s="1968" t="s">
        <v>747</v>
      </c>
      <c r="D65" s="1968"/>
      <c r="E65" s="1968"/>
      <c r="F65" s="1968"/>
      <c r="G65" s="1968"/>
      <c r="H65" s="1968"/>
      <c r="I65" s="1968"/>
      <c r="J65" s="1968"/>
      <c r="K65" s="1968"/>
      <c r="L65" s="1968"/>
      <c r="M65" s="1968"/>
      <c r="N65" s="1968"/>
      <c r="O65" s="1968"/>
      <c r="P65" s="1968"/>
      <c r="Q65" s="1968"/>
      <c r="R65" s="1968"/>
      <c r="S65" s="1968"/>
      <c r="T65" s="1968"/>
      <c r="U65" s="1968"/>
      <c r="V65" s="1968"/>
      <c r="W65" s="1968"/>
      <c r="X65" s="1968"/>
      <c r="Y65" s="1968"/>
      <c r="Z65" s="1968"/>
      <c r="AA65" s="1968"/>
      <c r="AB65" s="1968"/>
      <c r="AC65" s="1968"/>
      <c r="AD65" s="1968"/>
      <c r="AE65" s="1968"/>
      <c r="AF65" s="1968"/>
      <c r="AG65" s="1968"/>
      <c r="AH65" s="1968"/>
      <c r="AI65" s="1968"/>
      <c r="AJ65" s="1968"/>
      <c r="AK65" s="1968"/>
      <c r="AL65" s="1968"/>
      <c r="AM65" s="1968"/>
      <c r="AN65" s="1968"/>
      <c r="AO65" s="1968"/>
      <c r="AP65" s="1968"/>
      <c r="AQ65" s="1968"/>
      <c r="AR65" s="1968"/>
      <c r="AS65" s="1968"/>
      <c r="AT65" s="1968"/>
      <c r="AU65" s="1968"/>
      <c r="AV65" s="1968"/>
      <c r="AW65" s="1968"/>
      <c r="AX65" s="1968"/>
      <c r="AY65" s="1968"/>
      <c r="AZ65" s="1968"/>
      <c r="BA65" s="1968"/>
      <c r="BB65" s="1968"/>
      <c r="BC65" s="1968"/>
      <c r="BD65" s="1968"/>
      <c r="BE65" s="1968"/>
      <c r="BF65" s="1968"/>
      <c r="BG65" s="1968"/>
      <c r="BH65" s="1968"/>
      <c r="BI65" s="1968"/>
      <c r="BJ65" s="1968"/>
      <c r="BK65" s="1968"/>
      <c r="BL65" s="1968"/>
      <c r="BM65" s="1968"/>
      <c r="BN65" s="1968"/>
      <c r="BO65" s="1968"/>
      <c r="BP65" s="1968"/>
      <c r="BQ65" s="1968"/>
      <c r="BR65" s="1968"/>
      <c r="BS65" s="1968"/>
      <c r="BT65" s="1969"/>
      <c r="BU65" s="167">
        <v>4200</v>
      </c>
      <c r="BV65" s="1084">
        <f>BV40+BV53</f>
        <v>-11026731</v>
      </c>
      <c r="BW65" s="1085">
        <f>BW40+BW53</f>
        <v>-12007933</v>
      </c>
    </row>
    <row r="66" spans="1:76" s="411" customFormat="1" ht="12" x14ac:dyDescent="0.2">
      <c r="A66" s="398"/>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3"/>
      <c r="AS66" s="23"/>
      <c r="AT66" s="23"/>
      <c r="AU66" s="23"/>
      <c r="AV66" s="23"/>
      <c r="AW66" s="23"/>
      <c r="AX66" s="23"/>
      <c r="AY66" s="23"/>
      <c r="AZ66" s="23"/>
      <c r="BA66" s="23"/>
      <c r="BB66" s="23"/>
      <c r="BC66" s="23"/>
      <c r="BD66" s="23"/>
      <c r="BE66" s="23"/>
      <c r="BF66" s="23"/>
      <c r="BG66" s="23"/>
      <c r="BH66" s="23"/>
      <c r="BI66" s="23"/>
      <c r="BJ66" s="23"/>
      <c r="BK66" s="23"/>
      <c r="BL66" s="23"/>
      <c r="BM66" s="23"/>
      <c r="BN66" s="23"/>
      <c r="BO66" s="23"/>
      <c r="BP66" s="23"/>
      <c r="BQ66" s="23"/>
      <c r="BR66" s="23"/>
      <c r="BS66" s="23"/>
      <c r="BT66" s="23"/>
      <c r="BU66" s="23"/>
      <c r="BV66" s="1130"/>
      <c r="BW66" s="1130"/>
      <c r="BX66" s="23"/>
    </row>
    <row r="67" spans="1:76" s="411" customFormat="1" ht="6" customHeight="1" thickBot="1" x14ac:dyDescent="0.25">
      <c r="A67" s="398"/>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c r="AM67" s="23"/>
      <c r="AN67" s="23"/>
      <c r="AO67" s="23"/>
      <c r="AP67" s="23"/>
      <c r="AQ67" s="23"/>
      <c r="AR67" s="23"/>
      <c r="AS67" s="23"/>
      <c r="AT67" s="23"/>
      <c r="AU67" s="23"/>
      <c r="AV67" s="23"/>
      <c r="AW67" s="23"/>
      <c r="AX67" s="23"/>
      <c r="AY67" s="23"/>
      <c r="AZ67" s="23"/>
      <c r="BA67" s="23"/>
      <c r="BB67" s="23"/>
      <c r="BC67" s="23"/>
      <c r="BD67" s="23"/>
      <c r="BE67" s="23"/>
      <c r="BF67" s="23"/>
      <c r="BG67" s="23"/>
      <c r="BH67" s="23"/>
      <c r="BI67" s="23"/>
      <c r="BJ67" s="23"/>
      <c r="BK67" s="23"/>
      <c r="BL67" s="23"/>
      <c r="BM67" s="23"/>
      <c r="BN67" s="23"/>
      <c r="BO67" s="23"/>
      <c r="BP67" s="23"/>
      <c r="BQ67" s="23"/>
      <c r="BR67" s="23"/>
      <c r="BS67" s="23"/>
      <c r="BT67" s="23"/>
      <c r="BU67" s="23"/>
      <c r="BV67" s="1130"/>
      <c r="BW67" s="1130"/>
      <c r="BX67" s="23"/>
    </row>
    <row r="68" spans="1:76" ht="16.5" customHeight="1" x14ac:dyDescent="0.2">
      <c r="B68" s="1549" t="s">
        <v>445</v>
      </c>
      <c r="C68" s="1530"/>
      <c r="D68" s="1530"/>
      <c r="E68" s="1530"/>
      <c r="F68" s="1530"/>
      <c r="G68" s="1530"/>
      <c r="H68" s="1530"/>
      <c r="I68" s="1530"/>
      <c r="J68" s="1530"/>
      <c r="K68" s="1530"/>
      <c r="L68" s="1530"/>
      <c r="M68" s="1530"/>
      <c r="N68" s="1530"/>
      <c r="O68" s="1530"/>
      <c r="P68" s="1530"/>
      <c r="Q68" s="1530"/>
      <c r="R68" s="1530"/>
      <c r="S68" s="1530"/>
      <c r="T68" s="1530"/>
      <c r="U68" s="1530"/>
      <c r="V68" s="1530"/>
      <c r="W68" s="1530"/>
      <c r="X68" s="1530"/>
      <c r="Y68" s="1530"/>
      <c r="Z68" s="1530"/>
      <c r="AA68" s="1530"/>
      <c r="AB68" s="1530"/>
      <c r="AC68" s="1530"/>
      <c r="AD68" s="1530"/>
      <c r="AE68" s="1530"/>
      <c r="AF68" s="1530"/>
      <c r="AG68" s="1530"/>
      <c r="AH68" s="1530"/>
      <c r="AI68" s="1530"/>
      <c r="AJ68" s="1530"/>
      <c r="AK68" s="1530"/>
      <c r="AL68" s="1530"/>
      <c r="AM68" s="1530"/>
      <c r="AN68" s="1530"/>
      <c r="AO68" s="1530"/>
      <c r="AP68" s="1530"/>
      <c r="AQ68" s="1530"/>
      <c r="AR68" s="1530"/>
      <c r="AS68" s="1530"/>
      <c r="AT68" s="1530"/>
      <c r="AU68" s="1530"/>
      <c r="AV68" s="1530"/>
      <c r="AW68" s="1530"/>
      <c r="AX68" s="1530"/>
      <c r="AY68" s="1530"/>
      <c r="AZ68" s="1530"/>
      <c r="BA68" s="1530"/>
      <c r="BB68" s="1530"/>
      <c r="BC68" s="1530"/>
      <c r="BD68" s="1530"/>
      <c r="BE68" s="1530"/>
      <c r="BF68" s="1530"/>
      <c r="BG68" s="1530"/>
      <c r="BH68" s="1530"/>
      <c r="BI68" s="1530"/>
      <c r="BJ68" s="1530"/>
      <c r="BK68" s="1530"/>
      <c r="BL68" s="1530"/>
      <c r="BM68" s="1530"/>
      <c r="BN68" s="1530"/>
      <c r="BO68" s="1530"/>
      <c r="BP68" s="1530"/>
      <c r="BQ68" s="1530"/>
      <c r="BR68" s="1530"/>
      <c r="BS68" s="1530"/>
      <c r="BT68" s="1550"/>
      <c r="BU68" s="1981" t="s">
        <v>409</v>
      </c>
      <c r="BV68" s="1098"/>
      <c r="BW68" s="1100"/>
    </row>
    <row r="69" spans="1:76" x14ac:dyDescent="0.2">
      <c r="B69" s="1551"/>
      <c r="C69" s="1552"/>
      <c r="D69" s="1552"/>
      <c r="E69" s="1552"/>
      <c r="F69" s="1552"/>
      <c r="G69" s="1552"/>
      <c r="H69" s="1552"/>
      <c r="I69" s="1552"/>
      <c r="J69" s="1552"/>
      <c r="K69" s="1552"/>
      <c r="L69" s="1552"/>
      <c r="M69" s="1552"/>
      <c r="N69" s="1552"/>
      <c r="O69" s="1552"/>
      <c r="P69" s="1552"/>
      <c r="Q69" s="1552"/>
      <c r="R69" s="1552"/>
      <c r="S69" s="1552"/>
      <c r="T69" s="1552"/>
      <c r="U69" s="1552"/>
      <c r="V69" s="1552"/>
      <c r="W69" s="1552"/>
      <c r="X69" s="1552"/>
      <c r="Y69" s="1552"/>
      <c r="Z69" s="1552"/>
      <c r="AA69" s="1552"/>
      <c r="AB69" s="1552"/>
      <c r="AC69" s="1552"/>
      <c r="AD69" s="1552"/>
      <c r="AE69" s="1552"/>
      <c r="AF69" s="1552"/>
      <c r="AG69" s="1552"/>
      <c r="AH69" s="1552"/>
      <c r="AI69" s="1552"/>
      <c r="AJ69" s="1552"/>
      <c r="AK69" s="1552"/>
      <c r="AL69" s="1552"/>
      <c r="AM69" s="1552"/>
      <c r="AN69" s="1552"/>
      <c r="AO69" s="1552"/>
      <c r="AP69" s="1552"/>
      <c r="AQ69" s="1552"/>
      <c r="AR69" s="1552"/>
      <c r="AS69" s="1552"/>
      <c r="AT69" s="1552"/>
      <c r="AU69" s="1552"/>
      <c r="AV69" s="1552"/>
      <c r="AW69" s="1552"/>
      <c r="AX69" s="1552"/>
      <c r="AY69" s="1552"/>
      <c r="AZ69" s="1552"/>
      <c r="BA69" s="1552"/>
      <c r="BB69" s="1552"/>
      <c r="BC69" s="1552"/>
      <c r="BD69" s="1552"/>
      <c r="BE69" s="1552"/>
      <c r="BF69" s="1552"/>
      <c r="BG69" s="1552"/>
      <c r="BH69" s="1552"/>
      <c r="BI69" s="1552"/>
      <c r="BJ69" s="1552"/>
      <c r="BK69" s="1552"/>
      <c r="BL69" s="1552"/>
      <c r="BM69" s="1552"/>
      <c r="BN69" s="1552"/>
      <c r="BO69" s="1552"/>
      <c r="BP69" s="1552"/>
      <c r="BQ69" s="1552"/>
      <c r="BR69" s="1552"/>
      <c r="BS69" s="1552"/>
      <c r="BT69" s="1553"/>
      <c r="BU69" s="1982"/>
      <c r="BV69" s="1131" t="s">
        <v>566</v>
      </c>
      <c r="BW69" s="1132" t="s">
        <v>568</v>
      </c>
    </row>
    <row r="70" spans="1:76" ht="15" customHeight="1" thickBot="1" x14ac:dyDescent="0.25">
      <c r="B70" s="1554"/>
      <c r="C70" s="1555"/>
      <c r="D70" s="1555"/>
      <c r="E70" s="1555"/>
      <c r="F70" s="1555"/>
      <c r="G70" s="1555"/>
      <c r="H70" s="1555"/>
      <c r="I70" s="1555"/>
      <c r="J70" s="1555"/>
      <c r="K70" s="1555"/>
      <c r="L70" s="1555"/>
      <c r="M70" s="1555"/>
      <c r="N70" s="1555"/>
      <c r="O70" s="1555"/>
      <c r="P70" s="1555"/>
      <c r="Q70" s="1555"/>
      <c r="R70" s="1555"/>
      <c r="S70" s="1555"/>
      <c r="T70" s="1555"/>
      <c r="U70" s="1555"/>
      <c r="V70" s="1555"/>
      <c r="W70" s="1555"/>
      <c r="X70" s="1555"/>
      <c r="Y70" s="1555"/>
      <c r="Z70" s="1555"/>
      <c r="AA70" s="1555"/>
      <c r="AB70" s="1555"/>
      <c r="AC70" s="1555"/>
      <c r="AD70" s="1555"/>
      <c r="AE70" s="1555"/>
      <c r="AF70" s="1555"/>
      <c r="AG70" s="1555"/>
      <c r="AH70" s="1555"/>
      <c r="AI70" s="1555"/>
      <c r="AJ70" s="1555"/>
      <c r="AK70" s="1555"/>
      <c r="AL70" s="1555"/>
      <c r="AM70" s="1555"/>
      <c r="AN70" s="1555"/>
      <c r="AO70" s="1555"/>
      <c r="AP70" s="1555"/>
      <c r="AQ70" s="1555"/>
      <c r="AR70" s="1555"/>
      <c r="AS70" s="1555"/>
      <c r="AT70" s="1555"/>
      <c r="AU70" s="1555"/>
      <c r="AV70" s="1555"/>
      <c r="AW70" s="1555"/>
      <c r="AX70" s="1555"/>
      <c r="AY70" s="1555"/>
      <c r="AZ70" s="1555"/>
      <c r="BA70" s="1555"/>
      <c r="BB70" s="1555"/>
      <c r="BC70" s="1555"/>
      <c r="BD70" s="1555"/>
      <c r="BE70" s="1555"/>
      <c r="BF70" s="1555"/>
      <c r="BG70" s="1555"/>
      <c r="BH70" s="1555"/>
      <c r="BI70" s="1555"/>
      <c r="BJ70" s="1555"/>
      <c r="BK70" s="1555"/>
      <c r="BL70" s="1555"/>
      <c r="BM70" s="1555"/>
      <c r="BN70" s="1555"/>
      <c r="BO70" s="1555"/>
      <c r="BP70" s="1555"/>
      <c r="BQ70" s="1555"/>
      <c r="BR70" s="1555"/>
      <c r="BS70" s="1555"/>
      <c r="BT70" s="1556"/>
      <c r="BU70" s="1983"/>
      <c r="BV70" s="1133"/>
      <c r="BW70" s="1134"/>
    </row>
    <row r="71" spans="1:76" ht="27" customHeight="1" x14ac:dyDescent="0.2">
      <c r="B71" s="173"/>
      <c r="C71" s="1970" t="s">
        <v>748</v>
      </c>
      <c r="D71" s="1970"/>
      <c r="E71" s="1970"/>
      <c r="F71" s="1970"/>
      <c r="G71" s="1970"/>
      <c r="H71" s="1970"/>
      <c r="I71" s="1970"/>
      <c r="J71" s="1970"/>
      <c r="K71" s="1970"/>
      <c r="L71" s="1970"/>
      <c r="M71" s="1970"/>
      <c r="N71" s="1970"/>
      <c r="O71" s="1970"/>
      <c r="P71" s="1970"/>
      <c r="Q71" s="1970"/>
      <c r="R71" s="1970"/>
      <c r="S71" s="1970"/>
      <c r="T71" s="1970"/>
      <c r="U71" s="1970"/>
      <c r="V71" s="1970"/>
      <c r="W71" s="1970"/>
      <c r="X71" s="1970"/>
      <c r="Y71" s="1970"/>
      <c r="Z71" s="1970"/>
      <c r="AA71" s="1970"/>
      <c r="AB71" s="1970"/>
      <c r="AC71" s="1970"/>
      <c r="AD71" s="1970"/>
      <c r="AE71" s="1970"/>
      <c r="AF71" s="1970"/>
      <c r="AG71" s="1970"/>
      <c r="AH71" s="1970"/>
      <c r="AI71" s="1970"/>
      <c r="AJ71" s="1970"/>
      <c r="AK71" s="1970"/>
      <c r="AL71" s="1970"/>
      <c r="AM71" s="1970"/>
      <c r="AN71" s="1970"/>
      <c r="AO71" s="1970"/>
      <c r="AP71" s="1970"/>
      <c r="AQ71" s="1970"/>
      <c r="AR71" s="1970"/>
      <c r="AS71" s="1970"/>
      <c r="AT71" s="1970"/>
      <c r="AU71" s="1970"/>
      <c r="AV71" s="1970"/>
      <c r="AW71" s="1970"/>
      <c r="AX71" s="1970"/>
      <c r="AY71" s="1970"/>
      <c r="AZ71" s="1970"/>
      <c r="BA71" s="1970"/>
      <c r="BB71" s="1970"/>
      <c r="BC71" s="1970"/>
      <c r="BD71" s="1970"/>
      <c r="BE71" s="1970"/>
      <c r="BF71" s="1970"/>
      <c r="BG71" s="1970"/>
      <c r="BH71" s="1970"/>
      <c r="BI71" s="1970"/>
      <c r="BJ71" s="1970"/>
      <c r="BK71" s="1970"/>
      <c r="BL71" s="1970"/>
      <c r="BM71" s="1970"/>
      <c r="BN71" s="1970"/>
      <c r="BO71" s="1970"/>
      <c r="BP71" s="1970"/>
      <c r="BQ71" s="1970"/>
      <c r="BR71" s="1970"/>
      <c r="BS71" s="1970"/>
      <c r="BT71" s="1971"/>
      <c r="BU71" s="1972">
        <v>4310</v>
      </c>
      <c r="BV71" s="1974">
        <f>SUM(BV73,BV76,BV78,BV80,BV82)</f>
        <v>20744884</v>
      </c>
      <c r="BW71" s="1976">
        <f>SUM(BW73,BW76,BW78,BW80,BW82)</f>
        <v>26059641</v>
      </c>
    </row>
    <row r="72" spans="1:76" ht="21.75" customHeight="1" x14ac:dyDescent="0.2">
      <c r="A72" s="248" t="s">
        <v>221</v>
      </c>
      <c r="B72" s="142"/>
      <c r="C72" s="1978" t="s">
        <v>707</v>
      </c>
      <c r="D72" s="1978"/>
      <c r="E72" s="1978"/>
      <c r="F72" s="1978"/>
      <c r="G72" s="1978"/>
      <c r="H72" s="1978"/>
      <c r="I72" s="1978"/>
      <c r="J72" s="1978"/>
      <c r="K72" s="1978"/>
      <c r="L72" s="1978"/>
      <c r="M72" s="1978"/>
      <c r="N72" s="1978"/>
      <c r="O72" s="1978"/>
      <c r="P72" s="1978"/>
      <c r="Q72" s="1978"/>
      <c r="R72" s="1978"/>
      <c r="S72" s="1978"/>
      <c r="T72" s="1978"/>
      <c r="U72" s="1978"/>
      <c r="V72" s="1978"/>
      <c r="W72" s="1978"/>
      <c r="X72" s="1978"/>
      <c r="Y72" s="1978"/>
      <c r="Z72" s="1978"/>
      <c r="AA72" s="1978"/>
      <c r="AB72" s="1978"/>
      <c r="AC72" s="1978"/>
      <c r="AD72" s="1978"/>
      <c r="AE72" s="1978"/>
      <c r="AF72" s="1978"/>
      <c r="AG72" s="1978"/>
      <c r="AH72" s="1978"/>
      <c r="AI72" s="1978"/>
      <c r="AJ72" s="1978"/>
      <c r="AK72" s="1978"/>
      <c r="AL72" s="1978"/>
      <c r="AM72" s="1978"/>
      <c r="AN72" s="1978"/>
      <c r="AO72" s="1978"/>
      <c r="AP72" s="1978"/>
      <c r="AQ72" s="1978"/>
      <c r="AR72" s="1978"/>
      <c r="AS72" s="1978"/>
      <c r="AT72" s="1978"/>
      <c r="AU72" s="1978"/>
      <c r="AV72" s="1978"/>
      <c r="AW72" s="1978"/>
      <c r="AX72" s="1978"/>
      <c r="AY72" s="1978"/>
      <c r="AZ72" s="1978"/>
      <c r="BA72" s="1978"/>
      <c r="BB72" s="1978"/>
      <c r="BC72" s="1978"/>
      <c r="BD72" s="1978"/>
      <c r="BE72" s="1978"/>
      <c r="BF72" s="1978"/>
      <c r="BG72" s="1978"/>
      <c r="BH72" s="1978"/>
      <c r="BI72" s="1978"/>
      <c r="BJ72" s="1978"/>
      <c r="BK72" s="1978"/>
      <c r="BL72" s="1978"/>
      <c r="BM72" s="1978"/>
      <c r="BN72" s="1978"/>
      <c r="BO72" s="1978"/>
      <c r="BP72" s="1978"/>
      <c r="BQ72" s="1978"/>
      <c r="BR72" s="1978"/>
      <c r="BS72" s="1978"/>
      <c r="BT72" s="1979"/>
      <c r="BU72" s="1973"/>
      <c r="BV72" s="1975"/>
      <c r="BW72" s="1977"/>
    </row>
    <row r="73" spans="1:76" ht="14.25" customHeight="1" x14ac:dyDescent="0.2">
      <c r="B73" s="43"/>
      <c r="C73" s="1960" t="s">
        <v>469</v>
      </c>
      <c r="D73" s="1960"/>
      <c r="E73" s="1960"/>
      <c r="F73" s="1960"/>
      <c r="G73" s="1960"/>
      <c r="H73" s="1960"/>
      <c r="I73" s="1960"/>
      <c r="J73" s="1960"/>
      <c r="K73" s="1960"/>
      <c r="L73" s="1960"/>
      <c r="M73" s="1960"/>
      <c r="N73" s="1960"/>
      <c r="O73" s="1960"/>
      <c r="P73" s="1960"/>
      <c r="Q73" s="1960"/>
      <c r="R73" s="1960"/>
      <c r="S73" s="1960"/>
      <c r="T73" s="1960"/>
      <c r="U73" s="1960"/>
      <c r="V73" s="1960"/>
      <c r="W73" s="1960"/>
      <c r="X73" s="1960"/>
      <c r="Y73" s="1960"/>
      <c r="Z73" s="1960"/>
      <c r="AA73" s="1960"/>
      <c r="AB73" s="1960"/>
      <c r="AC73" s="1960"/>
      <c r="AD73" s="1960"/>
      <c r="AE73" s="1960"/>
      <c r="AF73" s="1960"/>
      <c r="AG73" s="1960"/>
      <c r="AH73" s="1960"/>
      <c r="AI73" s="1960"/>
      <c r="AJ73" s="1960"/>
      <c r="AK73" s="1960"/>
      <c r="AL73" s="1960"/>
      <c r="AM73" s="1960"/>
      <c r="AN73" s="1960"/>
      <c r="AO73" s="1960"/>
      <c r="AP73" s="1960"/>
      <c r="AQ73" s="1960"/>
      <c r="AR73" s="1960"/>
      <c r="AS73" s="1960"/>
      <c r="AT73" s="1960"/>
      <c r="AU73" s="1960"/>
      <c r="AV73" s="1960"/>
      <c r="AW73" s="1960"/>
      <c r="AX73" s="1960"/>
      <c r="AY73" s="1960"/>
      <c r="AZ73" s="1960"/>
      <c r="BA73" s="1960"/>
      <c r="BB73" s="1960"/>
      <c r="BC73" s="1960"/>
      <c r="BD73" s="1960"/>
      <c r="BE73" s="1960"/>
      <c r="BF73" s="1960"/>
      <c r="BG73" s="1960"/>
      <c r="BH73" s="1960"/>
      <c r="BI73" s="1960"/>
      <c r="BJ73" s="1960"/>
      <c r="BK73" s="1960"/>
      <c r="BL73" s="1960"/>
      <c r="BM73" s="1960"/>
      <c r="BN73" s="1960"/>
      <c r="BO73" s="1960"/>
      <c r="BP73" s="1960"/>
      <c r="BQ73" s="1960"/>
      <c r="BR73" s="1960"/>
      <c r="BS73" s="1960"/>
      <c r="BT73" s="1961"/>
      <c r="BU73" s="1962">
        <v>4311</v>
      </c>
      <c r="BV73" s="1980">
        <v>15745509</v>
      </c>
      <c r="BW73" s="1980">
        <v>11061516</v>
      </c>
    </row>
    <row r="74" spans="1:76" ht="13.5" customHeight="1" x14ac:dyDescent="0.2">
      <c r="B74" s="142"/>
      <c r="C74" s="1978" t="s">
        <v>749</v>
      </c>
      <c r="D74" s="1978"/>
      <c r="E74" s="1978"/>
      <c r="F74" s="1978"/>
      <c r="G74" s="1978"/>
      <c r="H74" s="1978"/>
      <c r="I74" s="1978"/>
      <c r="J74" s="1978"/>
      <c r="K74" s="1978"/>
      <c r="L74" s="1978"/>
      <c r="M74" s="1978"/>
      <c r="N74" s="1978"/>
      <c r="O74" s="1978"/>
      <c r="P74" s="1978"/>
      <c r="Q74" s="1978"/>
      <c r="R74" s="1978"/>
      <c r="S74" s="1978"/>
      <c r="T74" s="1978"/>
      <c r="U74" s="1978"/>
      <c r="V74" s="1978"/>
      <c r="W74" s="1978"/>
      <c r="X74" s="1978"/>
      <c r="Y74" s="1978"/>
      <c r="Z74" s="1978"/>
      <c r="AA74" s="1978"/>
      <c r="AB74" s="1978"/>
      <c r="AC74" s="1978"/>
      <c r="AD74" s="1978"/>
      <c r="AE74" s="1978"/>
      <c r="AF74" s="1978"/>
      <c r="AG74" s="1978"/>
      <c r="AH74" s="1978"/>
      <c r="AI74" s="1978"/>
      <c r="AJ74" s="1978"/>
      <c r="AK74" s="1978"/>
      <c r="AL74" s="1978"/>
      <c r="AM74" s="1978"/>
      <c r="AN74" s="1978"/>
      <c r="AO74" s="1978"/>
      <c r="AP74" s="1978"/>
      <c r="AQ74" s="1978"/>
      <c r="AR74" s="1978"/>
      <c r="AS74" s="1978"/>
      <c r="AT74" s="1978"/>
      <c r="AU74" s="1978"/>
      <c r="AV74" s="1978"/>
      <c r="AW74" s="1978"/>
      <c r="AX74" s="1978"/>
      <c r="AY74" s="1978"/>
      <c r="AZ74" s="1978"/>
      <c r="BA74" s="1978"/>
      <c r="BB74" s="1978"/>
      <c r="BC74" s="1978"/>
      <c r="BD74" s="1978"/>
      <c r="BE74" s="1978"/>
      <c r="BF74" s="1978"/>
      <c r="BG74" s="1978"/>
      <c r="BH74" s="1978"/>
      <c r="BI74" s="1978"/>
      <c r="BJ74" s="1978"/>
      <c r="BK74" s="1978"/>
      <c r="BL74" s="1978"/>
      <c r="BM74" s="1978"/>
      <c r="BN74" s="1978"/>
      <c r="BO74" s="1978"/>
      <c r="BP74" s="1978"/>
      <c r="BQ74" s="1978"/>
      <c r="BR74" s="1978"/>
      <c r="BS74" s="1978"/>
      <c r="BT74" s="1979"/>
      <c r="BU74" s="1962"/>
      <c r="BV74" s="1980"/>
      <c r="BW74" s="1980"/>
    </row>
    <row r="75" spans="1:76" ht="27.75" customHeight="1" x14ac:dyDescent="0.2">
      <c r="B75" s="142"/>
      <c r="C75" s="1952" t="s">
        <v>750</v>
      </c>
      <c r="D75" s="1952"/>
      <c r="E75" s="1952"/>
      <c r="F75" s="1952"/>
      <c r="G75" s="1952"/>
      <c r="H75" s="1952"/>
      <c r="I75" s="1952"/>
      <c r="J75" s="1952"/>
      <c r="K75" s="1952"/>
      <c r="L75" s="1952"/>
      <c r="M75" s="1952"/>
      <c r="N75" s="1952"/>
      <c r="O75" s="1952"/>
      <c r="P75" s="1952"/>
      <c r="Q75" s="1952"/>
      <c r="R75" s="1952"/>
      <c r="S75" s="1952"/>
      <c r="T75" s="1952"/>
      <c r="U75" s="1952"/>
      <c r="V75" s="1952"/>
      <c r="W75" s="1952"/>
      <c r="X75" s="1952"/>
      <c r="Y75" s="1952"/>
      <c r="Z75" s="1952"/>
      <c r="AA75" s="1952"/>
      <c r="AB75" s="1952"/>
      <c r="AC75" s="1952"/>
      <c r="AD75" s="1952"/>
      <c r="AE75" s="1952"/>
      <c r="AF75" s="1952"/>
      <c r="AG75" s="1952"/>
      <c r="AH75" s="1952"/>
      <c r="AI75" s="1952"/>
      <c r="AJ75" s="1952"/>
      <c r="AK75" s="1952"/>
      <c r="AL75" s="1952"/>
      <c r="AM75" s="1952"/>
      <c r="AN75" s="1952"/>
      <c r="AO75" s="1952"/>
      <c r="AP75" s="1952"/>
      <c r="AQ75" s="1952"/>
      <c r="AR75" s="1952"/>
      <c r="AS75" s="1952"/>
      <c r="AT75" s="1952"/>
      <c r="AU75" s="1952"/>
      <c r="AV75" s="1952"/>
      <c r="AW75" s="1952"/>
      <c r="AX75" s="1952"/>
      <c r="AY75" s="1952"/>
      <c r="AZ75" s="1952"/>
      <c r="BA75" s="1952"/>
      <c r="BB75" s="1952"/>
      <c r="BC75" s="1952"/>
      <c r="BD75" s="1952"/>
      <c r="BE75" s="1952"/>
      <c r="BF75" s="1952"/>
      <c r="BG75" s="1952"/>
      <c r="BH75" s="1952"/>
      <c r="BI75" s="1952"/>
      <c r="BJ75" s="1952"/>
      <c r="BK75" s="1952"/>
      <c r="BL75" s="1952"/>
      <c r="BM75" s="1952"/>
      <c r="BN75" s="1952"/>
      <c r="BO75" s="1952"/>
      <c r="BP75" s="1952"/>
      <c r="BQ75" s="1952"/>
      <c r="BR75" s="1952"/>
      <c r="BS75" s="1952"/>
      <c r="BT75" s="1953"/>
      <c r="BU75" s="168">
        <v>431101</v>
      </c>
      <c r="BV75" s="1081">
        <v>0</v>
      </c>
      <c r="BW75" s="1081">
        <v>0</v>
      </c>
    </row>
    <row r="76" spans="1:76" ht="13.5" customHeight="1" x14ac:dyDescent="0.2">
      <c r="B76" s="141"/>
      <c r="C76" s="1948" t="s">
        <v>751</v>
      </c>
      <c r="D76" s="1948"/>
      <c r="E76" s="1948"/>
      <c r="F76" s="1948"/>
      <c r="G76" s="1948"/>
      <c r="H76" s="1948"/>
      <c r="I76" s="1948"/>
      <c r="J76" s="1948"/>
      <c r="K76" s="1948"/>
      <c r="L76" s="1948"/>
      <c r="M76" s="1948"/>
      <c r="N76" s="1948"/>
      <c r="O76" s="1948"/>
      <c r="P76" s="1948"/>
      <c r="Q76" s="1948"/>
      <c r="R76" s="1948"/>
      <c r="S76" s="1948"/>
      <c r="T76" s="1948"/>
      <c r="U76" s="1948"/>
      <c r="V76" s="1948"/>
      <c r="W76" s="1948"/>
      <c r="X76" s="1948"/>
      <c r="Y76" s="1948"/>
      <c r="Z76" s="1948"/>
      <c r="AA76" s="1948"/>
      <c r="AB76" s="1948"/>
      <c r="AC76" s="1948"/>
      <c r="AD76" s="1948"/>
      <c r="AE76" s="1948"/>
      <c r="AF76" s="1948"/>
      <c r="AG76" s="1948"/>
      <c r="AH76" s="1948"/>
      <c r="AI76" s="1948"/>
      <c r="AJ76" s="1948"/>
      <c r="AK76" s="1948"/>
      <c r="AL76" s="1948"/>
      <c r="AM76" s="1948"/>
      <c r="AN76" s="1948"/>
      <c r="AO76" s="1948"/>
      <c r="AP76" s="1948"/>
      <c r="AQ76" s="1948"/>
      <c r="AR76" s="1948"/>
      <c r="AS76" s="1948"/>
      <c r="AT76" s="1948"/>
      <c r="AU76" s="1948"/>
      <c r="AV76" s="1948"/>
      <c r="AW76" s="1948"/>
      <c r="AX76" s="1948"/>
      <c r="AY76" s="1948"/>
      <c r="AZ76" s="1948"/>
      <c r="BA76" s="1948"/>
      <c r="BB76" s="1948"/>
      <c r="BC76" s="1948"/>
      <c r="BD76" s="1948"/>
      <c r="BE76" s="1948"/>
      <c r="BF76" s="1948"/>
      <c r="BG76" s="1948"/>
      <c r="BH76" s="1948"/>
      <c r="BI76" s="1948"/>
      <c r="BJ76" s="1948"/>
      <c r="BK76" s="1948"/>
      <c r="BL76" s="1948"/>
      <c r="BM76" s="1948"/>
      <c r="BN76" s="1948"/>
      <c r="BO76" s="1948"/>
      <c r="BP76" s="1948"/>
      <c r="BQ76" s="1948"/>
      <c r="BR76" s="1948"/>
      <c r="BS76" s="1948"/>
      <c r="BT76" s="1949"/>
      <c r="BU76" s="198">
        <v>4312</v>
      </c>
      <c r="BV76" s="1081">
        <v>0</v>
      </c>
      <c r="BW76" s="1081">
        <v>0</v>
      </c>
    </row>
    <row r="77" spans="1:76" ht="27.75" customHeight="1" x14ac:dyDescent="0.2">
      <c r="B77" s="141"/>
      <c r="C77" s="1952" t="s">
        <v>752</v>
      </c>
      <c r="D77" s="1952"/>
      <c r="E77" s="1952"/>
      <c r="F77" s="1952"/>
      <c r="G77" s="1952"/>
      <c r="H77" s="1952"/>
      <c r="I77" s="1952"/>
      <c r="J77" s="1952"/>
      <c r="K77" s="1952"/>
      <c r="L77" s="1952"/>
      <c r="M77" s="1952"/>
      <c r="N77" s="1952"/>
      <c r="O77" s="1952"/>
      <c r="P77" s="1952"/>
      <c r="Q77" s="1952"/>
      <c r="R77" s="1952"/>
      <c r="S77" s="1952"/>
      <c r="T77" s="1952"/>
      <c r="U77" s="1952"/>
      <c r="V77" s="1952"/>
      <c r="W77" s="1952"/>
      <c r="X77" s="1952"/>
      <c r="Y77" s="1952"/>
      <c r="Z77" s="1952"/>
      <c r="AA77" s="1952"/>
      <c r="AB77" s="1952"/>
      <c r="AC77" s="1952"/>
      <c r="AD77" s="1952"/>
      <c r="AE77" s="1952"/>
      <c r="AF77" s="1952"/>
      <c r="AG77" s="1952"/>
      <c r="AH77" s="1952"/>
      <c r="AI77" s="1952"/>
      <c r="AJ77" s="1952"/>
      <c r="AK77" s="1952"/>
      <c r="AL77" s="1952"/>
      <c r="AM77" s="1952"/>
      <c r="AN77" s="1952"/>
      <c r="AO77" s="1952"/>
      <c r="AP77" s="1952"/>
      <c r="AQ77" s="1952"/>
      <c r="AR77" s="1952"/>
      <c r="AS77" s="1952"/>
      <c r="AT77" s="1952"/>
      <c r="AU77" s="1952"/>
      <c r="AV77" s="1952"/>
      <c r="AW77" s="1952"/>
      <c r="AX77" s="1952"/>
      <c r="AY77" s="1952"/>
      <c r="AZ77" s="1952"/>
      <c r="BA77" s="1952"/>
      <c r="BB77" s="1952"/>
      <c r="BC77" s="1952"/>
      <c r="BD77" s="1952"/>
      <c r="BE77" s="1952"/>
      <c r="BF77" s="1952"/>
      <c r="BG77" s="1952"/>
      <c r="BH77" s="1952"/>
      <c r="BI77" s="1952"/>
      <c r="BJ77" s="1952"/>
      <c r="BK77" s="1952"/>
      <c r="BL77" s="1952"/>
      <c r="BM77" s="1952"/>
      <c r="BN77" s="1952"/>
      <c r="BO77" s="1952"/>
      <c r="BP77" s="1952"/>
      <c r="BQ77" s="1952"/>
      <c r="BR77" s="1952"/>
      <c r="BS77" s="1952"/>
      <c r="BT77" s="1953"/>
      <c r="BU77" s="169">
        <v>431201</v>
      </c>
      <c r="BV77" s="1081">
        <v>0</v>
      </c>
      <c r="BW77" s="1081">
        <v>0</v>
      </c>
    </row>
    <row r="78" spans="1:76" ht="13.5" customHeight="1" x14ac:dyDescent="0.2">
      <c r="B78" s="141"/>
      <c r="C78" s="1948" t="s">
        <v>753</v>
      </c>
      <c r="D78" s="1948"/>
      <c r="E78" s="1948"/>
      <c r="F78" s="1948"/>
      <c r="G78" s="1948"/>
      <c r="H78" s="1948"/>
      <c r="I78" s="1948"/>
      <c r="J78" s="1948"/>
      <c r="K78" s="1948"/>
      <c r="L78" s="1948"/>
      <c r="M78" s="1948"/>
      <c r="N78" s="1948"/>
      <c r="O78" s="1948"/>
      <c r="P78" s="1948"/>
      <c r="Q78" s="1948"/>
      <c r="R78" s="1948"/>
      <c r="S78" s="1948"/>
      <c r="T78" s="1948"/>
      <c r="U78" s="1948"/>
      <c r="V78" s="1948"/>
      <c r="W78" s="1948"/>
      <c r="X78" s="1948"/>
      <c r="Y78" s="1948"/>
      <c r="Z78" s="1948"/>
      <c r="AA78" s="1948"/>
      <c r="AB78" s="1948"/>
      <c r="AC78" s="1948"/>
      <c r="AD78" s="1948"/>
      <c r="AE78" s="1948"/>
      <c r="AF78" s="1948"/>
      <c r="AG78" s="1948"/>
      <c r="AH78" s="1948"/>
      <c r="AI78" s="1948"/>
      <c r="AJ78" s="1948"/>
      <c r="AK78" s="1948"/>
      <c r="AL78" s="1948"/>
      <c r="AM78" s="1948"/>
      <c r="AN78" s="1948"/>
      <c r="AO78" s="1948"/>
      <c r="AP78" s="1948"/>
      <c r="AQ78" s="1948"/>
      <c r="AR78" s="1948"/>
      <c r="AS78" s="1948"/>
      <c r="AT78" s="1948"/>
      <c r="AU78" s="1948"/>
      <c r="AV78" s="1948"/>
      <c r="AW78" s="1948"/>
      <c r="AX78" s="1948"/>
      <c r="AY78" s="1948"/>
      <c r="AZ78" s="1948"/>
      <c r="BA78" s="1948"/>
      <c r="BB78" s="1948"/>
      <c r="BC78" s="1948"/>
      <c r="BD78" s="1948"/>
      <c r="BE78" s="1948"/>
      <c r="BF78" s="1948"/>
      <c r="BG78" s="1948"/>
      <c r="BH78" s="1948"/>
      <c r="BI78" s="1948"/>
      <c r="BJ78" s="1948"/>
      <c r="BK78" s="1948"/>
      <c r="BL78" s="1948"/>
      <c r="BM78" s="1948"/>
      <c r="BN78" s="1948"/>
      <c r="BO78" s="1948"/>
      <c r="BP78" s="1948"/>
      <c r="BQ78" s="1948"/>
      <c r="BR78" s="1948"/>
      <c r="BS78" s="1948"/>
      <c r="BT78" s="1949"/>
      <c r="BU78" s="170">
        <v>4313</v>
      </c>
      <c r="BV78" s="1081">
        <v>0</v>
      </c>
      <c r="BW78" s="1081">
        <v>0</v>
      </c>
    </row>
    <row r="79" spans="1:76" ht="30" customHeight="1" x14ac:dyDescent="0.2">
      <c r="B79" s="141"/>
      <c r="C79" s="1966" t="s">
        <v>754</v>
      </c>
      <c r="D79" s="1966"/>
      <c r="E79" s="1966"/>
      <c r="F79" s="1966"/>
      <c r="G79" s="1966"/>
      <c r="H79" s="1966"/>
      <c r="I79" s="1966"/>
      <c r="J79" s="1966"/>
      <c r="K79" s="1966"/>
      <c r="L79" s="1966"/>
      <c r="M79" s="1966"/>
      <c r="N79" s="1966"/>
      <c r="O79" s="1966"/>
      <c r="P79" s="1966"/>
      <c r="Q79" s="1966"/>
      <c r="R79" s="1966"/>
      <c r="S79" s="1966"/>
      <c r="T79" s="1966"/>
      <c r="U79" s="1966"/>
      <c r="V79" s="1966"/>
      <c r="W79" s="1966"/>
      <c r="X79" s="1966"/>
      <c r="Y79" s="1966"/>
      <c r="Z79" s="1966"/>
      <c r="AA79" s="1966"/>
      <c r="AB79" s="1966"/>
      <c r="AC79" s="1966"/>
      <c r="AD79" s="1966"/>
      <c r="AE79" s="1966"/>
      <c r="AF79" s="1966"/>
      <c r="AG79" s="1966"/>
      <c r="AH79" s="1966"/>
      <c r="AI79" s="1966"/>
      <c r="AJ79" s="1966"/>
      <c r="AK79" s="1966"/>
      <c r="AL79" s="1966"/>
      <c r="AM79" s="1966"/>
      <c r="AN79" s="1966"/>
      <c r="AO79" s="1966"/>
      <c r="AP79" s="1966"/>
      <c r="AQ79" s="1966"/>
      <c r="AR79" s="1966"/>
      <c r="AS79" s="1966"/>
      <c r="AT79" s="1966"/>
      <c r="AU79" s="1966"/>
      <c r="AV79" s="1966"/>
      <c r="AW79" s="1966"/>
      <c r="AX79" s="1966"/>
      <c r="AY79" s="1966"/>
      <c r="AZ79" s="1966"/>
      <c r="BA79" s="1966"/>
      <c r="BB79" s="1966"/>
      <c r="BC79" s="1966"/>
      <c r="BD79" s="1966"/>
      <c r="BE79" s="1966"/>
      <c r="BF79" s="1966"/>
      <c r="BG79" s="1966"/>
      <c r="BH79" s="1966"/>
      <c r="BI79" s="1966"/>
      <c r="BJ79" s="1966"/>
      <c r="BK79" s="1966"/>
      <c r="BL79" s="1966"/>
      <c r="BM79" s="1966"/>
      <c r="BN79" s="1966"/>
      <c r="BO79" s="1966"/>
      <c r="BP79" s="1966"/>
      <c r="BQ79" s="1966"/>
      <c r="BR79" s="1966"/>
      <c r="BS79" s="1966"/>
      <c r="BT79" s="1967"/>
      <c r="BU79" s="168">
        <v>431301</v>
      </c>
      <c r="BV79" s="1099">
        <v>0</v>
      </c>
      <c r="BW79" s="1099">
        <v>0</v>
      </c>
    </row>
    <row r="80" spans="1:76" ht="13.5" customHeight="1" x14ac:dyDescent="0.2">
      <c r="B80" s="142"/>
      <c r="C80" s="1948" t="s">
        <v>755</v>
      </c>
      <c r="D80" s="1948"/>
      <c r="E80" s="1948"/>
      <c r="F80" s="1948"/>
      <c r="G80" s="1948"/>
      <c r="H80" s="1948"/>
      <c r="I80" s="1948"/>
      <c r="J80" s="1948"/>
      <c r="K80" s="1948"/>
      <c r="L80" s="1948"/>
      <c r="M80" s="1948"/>
      <c r="N80" s="1948"/>
      <c r="O80" s="1948"/>
      <c r="P80" s="1948"/>
      <c r="Q80" s="1948"/>
      <c r="R80" s="1948"/>
      <c r="S80" s="1948"/>
      <c r="T80" s="1948"/>
      <c r="U80" s="1948"/>
      <c r="V80" s="1948"/>
      <c r="W80" s="1948"/>
      <c r="X80" s="1948"/>
      <c r="Y80" s="1948"/>
      <c r="Z80" s="1948"/>
      <c r="AA80" s="1948"/>
      <c r="AB80" s="1948"/>
      <c r="AC80" s="1948"/>
      <c r="AD80" s="1948"/>
      <c r="AE80" s="1948"/>
      <c r="AF80" s="1948"/>
      <c r="AG80" s="1948"/>
      <c r="AH80" s="1948"/>
      <c r="AI80" s="1948"/>
      <c r="AJ80" s="1948"/>
      <c r="AK80" s="1948"/>
      <c r="AL80" s="1948"/>
      <c r="AM80" s="1948"/>
      <c r="AN80" s="1948"/>
      <c r="AO80" s="1948"/>
      <c r="AP80" s="1948"/>
      <c r="AQ80" s="1948"/>
      <c r="AR80" s="1948"/>
      <c r="AS80" s="1948"/>
      <c r="AT80" s="1948"/>
      <c r="AU80" s="1948"/>
      <c r="AV80" s="1948"/>
      <c r="AW80" s="1948"/>
      <c r="AX80" s="1948"/>
      <c r="AY80" s="1948"/>
      <c r="AZ80" s="1948"/>
      <c r="BA80" s="1948"/>
      <c r="BB80" s="1948"/>
      <c r="BC80" s="1948"/>
      <c r="BD80" s="1948"/>
      <c r="BE80" s="1948"/>
      <c r="BF80" s="1948"/>
      <c r="BG80" s="1948"/>
      <c r="BH80" s="1948"/>
      <c r="BI80" s="1948"/>
      <c r="BJ80" s="1948"/>
      <c r="BK80" s="1948"/>
      <c r="BL80" s="1948"/>
      <c r="BM80" s="1948"/>
      <c r="BN80" s="1948"/>
      <c r="BO80" s="1948"/>
      <c r="BP80" s="1948"/>
      <c r="BQ80" s="1948"/>
      <c r="BR80" s="1948"/>
      <c r="BS80" s="1948"/>
      <c r="BT80" s="1949"/>
      <c r="BU80" s="171">
        <v>4314</v>
      </c>
      <c r="BV80" s="1135">
        <v>4999375</v>
      </c>
      <c r="BW80" s="1135">
        <v>14998125</v>
      </c>
    </row>
    <row r="81" spans="2:77" ht="26.25" customHeight="1" x14ac:dyDescent="0.2">
      <c r="B81" s="142"/>
      <c r="C81" s="1952" t="s">
        <v>756</v>
      </c>
      <c r="D81" s="1952"/>
      <c r="E81" s="1952"/>
      <c r="F81" s="1952"/>
      <c r="G81" s="1952"/>
      <c r="H81" s="1952"/>
      <c r="I81" s="1952"/>
      <c r="J81" s="1952"/>
      <c r="K81" s="1952"/>
      <c r="L81" s="1952"/>
      <c r="M81" s="1952"/>
      <c r="N81" s="1952"/>
      <c r="O81" s="1952"/>
      <c r="P81" s="1952"/>
      <c r="Q81" s="1952"/>
      <c r="R81" s="1952"/>
      <c r="S81" s="1952"/>
      <c r="T81" s="1952"/>
      <c r="U81" s="1952"/>
      <c r="V81" s="1952"/>
      <c r="W81" s="1952"/>
      <c r="X81" s="1952"/>
      <c r="Y81" s="1952"/>
      <c r="Z81" s="1952"/>
      <c r="AA81" s="1952"/>
      <c r="AB81" s="1952"/>
      <c r="AC81" s="1952"/>
      <c r="AD81" s="1952"/>
      <c r="AE81" s="1952"/>
      <c r="AF81" s="1952"/>
      <c r="AG81" s="1952"/>
      <c r="AH81" s="1952"/>
      <c r="AI81" s="1952"/>
      <c r="AJ81" s="1952"/>
      <c r="AK81" s="1952"/>
      <c r="AL81" s="1952"/>
      <c r="AM81" s="1952"/>
      <c r="AN81" s="1952"/>
      <c r="AO81" s="1952"/>
      <c r="AP81" s="1952"/>
      <c r="AQ81" s="1952"/>
      <c r="AR81" s="1952"/>
      <c r="AS81" s="1952"/>
      <c r="AT81" s="1952"/>
      <c r="AU81" s="1952"/>
      <c r="AV81" s="1952"/>
      <c r="AW81" s="1952"/>
      <c r="AX81" s="1952"/>
      <c r="AY81" s="1952"/>
      <c r="AZ81" s="1952"/>
      <c r="BA81" s="1952"/>
      <c r="BB81" s="1952"/>
      <c r="BC81" s="1952"/>
      <c r="BD81" s="1952"/>
      <c r="BE81" s="1952"/>
      <c r="BF81" s="1952"/>
      <c r="BG81" s="1952"/>
      <c r="BH81" s="1952"/>
      <c r="BI81" s="1952"/>
      <c r="BJ81" s="1952"/>
      <c r="BK81" s="1952"/>
      <c r="BL81" s="1952"/>
      <c r="BM81" s="1952"/>
      <c r="BN81" s="1952"/>
      <c r="BO81" s="1952"/>
      <c r="BP81" s="1952"/>
      <c r="BQ81" s="1952"/>
      <c r="BR81" s="1952"/>
      <c r="BS81" s="1952"/>
      <c r="BT81" s="1953"/>
      <c r="BU81" s="172">
        <v>431401</v>
      </c>
      <c r="BV81" s="1135">
        <v>4999375</v>
      </c>
      <c r="BW81" s="1135">
        <v>0</v>
      </c>
    </row>
    <row r="82" spans="2:77" ht="13.5" customHeight="1" x14ac:dyDescent="0.2">
      <c r="B82" s="1335"/>
      <c r="C82" s="1948" t="s">
        <v>757</v>
      </c>
      <c r="D82" s="1948"/>
      <c r="E82" s="1948"/>
      <c r="F82" s="1948"/>
      <c r="G82" s="1948"/>
      <c r="H82" s="1948"/>
      <c r="I82" s="1948"/>
      <c r="J82" s="1948"/>
      <c r="K82" s="1948"/>
      <c r="L82" s="1948"/>
      <c r="M82" s="1948"/>
      <c r="N82" s="1948"/>
      <c r="O82" s="1948"/>
      <c r="P82" s="1948"/>
      <c r="Q82" s="1948"/>
      <c r="R82" s="1948"/>
      <c r="S82" s="1948"/>
      <c r="T82" s="1948"/>
      <c r="U82" s="1948"/>
      <c r="V82" s="1948"/>
      <c r="W82" s="1948"/>
      <c r="X82" s="1948"/>
      <c r="Y82" s="1948"/>
      <c r="Z82" s="1948"/>
      <c r="AA82" s="1948"/>
      <c r="AB82" s="1948"/>
      <c r="AC82" s="1948"/>
      <c r="AD82" s="1948"/>
      <c r="AE82" s="1948"/>
      <c r="AF82" s="1948"/>
      <c r="AG82" s="1948"/>
      <c r="AH82" s="1948"/>
      <c r="AI82" s="1948"/>
      <c r="AJ82" s="1948"/>
      <c r="AK82" s="1948"/>
      <c r="AL82" s="1948"/>
      <c r="AM82" s="1948"/>
      <c r="AN82" s="1948"/>
      <c r="AO82" s="1948"/>
      <c r="AP82" s="1948"/>
      <c r="AQ82" s="1948"/>
      <c r="AR82" s="1948"/>
      <c r="AS82" s="1948"/>
      <c r="AT82" s="1948"/>
      <c r="AU82" s="1948"/>
      <c r="AV82" s="1948"/>
      <c r="AW82" s="1948"/>
      <c r="AX82" s="1948"/>
      <c r="AY82" s="1948"/>
      <c r="AZ82" s="1948"/>
      <c r="BA82" s="1948"/>
      <c r="BB82" s="1948"/>
      <c r="BC82" s="1948"/>
      <c r="BD82" s="1948"/>
      <c r="BE82" s="1948"/>
      <c r="BF82" s="1948"/>
      <c r="BG82" s="1948"/>
      <c r="BH82" s="1948"/>
      <c r="BI82" s="1948"/>
      <c r="BJ82" s="1948"/>
      <c r="BK82" s="1948"/>
      <c r="BL82" s="1948"/>
      <c r="BM82" s="1948"/>
      <c r="BN82" s="1948"/>
      <c r="BO82" s="1948"/>
      <c r="BP82" s="1948"/>
      <c r="BQ82" s="1948"/>
      <c r="BR82" s="1948"/>
      <c r="BS82" s="1948"/>
      <c r="BT82" s="1949"/>
      <c r="BU82" s="198">
        <v>4319</v>
      </c>
      <c r="BV82" s="1081">
        <v>0</v>
      </c>
      <c r="BW82" s="1081">
        <v>0</v>
      </c>
    </row>
    <row r="83" spans="2:77" ht="13.5" customHeight="1" x14ac:dyDescent="0.2">
      <c r="B83" s="1963" t="s">
        <v>737</v>
      </c>
      <c r="C83" s="1954"/>
      <c r="D83" s="1954"/>
      <c r="E83" s="1954"/>
      <c r="F83" s="1954"/>
      <c r="G83" s="1954"/>
      <c r="H83" s="1954"/>
      <c r="I83" s="1954"/>
      <c r="J83" s="1954"/>
      <c r="K83" s="1954"/>
      <c r="L83" s="1954"/>
      <c r="M83" s="1954"/>
      <c r="N83" s="1954"/>
      <c r="O83" s="1954"/>
      <c r="P83" s="1954"/>
      <c r="Q83" s="1954"/>
      <c r="R83" s="1954"/>
      <c r="S83" s="1954"/>
      <c r="T83" s="1954"/>
      <c r="U83" s="1954"/>
      <c r="V83" s="1954"/>
      <c r="W83" s="1954"/>
      <c r="X83" s="1954"/>
      <c r="Y83" s="1954"/>
      <c r="Z83" s="1954"/>
      <c r="AA83" s="1954"/>
      <c r="AB83" s="1954"/>
      <c r="AC83" s="1954"/>
      <c r="AD83" s="1954"/>
      <c r="AE83" s="1954"/>
      <c r="AF83" s="1954"/>
      <c r="AG83" s="1954"/>
      <c r="AH83" s="1954"/>
      <c r="AI83" s="1954"/>
      <c r="AJ83" s="1954"/>
      <c r="AK83" s="1954"/>
      <c r="AL83" s="1954"/>
      <c r="AM83" s="1954"/>
      <c r="AN83" s="1954"/>
      <c r="AO83" s="1954"/>
      <c r="AP83" s="1954"/>
      <c r="AQ83" s="1954"/>
      <c r="AR83" s="1954"/>
      <c r="AS83" s="1954"/>
      <c r="AT83" s="1954"/>
      <c r="AU83" s="1954"/>
      <c r="AV83" s="1954"/>
      <c r="AW83" s="1954"/>
      <c r="AX83" s="1954"/>
      <c r="AY83" s="1954"/>
      <c r="AZ83" s="1954"/>
      <c r="BA83" s="1954"/>
      <c r="BB83" s="1954"/>
      <c r="BC83" s="1954"/>
      <c r="BD83" s="1954"/>
      <c r="BE83" s="1954"/>
      <c r="BF83" s="1954"/>
      <c r="BG83" s="1954"/>
      <c r="BH83" s="1954"/>
      <c r="BI83" s="1954"/>
      <c r="BJ83" s="1954"/>
      <c r="BK83" s="1954"/>
      <c r="BL83" s="1954"/>
      <c r="BM83" s="1954"/>
      <c r="BN83" s="1954"/>
      <c r="BO83" s="1954"/>
      <c r="BP83" s="1954"/>
      <c r="BQ83" s="1954"/>
      <c r="BR83" s="1954"/>
      <c r="BS83" s="1954"/>
      <c r="BT83" s="1955"/>
      <c r="BU83" s="168">
        <v>431901</v>
      </c>
      <c r="BV83" s="1081">
        <v>0</v>
      </c>
      <c r="BW83" s="1081"/>
    </row>
    <row r="84" spans="2:77" ht="27" customHeight="1" x14ac:dyDescent="0.2">
      <c r="B84" s="1335"/>
      <c r="C84" s="1948" t="s">
        <v>717</v>
      </c>
      <c r="D84" s="1948"/>
      <c r="E84" s="1948"/>
      <c r="F84" s="1948"/>
      <c r="G84" s="1948"/>
      <c r="H84" s="1948"/>
      <c r="I84" s="1948"/>
      <c r="J84" s="1948"/>
      <c r="K84" s="1948"/>
      <c r="L84" s="1948"/>
      <c r="M84" s="1948"/>
      <c r="N84" s="1948"/>
      <c r="O84" s="1948"/>
      <c r="P84" s="1948"/>
      <c r="Q84" s="1948"/>
      <c r="R84" s="1948"/>
      <c r="S84" s="1948"/>
      <c r="T84" s="1948"/>
      <c r="U84" s="1948"/>
      <c r="V84" s="1948"/>
      <c r="W84" s="1948"/>
      <c r="X84" s="1948"/>
      <c r="Y84" s="1948"/>
      <c r="Z84" s="1948"/>
      <c r="AA84" s="1948"/>
      <c r="AB84" s="1948"/>
      <c r="AC84" s="1948"/>
      <c r="AD84" s="1948"/>
      <c r="AE84" s="1948"/>
      <c r="AF84" s="1948"/>
      <c r="AG84" s="1948"/>
      <c r="AH84" s="1948"/>
      <c r="AI84" s="1948"/>
      <c r="AJ84" s="1948"/>
      <c r="AK84" s="1948"/>
      <c r="AL84" s="1948"/>
      <c r="AM84" s="1948"/>
      <c r="AN84" s="1948"/>
      <c r="AO84" s="1948"/>
      <c r="AP84" s="1948"/>
      <c r="AQ84" s="1948"/>
      <c r="AR84" s="1948"/>
      <c r="AS84" s="1948"/>
      <c r="AT84" s="1948"/>
      <c r="AU84" s="1948"/>
      <c r="AV84" s="1948"/>
      <c r="AW84" s="1948"/>
      <c r="AX84" s="1948"/>
      <c r="AY84" s="1948"/>
      <c r="AZ84" s="1948"/>
      <c r="BA84" s="1948"/>
      <c r="BB84" s="1948"/>
      <c r="BC84" s="1948"/>
      <c r="BD84" s="1948"/>
      <c r="BE84" s="1948"/>
      <c r="BF84" s="1948"/>
      <c r="BG84" s="1948"/>
      <c r="BH84" s="1948"/>
      <c r="BI84" s="1948"/>
      <c r="BJ84" s="1948"/>
      <c r="BK84" s="1948"/>
      <c r="BL84" s="1948"/>
      <c r="BM84" s="1948"/>
      <c r="BN84" s="1948"/>
      <c r="BO84" s="1948"/>
      <c r="BP84" s="1948"/>
      <c r="BQ84" s="1948"/>
      <c r="BR84" s="1948"/>
      <c r="BS84" s="1948"/>
      <c r="BT84" s="1949"/>
      <c r="BU84" s="198">
        <v>4320</v>
      </c>
      <c r="BV84" s="1082">
        <f>BV85+BV88+BV90+BV92</f>
        <v>-20205758</v>
      </c>
      <c r="BW84" s="1083">
        <f>BW85+BW88+BW90+BW92</f>
        <v>-22077358</v>
      </c>
    </row>
    <row r="85" spans="2:77" ht="13.5" customHeight="1" x14ac:dyDescent="0.2">
      <c r="B85" s="1336"/>
      <c r="C85" s="1960" t="s">
        <v>469</v>
      </c>
      <c r="D85" s="1960"/>
      <c r="E85" s="1960"/>
      <c r="F85" s="1960"/>
      <c r="G85" s="1960"/>
      <c r="H85" s="1960"/>
      <c r="I85" s="1960"/>
      <c r="J85" s="1960"/>
      <c r="K85" s="1960"/>
      <c r="L85" s="1960"/>
      <c r="M85" s="1960"/>
      <c r="N85" s="1960"/>
      <c r="O85" s="1960"/>
      <c r="P85" s="1960"/>
      <c r="Q85" s="1960"/>
      <c r="R85" s="1960"/>
      <c r="S85" s="1960"/>
      <c r="T85" s="1960"/>
      <c r="U85" s="1960"/>
      <c r="V85" s="1960"/>
      <c r="W85" s="1960"/>
      <c r="X85" s="1960"/>
      <c r="Y85" s="1960"/>
      <c r="Z85" s="1960"/>
      <c r="AA85" s="1960"/>
      <c r="AB85" s="1960"/>
      <c r="AC85" s="1960"/>
      <c r="AD85" s="1960"/>
      <c r="AE85" s="1960"/>
      <c r="AF85" s="1960"/>
      <c r="AG85" s="1960"/>
      <c r="AH85" s="1960"/>
      <c r="AI85" s="1960"/>
      <c r="AJ85" s="1960"/>
      <c r="AK85" s="1960"/>
      <c r="AL85" s="1960"/>
      <c r="AM85" s="1960"/>
      <c r="AN85" s="1960"/>
      <c r="AO85" s="1960"/>
      <c r="AP85" s="1960"/>
      <c r="AQ85" s="1960"/>
      <c r="AR85" s="1960"/>
      <c r="AS85" s="1960"/>
      <c r="AT85" s="1960"/>
      <c r="AU85" s="1960"/>
      <c r="AV85" s="1960"/>
      <c r="AW85" s="1960"/>
      <c r="AX85" s="1960"/>
      <c r="AY85" s="1960"/>
      <c r="AZ85" s="1960"/>
      <c r="BA85" s="1960"/>
      <c r="BB85" s="1960"/>
      <c r="BC85" s="1960"/>
      <c r="BD85" s="1960"/>
      <c r="BE85" s="1960"/>
      <c r="BF85" s="1960"/>
      <c r="BG85" s="1960"/>
      <c r="BH85" s="1960"/>
      <c r="BI85" s="1960"/>
      <c r="BJ85" s="1960"/>
      <c r="BK85" s="1960"/>
      <c r="BL85" s="1960"/>
      <c r="BM85" s="1960"/>
      <c r="BN85" s="1960"/>
      <c r="BO85" s="1960"/>
      <c r="BP85" s="1960"/>
      <c r="BQ85" s="1960"/>
      <c r="BR85" s="1960"/>
      <c r="BS85" s="1960"/>
      <c r="BT85" s="1961"/>
      <c r="BU85" s="1962">
        <v>4321</v>
      </c>
      <c r="BV85" s="1964">
        <v>0</v>
      </c>
      <c r="BW85" s="1964">
        <v>0</v>
      </c>
    </row>
    <row r="86" spans="2:77" ht="27" customHeight="1" x14ac:dyDescent="0.2">
      <c r="B86" s="42"/>
      <c r="C86" s="1958" t="s">
        <v>758</v>
      </c>
      <c r="D86" s="1958"/>
      <c r="E86" s="1958"/>
      <c r="F86" s="1958"/>
      <c r="G86" s="1958"/>
      <c r="H86" s="1958"/>
      <c r="I86" s="1958"/>
      <c r="J86" s="1958"/>
      <c r="K86" s="1958"/>
      <c r="L86" s="1958"/>
      <c r="M86" s="1958"/>
      <c r="N86" s="1958"/>
      <c r="O86" s="1958"/>
      <c r="P86" s="1958"/>
      <c r="Q86" s="1958"/>
      <c r="R86" s="1958"/>
      <c r="S86" s="1958"/>
      <c r="T86" s="1958"/>
      <c r="U86" s="1958"/>
      <c r="V86" s="1958"/>
      <c r="W86" s="1958"/>
      <c r="X86" s="1958"/>
      <c r="Y86" s="1958"/>
      <c r="Z86" s="1958"/>
      <c r="AA86" s="1958"/>
      <c r="AB86" s="1958"/>
      <c r="AC86" s="1958"/>
      <c r="AD86" s="1958"/>
      <c r="AE86" s="1958"/>
      <c r="AF86" s="1958"/>
      <c r="AG86" s="1958"/>
      <c r="AH86" s="1958"/>
      <c r="AI86" s="1958"/>
      <c r="AJ86" s="1958"/>
      <c r="AK86" s="1958"/>
      <c r="AL86" s="1958"/>
      <c r="AM86" s="1958"/>
      <c r="AN86" s="1958"/>
      <c r="AO86" s="1958"/>
      <c r="AP86" s="1958"/>
      <c r="AQ86" s="1958"/>
      <c r="AR86" s="1958"/>
      <c r="AS86" s="1958"/>
      <c r="AT86" s="1958"/>
      <c r="AU86" s="1958"/>
      <c r="AV86" s="1958"/>
      <c r="AW86" s="1958"/>
      <c r="AX86" s="1958"/>
      <c r="AY86" s="1958"/>
      <c r="AZ86" s="1958"/>
      <c r="BA86" s="1958"/>
      <c r="BB86" s="1958"/>
      <c r="BC86" s="1958"/>
      <c r="BD86" s="1958"/>
      <c r="BE86" s="1958"/>
      <c r="BF86" s="1958"/>
      <c r="BG86" s="1958"/>
      <c r="BH86" s="1958"/>
      <c r="BI86" s="1958"/>
      <c r="BJ86" s="1958"/>
      <c r="BK86" s="1958"/>
      <c r="BL86" s="1958"/>
      <c r="BM86" s="1958"/>
      <c r="BN86" s="1958"/>
      <c r="BO86" s="1958"/>
      <c r="BP86" s="1958"/>
      <c r="BQ86" s="1958"/>
      <c r="BR86" s="1958"/>
      <c r="BS86" s="1958"/>
      <c r="BT86" s="1959"/>
      <c r="BU86" s="1962"/>
      <c r="BV86" s="1965"/>
      <c r="BW86" s="1965"/>
    </row>
    <row r="87" spans="2:77" ht="41.25" customHeight="1" x14ac:dyDescent="0.2">
      <c r="B87" s="141"/>
      <c r="C87" s="1952" t="s">
        <v>759</v>
      </c>
      <c r="D87" s="1952"/>
      <c r="E87" s="1952"/>
      <c r="F87" s="1952"/>
      <c r="G87" s="1952"/>
      <c r="H87" s="1952"/>
      <c r="I87" s="1952"/>
      <c r="J87" s="1952"/>
      <c r="K87" s="1952"/>
      <c r="L87" s="1952"/>
      <c r="M87" s="1952"/>
      <c r="N87" s="1952"/>
      <c r="O87" s="1952"/>
      <c r="P87" s="1952"/>
      <c r="Q87" s="1952"/>
      <c r="R87" s="1952"/>
      <c r="S87" s="1952"/>
      <c r="T87" s="1952"/>
      <c r="U87" s="1952"/>
      <c r="V87" s="1952"/>
      <c r="W87" s="1952"/>
      <c r="X87" s="1952"/>
      <c r="Y87" s="1952"/>
      <c r="Z87" s="1952"/>
      <c r="AA87" s="1952"/>
      <c r="AB87" s="1952"/>
      <c r="AC87" s="1952"/>
      <c r="AD87" s="1952"/>
      <c r="AE87" s="1952"/>
      <c r="AF87" s="1952"/>
      <c r="AG87" s="1952"/>
      <c r="AH87" s="1952"/>
      <c r="AI87" s="1952"/>
      <c r="AJ87" s="1952"/>
      <c r="AK87" s="1952"/>
      <c r="AL87" s="1952"/>
      <c r="AM87" s="1952"/>
      <c r="AN87" s="1952"/>
      <c r="AO87" s="1952"/>
      <c r="AP87" s="1952"/>
      <c r="AQ87" s="1952"/>
      <c r="AR87" s="1952"/>
      <c r="AS87" s="1952"/>
      <c r="AT87" s="1952"/>
      <c r="AU87" s="1952"/>
      <c r="AV87" s="1952"/>
      <c r="AW87" s="1952"/>
      <c r="AX87" s="1952"/>
      <c r="AY87" s="1952"/>
      <c r="AZ87" s="1952"/>
      <c r="BA87" s="1952"/>
      <c r="BB87" s="1952"/>
      <c r="BC87" s="1952"/>
      <c r="BD87" s="1952"/>
      <c r="BE87" s="1952"/>
      <c r="BF87" s="1952"/>
      <c r="BG87" s="1952"/>
      <c r="BH87" s="1952"/>
      <c r="BI87" s="1952"/>
      <c r="BJ87" s="1952"/>
      <c r="BK87" s="1952"/>
      <c r="BL87" s="1952"/>
      <c r="BM87" s="1952"/>
      <c r="BN87" s="1952"/>
      <c r="BO87" s="1952"/>
      <c r="BP87" s="1952"/>
      <c r="BQ87" s="1952"/>
      <c r="BR87" s="1952"/>
      <c r="BS87" s="1952"/>
      <c r="BT87" s="1953"/>
      <c r="BU87" s="170">
        <v>432101</v>
      </c>
      <c r="BV87" s="1081">
        <v>0</v>
      </c>
      <c r="BW87" s="1081">
        <v>0</v>
      </c>
    </row>
    <row r="88" spans="2:77" ht="26.25" customHeight="1" x14ac:dyDescent="0.2">
      <c r="B88" s="42"/>
      <c r="C88" s="1950" t="s">
        <v>760</v>
      </c>
      <c r="D88" s="1950"/>
      <c r="E88" s="1950"/>
      <c r="F88" s="1950"/>
      <c r="G88" s="1950"/>
      <c r="H88" s="1950"/>
      <c r="I88" s="1950"/>
      <c r="J88" s="1950"/>
      <c r="K88" s="1950"/>
      <c r="L88" s="1950"/>
      <c r="M88" s="1950"/>
      <c r="N88" s="1950"/>
      <c r="O88" s="1950"/>
      <c r="P88" s="1950"/>
      <c r="Q88" s="1950"/>
      <c r="R88" s="1950"/>
      <c r="S88" s="1950"/>
      <c r="T88" s="1950"/>
      <c r="U88" s="1950"/>
      <c r="V88" s="1950"/>
      <c r="W88" s="1950"/>
      <c r="X88" s="1950"/>
      <c r="Y88" s="1950"/>
      <c r="Z88" s="1950"/>
      <c r="AA88" s="1950"/>
      <c r="AB88" s="1950"/>
      <c r="AC88" s="1950"/>
      <c r="AD88" s="1950"/>
      <c r="AE88" s="1950"/>
      <c r="AF88" s="1950"/>
      <c r="AG88" s="1950"/>
      <c r="AH88" s="1950"/>
      <c r="AI88" s="1950"/>
      <c r="AJ88" s="1950"/>
      <c r="AK88" s="1950"/>
      <c r="AL88" s="1950"/>
      <c r="AM88" s="1950"/>
      <c r="AN88" s="1950"/>
      <c r="AO88" s="1950"/>
      <c r="AP88" s="1950"/>
      <c r="AQ88" s="1950"/>
      <c r="AR88" s="1950"/>
      <c r="AS88" s="1950"/>
      <c r="AT88" s="1950"/>
      <c r="AU88" s="1950"/>
      <c r="AV88" s="1950"/>
      <c r="AW88" s="1950"/>
      <c r="AX88" s="1950"/>
      <c r="AY88" s="1950"/>
      <c r="AZ88" s="1950"/>
      <c r="BA88" s="1950"/>
      <c r="BB88" s="1950"/>
      <c r="BC88" s="1950"/>
      <c r="BD88" s="1950"/>
      <c r="BE88" s="1950"/>
      <c r="BF88" s="1950"/>
      <c r="BG88" s="1950"/>
      <c r="BH88" s="1950"/>
      <c r="BI88" s="1950"/>
      <c r="BJ88" s="1950"/>
      <c r="BK88" s="1950"/>
      <c r="BL88" s="1950"/>
      <c r="BM88" s="1950"/>
      <c r="BN88" s="1950"/>
      <c r="BO88" s="1950"/>
      <c r="BP88" s="1950"/>
      <c r="BQ88" s="1950"/>
      <c r="BR88" s="1950"/>
      <c r="BS88" s="1950"/>
      <c r="BT88" s="1951"/>
      <c r="BU88" s="198">
        <v>4322</v>
      </c>
      <c r="BV88" s="1081">
        <v>-448948</v>
      </c>
      <c r="BW88" s="1081">
        <v>-823864</v>
      </c>
    </row>
    <row r="89" spans="2:77" ht="39" customHeight="1" x14ac:dyDescent="0.2">
      <c r="B89" s="141"/>
      <c r="C89" s="1952" t="s">
        <v>761</v>
      </c>
      <c r="D89" s="1952"/>
      <c r="E89" s="1952"/>
      <c r="F89" s="1952"/>
      <c r="G89" s="1952"/>
      <c r="H89" s="1952"/>
      <c r="I89" s="1952"/>
      <c r="J89" s="1952"/>
      <c r="K89" s="1952"/>
      <c r="L89" s="1952"/>
      <c r="M89" s="1952"/>
      <c r="N89" s="1952"/>
      <c r="O89" s="1952"/>
      <c r="P89" s="1952"/>
      <c r="Q89" s="1952"/>
      <c r="R89" s="1952"/>
      <c r="S89" s="1952"/>
      <c r="T89" s="1952"/>
      <c r="U89" s="1952"/>
      <c r="V89" s="1952"/>
      <c r="W89" s="1952"/>
      <c r="X89" s="1952"/>
      <c r="Y89" s="1952"/>
      <c r="Z89" s="1952"/>
      <c r="AA89" s="1952"/>
      <c r="AB89" s="1952"/>
      <c r="AC89" s="1952"/>
      <c r="AD89" s="1952"/>
      <c r="AE89" s="1952"/>
      <c r="AF89" s="1952"/>
      <c r="AG89" s="1952"/>
      <c r="AH89" s="1952"/>
      <c r="AI89" s="1952"/>
      <c r="AJ89" s="1952"/>
      <c r="AK89" s="1952"/>
      <c r="AL89" s="1952"/>
      <c r="AM89" s="1952"/>
      <c r="AN89" s="1952"/>
      <c r="AO89" s="1952"/>
      <c r="AP89" s="1952"/>
      <c r="AQ89" s="1952"/>
      <c r="AR89" s="1952"/>
      <c r="AS89" s="1952"/>
      <c r="AT89" s="1952"/>
      <c r="AU89" s="1952"/>
      <c r="AV89" s="1952"/>
      <c r="AW89" s="1952"/>
      <c r="AX89" s="1952"/>
      <c r="AY89" s="1952"/>
      <c r="AZ89" s="1952"/>
      <c r="BA89" s="1952"/>
      <c r="BB89" s="1952"/>
      <c r="BC89" s="1952"/>
      <c r="BD89" s="1952"/>
      <c r="BE89" s="1952"/>
      <c r="BF89" s="1952"/>
      <c r="BG89" s="1952"/>
      <c r="BH89" s="1952"/>
      <c r="BI89" s="1952"/>
      <c r="BJ89" s="1952"/>
      <c r="BK89" s="1952"/>
      <c r="BL89" s="1952"/>
      <c r="BM89" s="1952"/>
      <c r="BN89" s="1952"/>
      <c r="BO89" s="1952"/>
      <c r="BP89" s="1952"/>
      <c r="BQ89" s="1952"/>
      <c r="BR89" s="1952"/>
      <c r="BS89" s="1952"/>
      <c r="BT89" s="1953"/>
      <c r="BU89" s="169">
        <v>432201</v>
      </c>
      <c r="BV89" s="1081">
        <v>-229030</v>
      </c>
      <c r="BW89" s="1081">
        <v>-417768</v>
      </c>
    </row>
    <row r="90" spans="2:77" ht="27" customHeight="1" x14ac:dyDescent="0.2">
      <c r="B90" s="141"/>
      <c r="C90" s="1950" t="s">
        <v>762</v>
      </c>
      <c r="D90" s="1950"/>
      <c r="E90" s="1950"/>
      <c r="F90" s="1950"/>
      <c r="G90" s="1950"/>
      <c r="H90" s="1950"/>
      <c r="I90" s="1950"/>
      <c r="J90" s="1950"/>
      <c r="K90" s="1950"/>
      <c r="L90" s="1950"/>
      <c r="M90" s="1950"/>
      <c r="N90" s="1950"/>
      <c r="O90" s="1950"/>
      <c r="P90" s="1950"/>
      <c r="Q90" s="1950"/>
      <c r="R90" s="1950"/>
      <c r="S90" s="1950"/>
      <c r="T90" s="1950"/>
      <c r="U90" s="1950"/>
      <c r="V90" s="1950"/>
      <c r="W90" s="1950"/>
      <c r="X90" s="1950"/>
      <c r="Y90" s="1950"/>
      <c r="Z90" s="1950"/>
      <c r="AA90" s="1950"/>
      <c r="AB90" s="1950"/>
      <c r="AC90" s="1950"/>
      <c r="AD90" s="1950"/>
      <c r="AE90" s="1950"/>
      <c r="AF90" s="1950"/>
      <c r="AG90" s="1950"/>
      <c r="AH90" s="1950"/>
      <c r="AI90" s="1950"/>
      <c r="AJ90" s="1950"/>
      <c r="AK90" s="1950"/>
      <c r="AL90" s="1950"/>
      <c r="AM90" s="1950"/>
      <c r="AN90" s="1950"/>
      <c r="AO90" s="1950"/>
      <c r="AP90" s="1950"/>
      <c r="AQ90" s="1950"/>
      <c r="AR90" s="1950"/>
      <c r="AS90" s="1950"/>
      <c r="AT90" s="1950"/>
      <c r="AU90" s="1950"/>
      <c r="AV90" s="1950"/>
      <c r="AW90" s="1950"/>
      <c r="AX90" s="1950"/>
      <c r="AY90" s="1950"/>
      <c r="AZ90" s="1950"/>
      <c r="BA90" s="1950"/>
      <c r="BB90" s="1950"/>
      <c r="BC90" s="1950"/>
      <c r="BD90" s="1950"/>
      <c r="BE90" s="1950"/>
      <c r="BF90" s="1950"/>
      <c r="BG90" s="1950"/>
      <c r="BH90" s="1950"/>
      <c r="BI90" s="1950"/>
      <c r="BJ90" s="1950"/>
      <c r="BK90" s="1950"/>
      <c r="BL90" s="1950"/>
      <c r="BM90" s="1950"/>
      <c r="BN90" s="1950"/>
      <c r="BO90" s="1950"/>
      <c r="BP90" s="1950"/>
      <c r="BQ90" s="1950"/>
      <c r="BR90" s="1950"/>
      <c r="BS90" s="1950"/>
      <c r="BT90" s="1951"/>
      <c r="BU90" s="170">
        <v>4323</v>
      </c>
      <c r="BV90" s="1081">
        <v>-19755509</v>
      </c>
      <c r="BW90" s="1081">
        <v>-21176516</v>
      </c>
    </row>
    <row r="91" spans="2:77" ht="41.25" customHeight="1" x14ac:dyDescent="0.2">
      <c r="B91" s="1284"/>
      <c r="C91" s="1952" t="s">
        <v>763</v>
      </c>
      <c r="D91" s="1952"/>
      <c r="E91" s="1952"/>
      <c r="F91" s="1952"/>
      <c r="G91" s="1952"/>
      <c r="H91" s="1952"/>
      <c r="I91" s="1952"/>
      <c r="J91" s="1952"/>
      <c r="K91" s="1952"/>
      <c r="L91" s="1952"/>
      <c r="M91" s="1952"/>
      <c r="N91" s="1952"/>
      <c r="O91" s="1952"/>
      <c r="P91" s="1952"/>
      <c r="Q91" s="1952"/>
      <c r="R91" s="1952"/>
      <c r="S91" s="1952"/>
      <c r="T91" s="1952"/>
      <c r="U91" s="1952"/>
      <c r="V91" s="1952"/>
      <c r="W91" s="1952"/>
      <c r="X91" s="1952"/>
      <c r="Y91" s="1952"/>
      <c r="Z91" s="1952"/>
      <c r="AA91" s="1952"/>
      <c r="AB91" s="1952"/>
      <c r="AC91" s="1952"/>
      <c r="AD91" s="1952"/>
      <c r="AE91" s="1952"/>
      <c r="AF91" s="1952"/>
      <c r="AG91" s="1952"/>
      <c r="AH91" s="1952"/>
      <c r="AI91" s="1952"/>
      <c r="AJ91" s="1952"/>
      <c r="AK91" s="1952"/>
      <c r="AL91" s="1952"/>
      <c r="AM91" s="1952"/>
      <c r="AN91" s="1952"/>
      <c r="AO91" s="1952"/>
      <c r="AP91" s="1952"/>
      <c r="AQ91" s="1952"/>
      <c r="AR91" s="1952"/>
      <c r="AS91" s="1952"/>
      <c r="AT91" s="1952"/>
      <c r="AU91" s="1952"/>
      <c r="AV91" s="1952"/>
      <c r="AW91" s="1952"/>
      <c r="AX91" s="1952"/>
      <c r="AY91" s="1952"/>
      <c r="AZ91" s="1952"/>
      <c r="BA91" s="1952"/>
      <c r="BB91" s="1952"/>
      <c r="BC91" s="1952"/>
      <c r="BD91" s="1952"/>
      <c r="BE91" s="1952"/>
      <c r="BF91" s="1952"/>
      <c r="BG91" s="1952"/>
      <c r="BH91" s="1952"/>
      <c r="BI91" s="1952"/>
      <c r="BJ91" s="1952"/>
      <c r="BK91" s="1952"/>
      <c r="BL91" s="1952"/>
      <c r="BM91" s="1952"/>
      <c r="BN91" s="1952"/>
      <c r="BO91" s="1952"/>
      <c r="BP91" s="1952"/>
      <c r="BQ91" s="1952"/>
      <c r="BR91" s="1952"/>
      <c r="BS91" s="1952"/>
      <c r="BT91" s="1953"/>
      <c r="BU91" s="168">
        <v>432301</v>
      </c>
      <c r="BV91" s="1081">
        <v>0</v>
      </c>
      <c r="BW91" s="1081">
        <v>0</v>
      </c>
    </row>
    <row r="92" spans="2:77" ht="17.25" customHeight="1" x14ac:dyDescent="0.2">
      <c r="B92" s="142"/>
      <c r="C92" s="1948" t="s">
        <v>724</v>
      </c>
      <c r="D92" s="1948"/>
      <c r="E92" s="1948"/>
      <c r="F92" s="1948"/>
      <c r="G92" s="1948"/>
      <c r="H92" s="1948"/>
      <c r="I92" s="1948"/>
      <c r="J92" s="1948"/>
      <c r="K92" s="1948"/>
      <c r="L92" s="1948"/>
      <c r="M92" s="1948"/>
      <c r="N92" s="1948"/>
      <c r="O92" s="1948"/>
      <c r="P92" s="1948"/>
      <c r="Q92" s="1948"/>
      <c r="R92" s="1948"/>
      <c r="S92" s="1948"/>
      <c r="T92" s="1948"/>
      <c r="U92" s="1948"/>
      <c r="V92" s="1948"/>
      <c r="W92" s="1948"/>
      <c r="X92" s="1948"/>
      <c r="Y92" s="1948"/>
      <c r="Z92" s="1948"/>
      <c r="AA92" s="1948"/>
      <c r="AB92" s="1948"/>
      <c r="AC92" s="1948"/>
      <c r="AD92" s="1948"/>
      <c r="AE92" s="1948"/>
      <c r="AF92" s="1948"/>
      <c r="AG92" s="1948"/>
      <c r="AH92" s="1948"/>
      <c r="AI92" s="1948"/>
      <c r="AJ92" s="1948"/>
      <c r="AK92" s="1948"/>
      <c r="AL92" s="1948"/>
      <c r="AM92" s="1948"/>
      <c r="AN92" s="1948"/>
      <c r="AO92" s="1948"/>
      <c r="AP92" s="1948"/>
      <c r="AQ92" s="1948"/>
      <c r="AR92" s="1948"/>
      <c r="AS92" s="1948"/>
      <c r="AT92" s="1948"/>
      <c r="AU92" s="1948"/>
      <c r="AV92" s="1948"/>
      <c r="AW92" s="1948"/>
      <c r="AX92" s="1948"/>
      <c r="AY92" s="1948"/>
      <c r="AZ92" s="1948"/>
      <c r="BA92" s="1948"/>
      <c r="BB92" s="1948"/>
      <c r="BC92" s="1948"/>
      <c r="BD92" s="1948"/>
      <c r="BE92" s="1948"/>
      <c r="BF92" s="1948"/>
      <c r="BG92" s="1948"/>
      <c r="BH92" s="1948"/>
      <c r="BI92" s="1948"/>
      <c r="BJ92" s="1948"/>
      <c r="BK92" s="1948"/>
      <c r="BL92" s="1948"/>
      <c r="BM92" s="1948"/>
      <c r="BN92" s="1948"/>
      <c r="BO92" s="1948"/>
      <c r="BP92" s="1948"/>
      <c r="BQ92" s="1948"/>
      <c r="BR92" s="1948"/>
      <c r="BS92" s="1948"/>
      <c r="BT92" s="1949"/>
      <c r="BU92" s="171">
        <v>4329</v>
      </c>
      <c r="BV92" s="1081">
        <v>-1301</v>
      </c>
      <c r="BW92" s="1081">
        <v>-76978</v>
      </c>
    </row>
    <row r="93" spans="2:77" ht="15.75" customHeight="1" x14ac:dyDescent="0.2">
      <c r="B93" s="141"/>
      <c r="C93" s="1954" t="s">
        <v>764</v>
      </c>
      <c r="D93" s="1954"/>
      <c r="E93" s="1954"/>
      <c r="F93" s="1954"/>
      <c r="G93" s="1954"/>
      <c r="H93" s="1954"/>
      <c r="I93" s="1954"/>
      <c r="J93" s="1954"/>
      <c r="K93" s="1954"/>
      <c r="L93" s="1954"/>
      <c r="M93" s="1954"/>
      <c r="N93" s="1954"/>
      <c r="O93" s="1954"/>
      <c r="P93" s="1954"/>
      <c r="Q93" s="1954"/>
      <c r="R93" s="1954"/>
      <c r="S93" s="1954"/>
      <c r="T93" s="1954"/>
      <c r="U93" s="1954"/>
      <c r="V93" s="1954"/>
      <c r="W93" s="1954"/>
      <c r="X93" s="1954"/>
      <c r="Y93" s="1954"/>
      <c r="Z93" s="1954"/>
      <c r="AA93" s="1954"/>
      <c r="AB93" s="1954"/>
      <c r="AC93" s="1954"/>
      <c r="AD93" s="1954"/>
      <c r="AE93" s="1954"/>
      <c r="AF93" s="1954"/>
      <c r="AG93" s="1954"/>
      <c r="AH93" s="1954"/>
      <c r="AI93" s="1954"/>
      <c r="AJ93" s="1954"/>
      <c r="AK93" s="1954"/>
      <c r="AL93" s="1954"/>
      <c r="AM93" s="1954"/>
      <c r="AN93" s="1954"/>
      <c r="AO93" s="1954"/>
      <c r="AP93" s="1954"/>
      <c r="AQ93" s="1954"/>
      <c r="AR93" s="1954"/>
      <c r="AS93" s="1954"/>
      <c r="AT93" s="1954"/>
      <c r="AU93" s="1954"/>
      <c r="AV93" s="1954"/>
      <c r="AW93" s="1954"/>
      <c r="AX93" s="1954"/>
      <c r="AY93" s="1954"/>
      <c r="AZ93" s="1954"/>
      <c r="BA93" s="1954"/>
      <c r="BB93" s="1954"/>
      <c r="BC93" s="1954"/>
      <c r="BD93" s="1954"/>
      <c r="BE93" s="1954"/>
      <c r="BF93" s="1954"/>
      <c r="BG93" s="1954"/>
      <c r="BH93" s="1954"/>
      <c r="BI93" s="1954"/>
      <c r="BJ93" s="1954"/>
      <c r="BK93" s="1954"/>
      <c r="BL93" s="1954"/>
      <c r="BM93" s="1954"/>
      <c r="BN93" s="1954"/>
      <c r="BO93" s="1954"/>
      <c r="BP93" s="1954"/>
      <c r="BQ93" s="1954"/>
      <c r="BR93" s="1954"/>
      <c r="BS93" s="1954"/>
      <c r="BT93" s="1955"/>
      <c r="BU93" s="169">
        <v>432901</v>
      </c>
      <c r="BV93" s="1096">
        <v>0</v>
      </c>
      <c r="BW93" s="1096">
        <v>0</v>
      </c>
    </row>
    <row r="94" spans="2:77" ht="26.25" customHeight="1" x14ac:dyDescent="0.2">
      <c r="B94" s="1284"/>
      <c r="C94" s="1950" t="s">
        <v>765</v>
      </c>
      <c r="D94" s="1950"/>
      <c r="E94" s="1950"/>
      <c r="F94" s="1950"/>
      <c r="G94" s="1950"/>
      <c r="H94" s="1950"/>
      <c r="I94" s="1950"/>
      <c r="J94" s="1950"/>
      <c r="K94" s="1950"/>
      <c r="L94" s="1950"/>
      <c r="M94" s="1950"/>
      <c r="N94" s="1950"/>
      <c r="O94" s="1950"/>
      <c r="P94" s="1950"/>
      <c r="Q94" s="1950"/>
      <c r="R94" s="1950"/>
      <c r="S94" s="1950"/>
      <c r="T94" s="1950"/>
      <c r="U94" s="1950"/>
      <c r="V94" s="1950"/>
      <c r="W94" s="1950"/>
      <c r="X94" s="1950"/>
      <c r="Y94" s="1950"/>
      <c r="Z94" s="1950"/>
      <c r="AA94" s="1950"/>
      <c r="AB94" s="1950"/>
      <c r="AC94" s="1950"/>
      <c r="AD94" s="1950"/>
      <c r="AE94" s="1950"/>
      <c r="AF94" s="1950"/>
      <c r="AG94" s="1950"/>
      <c r="AH94" s="1950"/>
      <c r="AI94" s="1950"/>
      <c r="AJ94" s="1950"/>
      <c r="AK94" s="1950"/>
      <c r="AL94" s="1950"/>
      <c r="AM94" s="1950"/>
      <c r="AN94" s="1950"/>
      <c r="AO94" s="1950"/>
      <c r="AP94" s="1950"/>
      <c r="AQ94" s="1950"/>
      <c r="AR94" s="1950"/>
      <c r="AS94" s="1950"/>
      <c r="AT94" s="1950"/>
      <c r="AU94" s="1950"/>
      <c r="AV94" s="1950"/>
      <c r="AW94" s="1950"/>
      <c r="AX94" s="1950"/>
      <c r="AY94" s="1950"/>
      <c r="AZ94" s="1950"/>
      <c r="BA94" s="1950"/>
      <c r="BB94" s="1950"/>
      <c r="BC94" s="1950"/>
      <c r="BD94" s="1950"/>
      <c r="BE94" s="1950"/>
      <c r="BF94" s="1950"/>
      <c r="BG94" s="1950"/>
      <c r="BH94" s="1950"/>
      <c r="BI94" s="1950"/>
      <c r="BJ94" s="1950"/>
      <c r="BK94" s="1950"/>
      <c r="BL94" s="1950"/>
      <c r="BM94" s="1950"/>
      <c r="BN94" s="1950"/>
      <c r="BO94" s="1950"/>
      <c r="BP94" s="1950"/>
      <c r="BQ94" s="1950"/>
      <c r="BR94" s="1950"/>
      <c r="BS94" s="1950"/>
      <c r="BT94" s="1951"/>
      <c r="BU94" s="170">
        <v>4300</v>
      </c>
      <c r="BV94" s="1082">
        <f>BV71+BV84</f>
        <v>539126</v>
      </c>
      <c r="BW94" s="1083">
        <f>BW71+BW84</f>
        <v>3982283</v>
      </c>
    </row>
    <row r="95" spans="2:77" ht="24.75" customHeight="1" x14ac:dyDescent="0.2">
      <c r="B95" s="1284"/>
      <c r="C95" s="1956" t="s">
        <v>766</v>
      </c>
      <c r="D95" s="1956"/>
      <c r="E95" s="1956"/>
      <c r="F95" s="1956"/>
      <c r="G95" s="1956"/>
      <c r="H95" s="1956"/>
      <c r="I95" s="1956"/>
      <c r="J95" s="1956"/>
      <c r="K95" s="1956"/>
      <c r="L95" s="1956"/>
      <c r="M95" s="1956"/>
      <c r="N95" s="1956"/>
      <c r="O95" s="1956"/>
      <c r="P95" s="1956"/>
      <c r="Q95" s="1956"/>
      <c r="R95" s="1956"/>
      <c r="S95" s="1956"/>
      <c r="T95" s="1956"/>
      <c r="U95" s="1956"/>
      <c r="V95" s="1956"/>
      <c r="W95" s="1956"/>
      <c r="X95" s="1956"/>
      <c r="Y95" s="1956"/>
      <c r="Z95" s="1956"/>
      <c r="AA95" s="1956"/>
      <c r="AB95" s="1956"/>
      <c r="AC95" s="1956"/>
      <c r="AD95" s="1956"/>
      <c r="AE95" s="1956"/>
      <c r="AF95" s="1956"/>
      <c r="AG95" s="1956"/>
      <c r="AH95" s="1956"/>
      <c r="AI95" s="1956"/>
      <c r="AJ95" s="1956"/>
      <c r="AK95" s="1956"/>
      <c r="AL95" s="1956"/>
      <c r="AM95" s="1956"/>
      <c r="AN95" s="1956"/>
      <c r="AO95" s="1956"/>
      <c r="AP95" s="1956"/>
      <c r="AQ95" s="1956"/>
      <c r="AR95" s="1956"/>
      <c r="AS95" s="1956"/>
      <c r="AT95" s="1956"/>
      <c r="AU95" s="1956"/>
      <c r="AV95" s="1956"/>
      <c r="AW95" s="1956"/>
      <c r="AX95" s="1956"/>
      <c r="AY95" s="1956"/>
      <c r="AZ95" s="1956"/>
      <c r="BA95" s="1956"/>
      <c r="BB95" s="1956"/>
      <c r="BC95" s="1956"/>
      <c r="BD95" s="1956"/>
      <c r="BE95" s="1956"/>
      <c r="BF95" s="1956"/>
      <c r="BG95" s="1956"/>
      <c r="BH95" s="1956"/>
      <c r="BI95" s="1956"/>
      <c r="BJ95" s="1956"/>
      <c r="BK95" s="1956"/>
      <c r="BL95" s="1956"/>
      <c r="BM95" s="1956"/>
      <c r="BN95" s="1956"/>
      <c r="BO95" s="1956"/>
      <c r="BP95" s="1956"/>
      <c r="BQ95" s="1956"/>
      <c r="BR95" s="1956"/>
      <c r="BS95" s="1956"/>
      <c r="BT95" s="1957"/>
      <c r="BU95" s="45">
        <v>4400</v>
      </c>
      <c r="BV95" s="1136">
        <f>BV39+BV65+BV94</f>
        <v>2446964</v>
      </c>
      <c r="BW95" s="1137">
        <f>BW39+BW65+BW94</f>
        <v>-261748</v>
      </c>
      <c r="BX95" s="418"/>
      <c r="BY95" s="380"/>
    </row>
    <row r="96" spans="2:77" ht="26.25" customHeight="1" x14ac:dyDescent="0.2">
      <c r="B96" s="141"/>
      <c r="C96" s="1956" t="s">
        <v>767</v>
      </c>
      <c r="D96" s="1956"/>
      <c r="E96" s="1956"/>
      <c r="F96" s="1956"/>
      <c r="G96" s="1956"/>
      <c r="H96" s="1956"/>
      <c r="I96" s="1956"/>
      <c r="J96" s="1956"/>
      <c r="K96" s="1956"/>
      <c r="L96" s="1956"/>
      <c r="M96" s="1956"/>
      <c r="N96" s="1956"/>
      <c r="O96" s="1956"/>
      <c r="P96" s="1956"/>
      <c r="Q96" s="1956"/>
      <c r="R96" s="1956"/>
      <c r="S96" s="1956"/>
      <c r="T96" s="1956"/>
      <c r="U96" s="1956"/>
      <c r="V96" s="1956"/>
      <c r="W96" s="1956"/>
      <c r="X96" s="1956"/>
      <c r="Y96" s="1956"/>
      <c r="Z96" s="1956"/>
      <c r="AA96" s="1956"/>
      <c r="AB96" s="1956"/>
      <c r="AC96" s="1956"/>
      <c r="AD96" s="1956"/>
      <c r="AE96" s="1956"/>
      <c r="AF96" s="1956"/>
      <c r="AG96" s="1956"/>
      <c r="AH96" s="1956"/>
      <c r="AI96" s="1956"/>
      <c r="AJ96" s="1956"/>
      <c r="AK96" s="1956"/>
      <c r="AL96" s="1956"/>
      <c r="AM96" s="1956"/>
      <c r="AN96" s="1956"/>
      <c r="AO96" s="1956"/>
      <c r="AP96" s="1956"/>
      <c r="AQ96" s="1956"/>
      <c r="AR96" s="1956"/>
      <c r="AS96" s="1956"/>
      <c r="AT96" s="1956"/>
      <c r="AU96" s="1956"/>
      <c r="AV96" s="1956"/>
      <c r="AW96" s="1956"/>
      <c r="AX96" s="1956"/>
      <c r="AY96" s="1956"/>
      <c r="AZ96" s="1956"/>
      <c r="BA96" s="1956"/>
      <c r="BB96" s="1956"/>
      <c r="BC96" s="1956"/>
      <c r="BD96" s="1956"/>
      <c r="BE96" s="1956"/>
      <c r="BF96" s="1956"/>
      <c r="BG96" s="1956"/>
      <c r="BH96" s="1956"/>
      <c r="BI96" s="1956"/>
      <c r="BJ96" s="1956"/>
      <c r="BK96" s="1956"/>
      <c r="BL96" s="1956"/>
      <c r="BM96" s="1956"/>
      <c r="BN96" s="1956"/>
      <c r="BO96" s="1956"/>
      <c r="BP96" s="1956"/>
      <c r="BQ96" s="1956"/>
      <c r="BR96" s="1956"/>
      <c r="BS96" s="1956"/>
      <c r="BT96" s="1957"/>
      <c r="BU96" s="45">
        <v>4450</v>
      </c>
      <c r="BV96" s="1136">
        <f>BW97</f>
        <v>105596</v>
      </c>
      <c r="BW96" s="1137">
        <f>'F1'!DL85</f>
        <v>367344</v>
      </c>
      <c r="BX96" s="418"/>
      <c r="BY96" s="380"/>
    </row>
    <row r="97" spans="1:79" ht="26.25" customHeight="1" x14ac:dyDescent="0.2">
      <c r="B97" s="1284"/>
      <c r="C97" s="1956" t="s">
        <v>768</v>
      </c>
      <c r="D97" s="1956"/>
      <c r="E97" s="1956"/>
      <c r="F97" s="1956"/>
      <c r="G97" s="1956"/>
      <c r="H97" s="1956"/>
      <c r="I97" s="1956"/>
      <c r="J97" s="1956"/>
      <c r="K97" s="1956"/>
      <c r="L97" s="1956"/>
      <c r="M97" s="1956"/>
      <c r="N97" s="1956"/>
      <c r="O97" s="1956"/>
      <c r="P97" s="1956"/>
      <c r="Q97" s="1956"/>
      <c r="R97" s="1956"/>
      <c r="S97" s="1956"/>
      <c r="T97" s="1956"/>
      <c r="U97" s="1956"/>
      <c r="V97" s="1956"/>
      <c r="W97" s="1956"/>
      <c r="X97" s="1956"/>
      <c r="Y97" s="1956"/>
      <c r="Z97" s="1956"/>
      <c r="AA97" s="1956"/>
      <c r="AB97" s="1956"/>
      <c r="AC97" s="1956"/>
      <c r="AD97" s="1956"/>
      <c r="AE97" s="1956"/>
      <c r="AF97" s="1956"/>
      <c r="AG97" s="1956"/>
      <c r="AH97" s="1956"/>
      <c r="AI97" s="1956"/>
      <c r="AJ97" s="1956"/>
      <c r="AK97" s="1956"/>
      <c r="AL97" s="1956"/>
      <c r="AM97" s="1956"/>
      <c r="AN97" s="1956"/>
      <c r="AO97" s="1956"/>
      <c r="AP97" s="1956"/>
      <c r="AQ97" s="1956"/>
      <c r="AR97" s="1956"/>
      <c r="AS97" s="1956"/>
      <c r="AT97" s="1956"/>
      <c r="AU97" s="1956"/>
      <c r="AV97" s="1956"/>
      <c r="AW97" s="1956"/>
      <c r="AX97" s="1956"/>
      <c r="AY97" s="1956"/>
      <c r="AZ97" s="1956"/>
      <c r="BA97" s="1956"/>
      <c r="BB97" s="1956"/>
      <c r="BC97" s="1956"/>
      <c r="BD97" s="1956"/>
      <c r="BE97" s="1956"/>
      <c r="BF97" s="1956"/>
      <c r="BG97" s="1956"/>
      <c r="BH97" s="1956"/>
      <c r="BI97" s="1956"/>
      <c r="BJ97" s="1956"/>
      <c r="BK97" s="1956"/>
      <c r="BL97" s="1956"/>
      <c r="BM97" s="1956"/>
      <c r="BN97" s="1956"/>
      <c r="BO97" s="1956"/>
      <c r="BP97" s="1956"/>
      <c r="BQ97" s="1956"/>
      <c r="BR97" s="1956"/>
      <c r="BS97" s="1956"/>
      <c r="BT97" s="1957"/>
      <c r="BU97" s="45">
        <v>4500</v>
      </c>
      <c r="BV97" s="1136">
        <f>BV96+BV95</f>
        <v>2552560</v>
      </c>
      <c r="BW97" s="1137">
        <f>BW96+BW95</f>
        <v>105596</v>
      </c>
      <c r="BX97" s="418"/>
      <c r="BY97" s="380"/>
    </row>
    <row r="98" spans="1:79" ht="21" customHeight="1" thickBot="1" x14ac:dyDescent="0.25">
      <c r="B98" s="150"/>
      <c r="C98" s="1938" t="s">
        <v>769</v>
      </c>
      <c r="D98" s="1938"/>
      <c r="E98" s="1938"/>
      <c r="F98" s="1938"/>
      <c r="G98" s="1938"/>
      <c r="H98" s="1938"/>
      <c r="I98" s="1938"/>
      <c r="J98" s="1938"/>
      <c r="K98" s="1938"/>
      <c r="L98" s="1938"/>
      <c r="M98" s="1938"/>
      <c r="N98" s="1938"/>
      <c r="O98" s="1938"/>
      <c r="P98" s="1938"/>
      <c r="Q98" s="1938"/>
      <c r="R98" s="1938"/>
      <c r="S98" s="1938"/>
      <c r="T98" s="1938"/>
      <c r="U98" s="1938"/>
      <c r="V98" s="1938"/>
      <c r="W98" s="1938"/>
      <c r="X98" s="1938"/>
      <c r="Y98" s="1938"/>
      <c r="Z98" s="1938"/>
      <c r="AA98" s="1938"/>
      <c r="AB98" s="1938"/>
      <c r="AC98" s="1938"/>
      <c r="AD98" s="1938"/>
      <c r="AE98" s="1938"/>
      <c r="AF98" s="1938"/>
      <c r="AG98" s="1938"/>
      <c r="AH98" s="1938"/>
      <c r="AI98" s="1938"/>
      <c r="AJ98" s="1938"/>
      <c r="AK98" s="1938"/>
      <c r="AL98" s="1938"/>
      <c r="AM98" s="1938"/>
      <c r="AN98" s="1938"/>
      <c r="AO98" s="1938"/>
      <c r="AP98" s="1938"/>
      <c r="AQ98" s="1938"/>
      <c r="AR98" s="1938"/>
      <c r="AS98" s="1938"/>
      <c r="AT98" s="1938"/>
      <c r="AU98" s="1938"/>
      <c r="AV98" s="1938"/>
      <c r="AW98" s="1938"/>
      <c r="AX98" s="1938"/>
      <c r="AY98" s="1938"/>
      <c r="AZ98" s="1938"/>
      <c r="BA98" s="1938"/>
      <c r="BB98" s="1938"/>
      <c r="BC98" s="1938"/>
      <c r="BD98" s="1938"/>
      <c r="BE98" s="1938"/>
      <c r="BF98" s="1938"/>
      <c r="BG98" s="1938"/>
      <c r="BH98" s="1938"/>
      <c r="BI98" s="1938"/>
      <c r="BJ98" s="1938"/>
      <c r="BK98" s="1938"/>
      <c r="BL98" s="1938"/>
      <c r="BM98" s="1938"/>
      <c r="BN98" s="1938"/>
      <c r="BO98" s="1938"/>
      <c r="BP98" s="1938"/>
      <c r="BQ98" s="1938"/>
      <c r="BR98" s="1938"/>
      <c r="BS98" s="1938"/>
      <c r="BT98" s="1939"/>
      <c r="BU98" s="151">
        <v>4490</v>
      </c>
      <c r="BV98" s="1035"/>
      <c r="BW98" s="1138"/>
      <c r="BX98" s="182"/>
    </row>
    <row r="99" spans="1:79" x14ac:dyDescent="0.2">
      <c r="A99" s="248" t="s">
        <v>222</v>
      </c>
      <c r="B99" s="380"/>
    </row>
    <row r="100" spans="1:79" s="411" customFormat="1" ht="12" x14ac:dyDescent="0.2">
      <c r="A100" s="398"/>
    </row>
    <row r="101" spans="1:79" s="411" customFormat="1" ht="15" x14ac:dyDescent="0.2">
      <c r="A101" s="398"/>
      <c r="B101" s="411" t="s">
        <v>391</v>
      </c>
      <c r="P101" s="1947"/>
      <c r="Q101" s="1947"/>
      <c r="R101" s="1947"/>
      <c r="S101" s="1947"/>
      <c r="T101" s="1947"/>
      <c r="U101" s="1947"/>
      <c r="V101" s="1947"/>
      <c r="W101" s="1947"/>
      <c r="X101" s="1947"/>
      <c r="Y101" s="1947"/>
      <c r="Z101" s="1947"/>
      <c r="AA101" s="1947"/>
      <c r="AB101" s="1947"/>
      <c r="AE101" s="1936" t="s">
        <v>394</v>
      </c>
      <c r="AF101" s="1936"/>
      <c r="AG101" s="1936"/>
      <c r="AH101" s="1936"/>
      <c r="AI101" s="1936"/>
      <c r="AJ101" s="1936"/>
      <c r="AK101" s="1936"/>
      <c r="AL101" s="1936"/>
      <c r="AM101" s="1936"/>
      <c r="AN101" s="1936"/>
      <c r="AO101" s="1936"/>
      <c r="AP101" s="1936"/>
      <c r="AQ101" s="1936"/>
      <c r="AR101" s="1936"/>
      <c r="AS101" s="1936"/>
      <c r="AT101" s="1936"/>
      <c r="AU101" s="1936"/>
      <c r="AV101" s="1936"/>
      <c r="AW101" s="1936"/>
      <c r="AX101" s="23"/>
      <c r="AY101" s="23"/>
      <c r="AZ101" s="23"/>
      <c r="BA101" s="23"/>
      <c r="BC101" s="411" t="s">
        <v>395</v>
      </c>
      <c r="BQ101" s="405"/>
      <c r="BR101" s="405"/>
      <c r="BS101" s="405"/>
      <c r="BT101" s="405"/>
      <c r="BU101" s="201"/>
      <c r="BV101" s="1936" t="s">
        <v>398</v>
      </c>
      <c r="BW101" s="1936"/>
      <c r="BX101" s="405"/>
      <c r="BY101" s="405"/>
      <c r="BZ101" s="405"/>
      <c r="CA101" s="405"/>
    </row>
    <row r="102" spans="1:79" s="420" customFormat="1" ht="12" x14ac:dyDescent="0.2">
      <c r="A102" s="419"/>
      <c r="P102" s="1937" t="s">
        <v>396</v>
      </c>
      <c r="Q102" s="1937"/>
      <c r="R102" s="1937"/>
      <c r="S102" s="1937"/>
      <c r="T102" s="1937"/>
      <c r="U102" s="1937"/>
      <c r="V102" s="1937"/>
      <c r="W102" s="1937"/>
      <c r="X102" s="1937"/>
      <c r="Y102" s="1937"/>
      <c r="Z102" s="1937"/>
      <c r="AA102" s="1937"/>
      <c r="AB102" s="1937"/>
      <c r="AE102" s="1937" t="s">
        <v>397</v>
      </c>
      <c r="AF102" s="1937"/>
      <c r="AG102" s="1937"/>
      <c r="AH102" s="1937"/>
      <c r="AI102" s="1937"/>
      <c r="AJ102" s="1937"/>
      <c r="AK102" s="1937"/>
      <c r="AL102" s="1937"/>
      <c r="AM102" s="1937"/>
      <c r="AN102" s="1937"/>
      <c r="AO102" s="1937"/>
      <c r="AP102" s="1937"/>
      <c r="AQ102" s="1937"/>
      <c r="AR102" s="1937"/>
      <c r="AS102" s="1937"/>
      <c r="AT102" s="1937"/>
      <c r="AU102" s="1937"/>
      <c r="AV102" s="1937"/>
      <c r="AW102" s="1937"/>
      <c r="AX102" s="421"/>
      <c r="AY102" s="421"/>
      <c r="AZ102" s="421"/>
      <c r="BA102" s="421"/>
      <c r="BE102" s="411"/>
      <c r="BF102" s="411"/>
      <c r="BG102" s="411"/>
      <c r="BH102" s="411"/>
      <c r="BI102" s="411"/>
      <c r="BJ102" s="411"/>
      <c r="BK102" s="411"/>
      <c r="BL102" s="411"/>
      <c r="BM102" s="411"/>
      <c r="BN102" s="411"/>
      <c r="BO102" s="411"/>
      <c r="BP102" s="411"/>
      <c r="BQ102" s="411"/>
      <c r="BR102" s="411"/>
      <c r="BS102" s="411"/>
      <c r="BT102" s="411"/>
      <c r="BU102" s="422" t="s">
        <v>396</v>
      </c>
      <c r="BV102" s="1937" t="s">
        <v>397</v>
      </c>
      <c r="BW102" s="1937"/>
      <c r="BX102" s="411"/>
      <c r="BY102" s="411"/>
      <c r="BZ102" s="411"/>
      <c r="CA102" s="411"/>
    </row>
    <row r="103" spans="1:79" x14ac:dyDescent="0.2">
      <c r="BV103" s="423"/>
      <c r="BW103" s="423"/>
    </row>
    <row r="104" spans="1:79" s="411" customFormat="1" x14ac:dyDescent="0.2">
      <c r="A104" s="398"/>
      <c r="B104" s="1942" t="s">
        <v>71</v>
      </c>
      <c r="C104" s="1942"/>
      <c r="D104" s="1943" t="s">
        <v>1241</v>
      </c>
      <c r="E104" s="1943"/>
      <c r="F104" s="1943"/>
      <c r="G104" s="1943"/>
      <c r="H104" s="1944" t="s">
        <v>71</v>
      </c>
      <c r="I104" s="1944"/>
      <c r="K104" s="1945" t="s">
        <v>392</v>
      </c>
      <c r="L104" s="1945"/>
      <c r="M104" s="1945"/>
      <c r="N104" s="1945"/>
      <c r="O104" s="1945"/>
      <c r="P104" s="1945"/>
      <c r="Q104" s="1945"/>
      <c r="R104" s="1945"/>
      <c r="S104" s="1945"/>
      <c r="T104" s="1945"/>
      <c r="U104" s="1945"/>
      <c r="V104" s="1945"/>
      <c r="W104" s="1945"/>
      <c r="X104" s="1945"/>
      <c r="Y104" s="1945"/>
      <c r="Z104" s="1945"/>
      <c r="AA104" s="1942">
        <v>20</v>
      </c>
      <c r="AB104" s="1942"/>
      <c r="AC104" s="1942"/>
      <c r="AD104" s="1942"/>
      <c r="AE104" s="1946" t="s">
        <v>270</v>
      </c>
      <c r="AF104" s="1946"/>
      <c r="AG104" s="1946"/>
      <c r="BV104" s="423"/>
      <c r="BW104" s="423"/>
    </row>
    <row r="105" spans="1:79" x14ac:dyDescent="0.2">
      <c r="B105" s="423"/>
      <c r="C105" s="423"/>
      <c r="D105" s="423"/>
      <c r="E105" s="423"/>
      <c r="F105" s="423"/>
      <c r="G105" s="423"/>
      <c r="H105" s="423"/>
      <c r="I105" s="423"/>
      <c r="J105" s="423"/>
      <c r="K105" s="423"/>
      <c r="L105" s="423"/>
      <c r="M105" s="423"/>
      <c r="N105" s="423"/>
      <c r="O105" s="423"/>
      <c r="P105" s="423"/>
      <c r="Q105" s="423"/>
      <c r="R105" s="423"/>
      <c r="S105" s="423"/>
      <c r="T105" s="423"/>
      <c r="U105" s="423"/>
      <c r="V105" s="423"/>
      <c r="W105" s="423"/>
      <c r="X105" s="423"/>
      <c r="Y105" s="423"/>
      <c r="Z105" s="423"/>
      <c r="AA105" s="423"/>
      <c r="AB105" s="423"/>
      <c r="AC105" s="423"/>
      <c r="AD105" s="423"/>
      <c r="AE105" s="423"/>
      <c r="AF105" s="423"/>
      <c r="AG105" s="423"/>
      <c r="AH105" s="423"/>
      <c r="AI105" s="423"/>
      <c r="AJ105" s="423"/>
      <c r="AK105" s="423"/>
      <c r="AL105" s="423"/>
      <c r="AM105" s="423"/>
      <c r="AN105" s="423"/>
      <c r="AO105" s="423"/>
      <c r="AP105" s="423"/>
      <c r="AQ105" s="423"/>
      <c r="AR105" s="423"/>
      <c r="AS105" s="423"/>
      <c r="AT105" s="423"/>
      <c r="AU105" s="423"/>
      <c r="AV105" s="423"/>
      <c r="AW105" s="423"/>
      <c r="AX105" s="423"/>
      <c r="AY105" s="423"/>
      <c r="AZ105" s="423"/>
      <c r="BA105" s="423"/>
      <c r="BB105" s="423"/>
      <c r="BC105" s="423"/>
      <c r="BD105" s="423"/>
      <c r="BE105" s="423"/>
      <c r="BF105" s="423"/>
      <c r="BG105" s="423"/>
      <c r="BH105" s="423"/>
      <c r="BI105" s="423"/>
      <c r="BJ105" s="423"/>
      <c r="BK105" s="423"/>
      <c r="BL105" s="423"/>
      <c r="BM105" s="423"/>
      <c r="BN105" s="423"/>
      <c r="BO105" s="423"/>
      <c r="BP105" s="423"/>
      <c r="BQ105" s="423"/>
      <c r="BR105" s="423"/>
      <c r="BS105" s="423"/>
      <c r="BT105" s="423"/>
      <c r="BU105" s="423"/>
      <c r="BV105" s="423"/>
      <c r="BW105" s="423"/>
      <c r="BX105" s="423"/>
    </row>
    <row r="106" spans="1:79" ht="13.5" customHeight="1" x14ac:dyDescent="0.2">
      <c r="B106" s="423"/>
      <c r="C106" s="423"/>
      <c r="D106" s="423"/>
      <c r="E106" s="423"/>
      <c r="F106" s="423"/>
      <c r="G106" s="423"/>
      <c r="H106" s="423"/>
      <c r="I106" s="423"/>
      <c r="J106" s="423"/>
      <c r="K106" s="423"/>
      <c r="L106" s="423"/>
      <c r="M106" s="423"/>
      <c r="N106" s="423"/>
      <c r="O106" s="423"/>
      <c r="P106" s="423"/>
      <c r="Q106" s="423"/>
      <c r="R106" s="423"/>
      <c r="S106" s="423"/>
      <c r="T106" s="423"/>
      <c r="U106" s="423"/>
      <c r="V106" s="423"/>
      <c r="W106" s="423"/>
      <c r="X106" s="423"/>
      <c r="Y106" s="423"/>
      <c r="Z106" s="423"/>
      <c r="AA106" s="423"/>
      <c r="AB106" s="423"/>
      <c r="AC106" s="423"/>
      <c r="AD106" s="423"/>
      <c r="AE106" s="423"/>
      <c r="AF106" s="423"/>
      <c r="AG106" s="423"/>
      <c r="AH106" s="423"/>
      <c r="AI106" s="423"/>
      <c r="AJ106" s="423"/>
      <c r="AK106" s="423"/>
      <c r="AL106" s="423"/>
      <c r="AM106" s="423"/>
      <c r="AN106" s="423"/>
      <c r="AO106" s="423"/>
      <c r="AP106" s="423"/>
      <c r="AQ106" s="423"/>
      <c r="AR106" s="423"/>
      <c r="AS106" s="423"/>
      <c r="AT106" s="423"/>
      <c r="AU106" s="423"/>
      <c r="AV106" s="423"/>
      <c r="AW106" s="423"/>
      <c r="AX106" s="423"/>
      <c r="AY106" s="423"/>
      <c r="AZ106" s="423"/>
      <c r="BA106" s="423"/>
      <c r="BB106" s="423"/>
      <c r="BC106" s="423"/>
      <c r="BD106" s="423"/>
      <c r="BE106" s="423"/>
      <c r="BF106" s="423"/>
      <c r="BG106" s="423"/>
      <c r="BH106" s="423"/>
      <c r="BI106" s="423"/>
      <c r="BJ106" s="423"/>
      <c r="BK106" s="423"/>
      <c r="BL106" s="423"/>
      <c r="BM106" s="423"/>
      <c r="BN106" s="423"/>
      <c r="BO106" s="423"/>
      <c r="BP106" s="423"/>
      <c r="BQ106" s="423"/>
      <c r="BR106" s="423"/>
      <c r="BS106" s="423"/>
      <c r="BT106" s="423"/>
      <c r="BU106" s="423"/>
      <c r="BV106" s="423"/>
      <c r="BW106" s="423"/>
      <c r="BX106" s="423"/>
    </row>
    <row r="107" spans="1:79" s="424" customFormat="1" ht="12.75" customHeight="1" x14ac:dyDescent="0.2">
      <c r="A107" s="373"/>
      <c r="B107" s="1941"/>
      <c r="C107" s="1941"/>
      <c r="D107" s="1941"/>
      <c r="E107" s="1941"/>
      <c r="F107" s="1941"/>
      <c r="G107" s="1941"/>
      <c r="H107" s="1941"/>
      <c r="I107" s="1941"/>
      <c r="J107" s="1941"/>
      <c r="K107" s="1941"/>
      <c r="L107" s="1941"/>
      <c r="M107" s="1941"/>
      <c r="N107" s="1941"/>
      <c r="O107" s="1941"/>
      <c r="P107" s="1941"/>
      <c r="Q107" s="1941"/>
      <c r="R107" s="1941"/>
      <c r="S107" s="1941"/>
      <c r="T107" s="1941"/>
      <c r="U107" s="1941"/>
      <c r="V107" s="1941"/>
      <c r="W107" s="1941"/>
      <c r="X107" s="1941"/>
      <c r="Y107" s="1941"/>
      <c r="Z107" s="1941"/>
      <c r="AA107" s="1941"/>
      <c r="AB107" s="1941"/>
      <c r="AC107" s="1941"/>
      <c r="AD107" s="1941"/>
      <c r="AE107" s="1941"/>
      <c r="AF107" s="1941"/>
      <c r="AG107" s="1941"/>
      <c r="AH107" s="1941"/>
      <c r="AI107" s="1941"/>
      <c r="AJ107" s="1941"/>
      <c r="AK107" s="1941"/>
      <c r="AL107" s="1941"/>
      <c r="AM107" s="1941"/>
      <c r="AN107" s="1941"/>
      <c r="AO107" s="1941"/>
      <c r="AP107" s="1941"/>
      <c r="AQ107" s="1941"/>
      <c r="AR107" s="1941"/>
      <c r="AS107" s="1941"/>
      <c r="AT107" s="1941"/>
      <c r="AU107" s="1941"/>
      <c r="AV107" s="1941"/>
      <c r="AW107" s="1941"/>
      <c r="AX107" s="1941"/>
      <c r="AY107" s="1941"/>
      <c r="AZ107" s="1941"/>
      <c r="BA107" s="1941"/>
      <c r="BB107" s="1941"/>
      <c r="BC107" s="1941"/>
      <c r="BD107" s="1941"/>
      <c r="BE107" s="1941"/>
      <c r="BF107" s="1941"/>
      <c r="BG107" s="1941"/>
      <c r="BH107" s="1941"/>
      <c r="BI107" s="1941"/>
      <c r="BJ107" s="1941"/>
      <c r="BK107" s="1941"/>
      <c r="BL107" s="1941"/>
      <c r="BM107" s="1941"/>
      <c r="BN107" s="1941"/>
      <c r="BO107" s="1941"/>
      <c r="BP107" s="1941"/>
      <c r="BQ107" s="1941"/>
      <c r="BR107" s="1941"/>
      <c r="BS107" s="1941"/>
      <c r="BT107" s="1941"/>
      <c r="BU107" s="1941"/>
      <c r="BV107" s="1941"/>
      <c r="BW107" s="1941"/>
      <c r="BX107" s="1941"/>
    </row>
    <row r="108" spans="1:79" s="424" customFormat="1" ht="11.25" x14ac:dyDescent="0.2">
      <c r="A108" s="373"/>
      <c r="B108" s="1941"/>
      <c r="C108" s="1941"/>
      <c r="D108" s="1941"/>
      <c r="E108" s="1941"/>
      <c r="F108" s="1941"/>
      <c r="G108" s="1941"/>
      <c r="H108" s="1941"/>
      <c r="I108" s="1941"/>
      <c r="J108" s="1941"/>
      <c r="K108" s="1941"/>
      <c r="L108" s="1941"/>
      <c r="M108" s="1941"/>
      <c r="N108" s="1941"/>
      <c r="O108" s="1941"/>
      <c r="P108" s="1941"/>
      <c r="Q108" s="1941"/>
      <c r="R108" s="1941"/>
      <c r="S108" s="1941"/>
      <c r="T108" s="1941"/>
      <c r="U108" s="1941"/>
      <c r="V108" s="1941"/>
      <c r="W108" s="1941"/>
      <c r="X108" s="1941"/>
      <c r="Y108" s="1941"/>
      <c r="Z108" s="1941"/>
      <c r="AA108" s="1941"/>
      <c r="AB108" s="1941"/>
      <c r="AC108" s="1941"/>
      <c r="AD108" s="1941"/>
      <c r="AE108" s="1941"/>
      <c r="AF108" s="1941"/>
      <c r="AG108" s="1941"/>
      <c r="AH108" s="1941"/>
      <c r="AI108" s="1941"/>
      <c r="AJ108" s="1941"/>
      <c r="AK108" s="1941"/>
      <c r="AL108" s="1941"/>
      <c r="AM108" s="1941"/>
      <c r="AN108" s="1941"/>
      <c r="AO108" s="1941"/>
      <c r="AP108" s="1941"/>
      <c r="AQ108" s="1941"/>
      <c r="AR108" s="1941"/>
      <c r="AS108" s="1941"/>
      <c r="AT108" s="1941"/>
      <c r="AU108" s="1941"/>
      <c r="AV108" s="1941"/>
      <c r="AW108" s="1941"/>
      <c r="AX108" s="1941"/>
      <c r="AY108" s="1941"/>
      <c r="AZ108" s="1941"/>
      <c r="BA108" s="1941"/>
      <c r="BB108" s="1941"/>
      <c r="BC108" s="1941"/>
      <c r="BD108" s="1941"/>
      <c r="BE108" s="1941"/>
      <c r="BF108" s="1941"/>
      <c r="BG108" s="1941"/>
      <c r="BH108" s="1941"/>
      <c r="BI108" s="1941"/>
      <c r="BJ108" s="1941"/>
      <c r="BK108" s="1941"/>
      <c r="BL108" s="1941"/>
      <c r="BM108" s="1941"/>
      <c r="BN108" s="1941"/>
      <c r="BO108" s="1941"/>
      <c r="BP108" s="1941"/>
      <c r="BQ108" s="1941"/>
      <c r="BR108" s="1941"/>
      <c r="BS108" s="1941"/>
      <c r="BT108" s="1941"/>
      <c r="BU108" s="1941"/>
      <c r="BV108" s="1941"/>
      <c r="BW108" s="1941"/>
      <c r="BX108" s="1941"/>
    </row>
    <row r="109" spans="1:79" s="424" customFormat="1" ht="15" customHeight="1" x14ac:dyDescent="0.2">
      <c r="A109" s="373"/>
      <c r="B109" s="1940" t="s">
        <v>770</v>
      </c>
      <c r="C109" s="1940"/>
      <c r="D109" s="1940"/>
      <c r="E109" s="1940"/>
      <c r="F109" s="1940"/>
      <c r="G109" s="1940"/>
      <c r="H109" s="1940"/>
      <c r="I109" s="1940"/>
      <c r="J109" s="1940"/>
      <c r="K109" s="1940"/>
      <c r="L109" s="1940"/>
      <c r="M109" s="1940"/>
      <c r="N109" s="1940"/>
      <c r="O109" s="1940"/>
      <c r="P109" s="1940"/>
      <c r="Q109" s="1940"/>
      <c r="R109" s="1940"/>
      <c r="S109" s="1940"/>
      <c r="T109" s="1940"/>
      <c r="U109" s="1940"/>
      <c r="V109" s="1940"/>
      <c r="W109" s="1940"/>
      <c r="X109" s="1940"/>
      <c r="Y109" s="1940"/>
      <c r="Z109" s="1940"/>
      <c r="AA109" s="1940"/>
      <c r="AB109" s="1940"/>
      <c r="AC109" s="1940"/>
      <c r="AD109" s="1940"/>
      <c r="AE109" s="1940"/>
      <c r="AF109" s="1940"/>
      <c r="AG109" s="1940"/>
      <c r="AH109" s="1940"/>
      <c r="AI109" s="1940"/>
      <c r="AJ109" s="1940"/>
      <c r="AK109" s="1940"/>
      <c r="AL109" s="1940"/>
      <c r="AM109" s="1940"/>
      <c r="AN109" s="1940"/>
      <c r="AO109" s="1940"/>
      <c r="AP109" s="1940"/>
      <c r="AQ109" s="1940"/>
      <c r="AR109" s="1940"/>
      <c r="AS109" s="1940"/>
      <c r="AT109" s="1940"/>
      <c r="AU109" s="1940"/>
      <c r="AV109" s="1940"/>
      <c r="AW109" s="1940"/>
      <c r="AX109" s="1940"/>
      <c r="AY109" s="1940"/>
      <c r="AZ109" s="1940"/>
      <c r="BA109" s="1940"/>
      <c r="BB109" s="1940"/>
      <c r="BC109" s="1940"/>
      <c r="BD109" s="1940"/>
      <c r="BE109" s="1940"/>
      <c r="BF109" s="1940"/>
      <c r="BG109" s="1940"/>
      <c r="BH109" s="1940"/>
      <c r="BI109" s="1940"/>
      <c r="BJ109" s="1940"/>
      <c r="BK109" s="1940"/>
      <c r="BL109" s="1940"/>
      <c r="BM109" s="1940"/>
      <c r="BN109" s="1940"/>
      <c r="BO109" s="1940"/>
      <c r="BP109" s="1940"/>
      <c r="BQ109" s="1940"/>
      <c r="BR109" s="1940"/>
      <c r="BS109" s="1940"/>
      <c r="BT109" s="1940"/>
      <c r="BU109" s="1940"/>
      <c r="BV109" s="1940"/>
      <c r="BW109" s="1940"/>
      <c r="BX109" s="1940"/>
    </row>
    <row r="110" spans="1:79" s="424" customFormat="1" ht="15" customHeight="1" x14ac:dyDescent="0.2">
      <c r="A110" s="373"/>
      <c r="B110" s="1941" t="s">
        <v>771</v>
      </c>
      <c r="C110" s="1941"/>
      <c r="D110" s="1941"/>
      <c r="E110" s="1941"/>
      <c r="F110" s="1941"/>
      <c r="G110" s="1941"/>
      <c r="H110" s="1941"/>
      <c r="I110" s="1941"/>
      <c r="J110" s="1941"/>
      <c r="K110" s="1941"/>
      <c r="L110" s="1941"/>
      <c r="M110" s="1941"/>
      <c r="N110" s="1941"/>
      <c r="O110" s="1941"/>
      <c r="P110" s="1941"/>
      <c r="Q110" s="1941"/>
      <c r="R110" s="1941"/>
      <c r="S110" s="1941"/>
      <c r="T110" s="1941"/>
      <c r="U110" s="1941"/>
      <c r="V110" s="1941"/>
      <c r="W110" s="1941"/>
      <c r="X110" s="1941"/>
      <c r="Y110" s="1941"/>
      <c r="Z110" s="1941"/>
      <c r="AA110" s="1941"/>
      <c r="AB110" s="1941"/>
      <c r="AC110" s="1941"/>
      <c r="AD110" s="1941"/>
      <c r="AE110" s="1941"/>
      <c r="AF110" s="1941"/>
      <c r="AG110" s="1941"/>
      <c r="AH110" s="1941"/>
      <c r="AI110" s="1941"/>
      <c r="AJ110" s="1941"/>
      <c r="AK110" s="1941"/>
      <c r="AL110" s="1941"/>
      <c r="AM110" s="1941"/>
      <c r="AN110" s="1941"/>
      <c r="AO110" s="1941"/>
      <c r="AP110" s="1941"/>
      <c r="AQ110" s="1941"/>
      <c r="AR110" s="1941"/>
      <c r="AS110" s="1941"/>
      <c r="AT110" s="1941"/>
      <c r="AU110" s="1941"/>
      <c r="AV110" s="1941"/>
      <c r="AW110" s="1941"/>
      <c r="AX110" s="1941"/>
      <c r="AY110" s="1941"/>
      <c r="AZ110" s="1941"/>
      <c r="BA110" s="1941"/>
      <c r="BB110" s="1941"/>
      <c r="BC110" s="1941"/>
      <c r="BD110" s="1941"/>
      <c r="BE110" s="1941"/>
      <c r="BF110" s="1941"/>
      <c r="BG110" s="1941"/>
      <c r="BH110" s="1941"/>
      <c r="BI110" s="1941"/>
      <c r="BJ110" s="1941"/>
      <c r="BK110" s="1941"/>
      <c r="BL110" s="1941"/>
      <c r="BM110" s="1941"/>
      <c r="BN110" s="1941"/>
      <c r="BO110" s="1941"/>
      <c r="BP110" s="1941"/>
      <c r="BQ110" s="1941"/>
      <c r="BR110" s="1941"/>
      <c r="BS110" s="1941"/>
      <c r="BT110" s="1941"/>
      <c r="BU110" s="1941"/>
      <c r="BV110" s="1941"/>
      <c r="BW110" s="1941"/>
      <c r="BX110" s="1941"/>
    </row>
    <row r="111" spans="1:79" x14ac:dyDescent="0.2">
      <c r="B111" s="423"/>
      <c r="C111" s="423"/>
      <c r="D111" s="423"/>
      <c r="E111" s="423"/>
      <c r="F111" s="423"/>
      <c r="G111" s="423"/>
      <c r="H111" s="423"/>
      <c r="I111" s="423"/>
      <c r="J111" s="423"/>
      <c r="K111" s="423"/>
      <c r="L111" s="423"/>
      <c r="M111" s="423"/>
      <c r="N111" s="423"/>
      <c r="O111" s="423"/>
      <c r="P111" s="423"/>
      <c r="Q111" s="423"/>
      <c r="R111" s="423"/>
      <c r="S111" s="423"/>
      <c r="T111" s="423"/>
      <c r="U111" s="423"/>
      <c r="V111" s="423"/>
      <c r="W111" s="423"/>
      <c r="X111" s="423"/>
      <c r="Y111" s="423"/>
      <c r="Z111" s="423"/>
      <c r="AA111" s="423"/>
      <c r="AB111" s="423"/>
      <c r="AC111" s="423"/>
      <c r="AD111" s="423"/>
      <c r="AE111" s="423"/>
      <c r="AF111" s="423"/>
      <c r="AG111" s="423"/>
      <c r="AH111" s="423"/>
      <c r="AI111" s="423"/>
      <c r="AJ111" s="423"/>
      <c r="AK111" s="423"/>
      <c r="AL111" s="423"/>
      <c r="AM111" s="423"/>
      <c r="AN111" s="423"/>
      <c r="AO111" s="423"/>
      <c r="AP111" s="423"/>
      <c r="AQ111" s="423"/>
      <c r="AR111" s="423"/>
      <c r="AS111" s="423"/>
      <c r="AT111" s="423"/>
      <c r="AU111" s="423"/>
      <c r="AV111" s="423"/>
      <c r="AW111" s="423"/>
      <c r="AX111" s="423"/>
      <c r="AY111" s="423"/>
      <c r="AZ111" s="423"/>
      <c r="BA111" s="423"/>
      <c r="BB111" s="423"/>
      <c r="BC111" s="423"/>
      <c r="BD111" s="423"/>
      <c r="BE111" s="423"/>
      <c r="BF111" s="423"/>
      <c r="BG111" s="423"/>
      <c r="BH111" s="423"/>
      <c r="BI111" s="423"/>
      <c r="BJ111" s="423"/>
      <c r="BK111" s="423"/>
      <c r="BL111" s="423"/>
      <c r="BM111" s="423"/>
      <c r="BN111" s="423"/>
      <c r="BO111" s="423"/>
      <c r="BP111" s="423"/>
      <c r="BQ111" s="423"/>
      <c r="BR111" s="423"/>
      <c r="BS111" s="423"/>
      <c r="BT111" s="423"/>
      <c r="BU111" s="423"/>
      <c r="BV111" s="423"/>
      <c r="BW111" s="423"/>
      <c r="BX111" s="423"/>
    </row>
    <row r="112" spans="1:79" x14ac:dyDescent="0.2">
      <c r="B112" s="423"/>
      <c r="C112" s="423"/>
      <c r="D112" s="423"/>
      <c r="E112" s="423"/>
      <c r="F112" s="423"/>
      <c r="G112" s="423"/>
      <c r="H112" s="423"/>
      <c r="I112" s="423"/>
      <c r="J112" s="423"/>
      <c r="K112" s="423"/>
      <c r="L112" s="423"/>
      <c r="M112" s="423"/>
      <c r="N112" s="423"/>
      <c r="O112" s="423"/>
      <c r="P112" s="423"/>
      <c r="Q112" s="423"/>
      <c r="R112" s="423"/>
      <c r="S112" s="423"/>
      <c r="T112" s="423"/>
      <c r="U112" s="423"/>
      <c r="V112" s="423"/>
      <c r="W112" s="423"/>
      <c r="X112" s="423"/>
      <c r="Y112" s="423"/>
      <c r="Z112" s="423"/>
      <c r="AA112" s="423"/>
      <c r="AB112" s="423"/>
      <c r="AC112" s="423"/>
      <c r="AD112" s="423"/>
      <c r="AE112" s="423"/>
      <c r="AF112" s="423"/>
      <c r="AG112" s="423"/>
      <c r="AH112" s="423"/>
      <c r="AI112" s="423"/>
      <c r="AJ112" s="423"/>
      <c r="AK112" s="423"/>
      <c r="AL112" s="423"/>
      <c r="AM112" s="423"/>
      <c r="AN112" s="423"/>
      <c r="AO112" s="423"/>
      <c r="AP112" s="423"/>
      <c r="AQ112" s="423"/>
      <c r="AR112" s="423"/>
      <c r="AS112" s="423"/>
      <c r="AT112" s="423"/>
      <c r="AU112" s="423"/>
      <c r="AV112" s="423"/>
      <c r="AW112" s="423"/>
      <c r="AX112" s="423"/>
      <c r="AY112" s="423"/>
      <c r="AZ112" s="423"/>
      <c r="BA112" s="423"/>
      <c r="BB112" s="423"/>
      <c r="BC112" s="423"/>
      <c r="BD112" s="423"/>
      <c r="BE112" s="423"/>
      <c r="BF112" s="423"/>
      <c r="BG112" s="423"/>
      <c r="BH112" s="423"/>
      <c r="BI112" s="423"/>
      <c r="BJ112" s="423"/>
      <c r="BK112" s="423"/>
      <c r="BL112" s="423"/>
      <c r="BM112" s="423"/>
      <c r="BN112" s="423"/>
      <c r="BO112" s="423"/>
      <c r="BP112" s="423"/>
      <c r="BQ112" s="423"/>
      <c r="BR112" s="423"/>
      <c r="BS112" s="423"/>
      <c r="BT112" s="423"/>
      <c r="BU112" s="423"/>
      <c r="BV112" s="423"/>
      <c r="BW112" s="423"/>
      <c r="BX112" s="423"/>
    </row>
    <row r="113" spans="2:76" x14ac:dyDescent="0.2">
      <c r="B113" s="423"/>
      <c r="C113" s="423"/>
      <c r="D113" s="423"/>
      <c r="E113" s="423"/>
      <c r="F113" s="423"/>
      <c r="G113" s="423"/>
      <c r="H113" s="423"/>
      <c r="I113" s="423"/>
      <c r="J113" s="423"/>
      <c r="K113" s="423"/>
      <c r="L113" s="423"/>
      <c r="M113" s="423"/>
      <c r="N113" s="423"/>
      <c r="O113" s="423"/>
      <c r="P113" s="423"/>
      <c r="Q113" s="423"/>
      <c r="R113" s="423"/>
      <c r="S113" s="423"/>
      <c r="T113" s="423"/>
      <c r="U113" s="423"/>
      <c r="V113" s="423"/>
      <c r="W113" s="423"/>
      <c r="X113" s="423"/>
      <c r="Y113" s="423"/>
      <c r="Z113" s="423"/>
      <c r="AA113" s="423"/>
      <c r="AB113" s="423"/>
      <c r="AC113" s="423"/>
      <c r="AD113" s="423"/>
      <c r="AE113" s="423"/>
      <c r="AF113" s="423"/>
      <c r="AG113" s="423"/>
      <c r="AH113" s="423"/>
      <c r="AI113" s="423"/>
      <c r="AJ113" s="423"/>
      <c r="AK113" s="423"/>
      <c r="AL113" s="423"/>
      <c r="AM113" s="423"/>
      <c r="AN113" s="423"/>
      <c r="AO113" s="423"/>
      <c r="AP113" s="423"/>
      <c r="AQ113" s="423"/>
      <c r="AR113" s="423"/>
      <c r="AS113" s="423"/>
      <c r="AT113" s="423"/>
      <c r="AU113" s="423"/>
      <c r="AV113" s="423"/>
      <c r="AW113" s="423"/>
      <c r="AX113" s="423"/>
      <c r="AY113" s="423"/>
      <c r="AZ113" s="423"/>
      <c r="BA113" s="423"/>
      <c r="BB113" s="423"/>
      <c r="BC113" s="423"/>
      <c r="BD113" s="423"/>
      <c r="BE113" s="423"/>
      <c r="BF113" s="423"/>
      <c r="BG113" s="423"/>
      <c r="BH113" s="423"/>
      <c r="BI113" s="423"/>
      <c r="BJ113" s="423"/>
      <c r="BK113" s="423"/>
      <c r="BL113" s="423"/>
      <c r="BM113" s="423"/>
      <c r="BN113" s="423"/>
      <c r="BO113" s="423"/>
      <c r="BP113" s="423"/>
      <c r="BQ113" s="423"/>
      <c r="BR113" s="423"/>
      <c r="BS113" s="423"/>
      <c r="BT113" s="423"/>
      <c r="BU113" s="351" t="s">
        <v>453</v>
      </c>
      <c r="BV113" s="423"/>
      <c r="BW113" s="423"/>
      <c r="BX113" s="423"/>
    </row>
    <row r="114" spans="2:76" ht="17.25" customHeight="1" x14ac:dyDescent="0.2">
      <c r="B114" s="141"/>
      <c r="C114" s="1956" t="s">
        <v>767</v>
      </c>
      <c r="D114" s="2022"/>
      <c r="E114" s="2022"/>
      <c r="F114" s="2022"/>
      <c r="G114" s="2022"/>
      <c r="H114" s="2022"/>
      <c r="I114" s="2022"/>
      <c r="J114" s="2022"/>
      <c r="K114" s="2022"/>
      <c r="L114" s="2022"/>
      <c r="M114" s="2022"/>
      <c r="N114" s="2022"/>
      <c r="O114" s="2022"/>
      <c r="P114" s="2022"/>
      <c r="Q114" s="2022"/>
      <c r="R114" s="2022"/>
      <c r="S114" s="2022"/>
      <c r="T114" s="2022"/>
      <c r="U114" s="2022"/>
      <c r="V114" s="2022"/>
      <c r="W114" s="2022"/>
      <c r="X114" s="2022"/>
      <c r="Y114" s="2022"/>
      <c r="Z114" s="2022"/>
      <c r="AA114" s="2022"/>
      <c r="AB114" s="2022"/>
      <c r="AC114" s="2022"/>
      <c r="AD114" s="2022"/>
      <c r="AE114" s="2022"/>
      <c r="AF114" s="2022"/>
      <c r="AG114" s="2022"/>
      <c r="AH114" s="2022"/>
      <c r="AI114" s="2022"/>
      <c r="AJ114" s="2022"/>
      <c r="AK114" s="2022"/>
      <c r="AL114" s="2022"/>
      <c r="AM114" s="2022"/>
      <c r="AN114" s="2022"/>
      <c r="AO114" s="2022"/>
      <c r="AP114" s="2022"/>
      <c r="AQ114" s="2022"/>
      <c r="AR114" s="2022"/>
      <c r="AS114" s="2022"/>
      <c r="AT114" s="2022"/>
      <c r="AU114" s="2022"/>
      <c r="AV114" s="2022"/>
      <c r="AW114" s="2022"/>
      <c r="AX114" s="2022"/>
      <c r="AY114" s="2022"/>
      <c r="AZ114" s="2022"/>
      <c r="BA114" s="2022"/>
      <c r="BB114" s="2022"/>
      <c r="BC114" s="2022"/>
      <c r="BD114" s="2022"/>
      <c r="BE114" s="2022"/>
      <c r="BF114" s="2022"/>
      <c r="BG114" s="2022"/>
      <c r="BH114" s="2022"/>
      <c r="BI114" s="2022"/>
      <c r="BJ114" s="2022"/>
      <c r="BK114" s="2022"/>
      <c r="BL114" s="2022"/>
      <c r="BM114" s="2022"/>
      <c r="BN114" s="2022"/>
      <c r="BO114" s="2022"/>
      <c r="BP114" s="2022"/>
      <c r="BQ114" s="2022"/>
      <c r="BR114" s="2022"/>
      <c r="BS114" s="2022"/>
      <c r="BT114" s="2022"/>
      <c r="BU114" s="425">
        <v>4450</v>
      </c>
      <c r="BV114" s="100">
        <f>BV96-'F1'!DK85</f>
        <v>0</v>
      </c>
      <c r="BW114" s="100">
        <f>BW96-'F1'!DL85</f>
        <v>0</v>
      </c>
      <c r="BX114" s="423"/>
    </row>
    <row r="115" spans="2:76" ht="17.25" customHeight="1" x14ac:dyDescent="0.2">
      <c r="B115" s="197"/>
      <c r="C115" s="1956" t="s">
        <v>768</v>
      </c>
      <c r="D115" s="2022"/>
      <c r="E115" s="2022"/>
      <c r="F115" s="2022"/>
      <c r="G115" s="2022"/>
      <c r="H115" s="2022"/>
      <c r="I115" s="2022"/>
      <c r="J115" s="2022"/>
      <c r="K115" s="2022"/>
      <c r="L115" s="2022"/>
      <c r="M115" s="2022"/>
      <c r="N115" s="2022"/>
      <c r="O115" s="2022"/>
      <c r="P115" s="2022"/>
      <c r="Q115" s="2022"/>
      <c r="R115" s="2022"/>
      <c r="S115" s="2022"/>
      <c r="T115" s="2022"/>
      <c r="U115" s="2022"/>
      <c r="V115" s="2022"/>
      <c r="W115" s="2022"/>
      <c r="X115" s="2022"/>
      <c r="Y115" s="2022"/>
      <c r="Z115" s="2022"/>
      <c r="AA115" s="2022"/>
      <c r="AB115" s="2022"/>
      <c r="AC115" s="2022"/>
      <c r="AD115" s="2022"/>
      <c r="AE115" s="2022"/>
      <c r="AF115" s="2022"/>
      <c r="AG115" s="2022"/>
      <c r="AH115" s="2022"/>
      <c r="AI115" s="2022"/>
      <c r="AJ115" s="2022"/>
      <c r="AK115" s="2022"/>
      <c r="AL115" s="2022"/>
      <c r="AM115" s="2022"/>
      <c r="AN115" s="2022"/>
      <c r="AO115" s="2022"/>
      <c r="AP115" s="2022"/>
      <c r="AQ115" s="2022"/>
      <c r="AR115" s="2022"/>
      <c r="AS115" s="2022"/>
      <c r="AT115" s="2022"/>
      <c r="AU115" s="2022"/>
      <c r="AV115" s="2022"/>
      <c r="AW115" s="2022"/>
      <c r="AX115" s="2022"/>
      <c r="AY115" s="2022"/>
      <c r="AZ115" s="2022"/>
      <c r="BA115" s="2022"/>
      <c r="BB115" s="2022"/>
      <c r="BC115" s="2022"/>
      <c r="BD115" s="2022"/>
      <c r="BE115" s="2022"/>
      <c r="BF115" s="2022"/>
      <c r="BG115" s="2022"/>
      <c r="BH115" s="2022"/>
      <c r="BI115" s="2022"/>
      <c r="BJ115" s="2022"/>
      <c r="BK115" s="2022"/>
      <c r="BL115" s="2022"/>
      <c r="BM115" s="2022"/>
      <c r="BN115" s="2022"/>
      <c r="BO115" s="2022"/>
      <c r="BP115" s="2022"/>
      <c r="BQ115" s="2022"/>
      <c r="BR115" s="2022"/>
      <c r="BS115" s="2022"/>
      <c r="BT115" s="2022"/>
      <c r="BU115" s="425">
        <v>4500</v>
      </c>
      <c r="BV115" s="100">
        <f>BV97-'F1'!DJ85</f>
        <v>0</v>
      </c>
      <c r="BW115" s="100">
        <f>BW97-'F1'!DK85</f>
        <v>0</v>
      </c>
      <c r="BX115" s="423"/>
    </row>
    <row r="116" spans="2:76" x14ac:dyDescent="0.2">
      <c r="B116" s="423"/>
      <c r="C116" s="423"/>
      <c r="D116" s="423"/>
      <c r="E116" s="423"/>
      <c r="F116" s="423"/>
      <c r="G116" s="423"/>
      <c r="H116" s="423"/>
      <c r="I116" s="423"/>
      <c r="J116" s="423"/>
      <c r="K116" s="423"/>
      <c r="L116" s="423"/>
      <c r="M116" s="423"/>
      <c r="N116" s="423"/>
      <c r="O116" s="423"/>
      <c r="P116" s="423"/>
      <c r="Q116" s="423"/>
      <c r="R116" s="423"/>
      <c r="S116" s="423"/>
      <c r="T116" s="423"/>
      <c r="U116" s="423"/>
      <c r="V116" s="423"/>
      <c r="W116" s="423"/>
      <c r="X116" s="423"/>
      <c r="Y116" s="423"/>
      <c r="Z116" s="423"/>
      <c r="AA116" s="423"/>
      <c r="AB116" s="423"/>
      <c r="AC116" s="423"/>
      <c r="AD116" s="423"/>
      <c r="AE116" s="423"/>
      <c r="AF116" s="423"/>
      <c r="AG116" s="423"/>
      <c r="AH116" s="423"/>
      <c r="AI116" s="423"/>
      <c r="AJ116" s="423"/>
      <c r="AK116" s="423"/>
      <c r="AL116" s="423"/>
      <c r="AM116" s="423"/>
      <c r="AN116" s="423"/>
      <c r="AO116" s="423"/>
      <c r="AP116" s="423"/>
      <c r="AQ116" s="423"/>
      <c r="AR116" s="423"/>
      <c r="AS116" s="423"/>
      <c r="AT116" s="423"/>
      <c r="AU116" s="423"/>
      <c r="AV116" s="423"/>
      <c r="AW116" s="423"/>
      <c r="AX116" s="423"/>
      <c r="AY116" s="423"/>
      <c r="AZ116" s="423"/>
      <c r="BA116" s="423"/>
      <c r="BB116" s="423"/>
      <c r="BC116" s="423"/>
      <c r="BD116" s="423"/>
      <c r="BE116" s="423"/>
      <c r="BF116" s="423"/>
      <c r="BG116" s="423"/>
      <c r="BH116" s="423"/>
      <c r="BI116" s="423"/>
      <c r="BJ116" s="423"/>
      <c r="BK116" s="423"/>
      <c r="BL116" s="423"/>
      <c r="BM116" s="423"/>
      <c r="BN116" s="423"/>
      <c r="BO116" s="423"/>
      <c r="BP116" s="423"/>
      <c r="BQ116" s="423"/>
      <c r="BR116" s="423"/>
      <c r="BS116" s="423"/>
      <c r="BT116" s="423"/>
      <c r="BU116" s="423"/>
      <c r="BV116" s="423"/>
      <c r="BW116" s="423"/>
      <c r="BX116" s="423"/>
    </row>
    <row r="117" spans="2:76" x14ac:dyDescent="0.2">
      <c r="B117" s="423"/>
      <c r="C117" s="423"/>
      <c r="D117" s="423"/>
      <c r="E117" s="423"/>
      <c r="F117" s="423"/>
      <c r="G117" s="423"/>
      <c r="H117" s="423"/>
      <c r="I117" s="423"/>
      <c r="J117" s="423"/>
      <c r="K117" s="423"/>
      <c r="L117" s="423"/>
      <c r="M117" s="423"/>
      <c r="N117" s="423"/>
      <c r="O117" s="423"/>
      <c r="P117" s="423"/>
      <c r="Q117" s="423"/>
      <c r="R117" s="423"/>
      <c r="S117" s="423"/>
      <c r="T117" s="423"/>
      <c r="U117" s="423"/>
      <c r="V117" s="423"/>
      <c r="W117" s="423"/>
      <c r="X117" s="423"/>
      <c r="Y117" s="423"/>
      <c r="Z117" s="423"/>
      <c r="AA117" s="423"/>
      <c r="AB117" s="423"/>
      <c r="AC117" s="423"/>
      <c r="AD117" s="423"/>
      <c r="AE117" s="423"/>
      <c r="AF117" s="423"/>
      <c r="AG117" s="423"/>
      <c r="AH117" s="423"/>
      <c r="AI117" s="423"/>
      <c r="AJ117" s="423"/>
      <c r="AK117" s="423"/>
      <c r="AL117" s="423"/>
      <c r="AM117" s="423"/>
      <c r="AN117" s="423"/>
      <c r="AO117" s="423"/>
      <c r="AP117" s="423"/>
      <c r="AQ117" s="423"/>
      <c r="AR117" s="423"/>
      <c r="AS117" s="423"/>
      <c r="AT117" s="423"/>
      <c r="AU117" s="423"/>
      <c r="AV117" s="423"/>
      <c r="AW117" s="423"/>
      <c r="AX117" s="423"/>
      <c r="AY117" s="423"/>
      <c r="AZ117" s="423"/>
      <c r="BA117" s="423"/>
      <c r="BB117" s="423"/>
      <c r="BC117" s="423"/>
      <c r="BD117" s="423"/>
      <c r="BE117" s="423"/>
      <c r="BF117" s="423"/>
      <c r="BG117" s="423"/>
      <c r="BH117" s="423"/>
      <c r="BI117" s="423"/>
      <c r="BJ117" s="423"/>
      <c r="BK117" s="423"/>
      <c r="BL117" s="423"/>
      <c r="BM117" s="423"/>
      <c r="BN117" s="423"/>
      <c r="BO117" s="423"/>
      <c r="BP117" s="423"/>
      <c r="BQ117" s="423"/>
      <c r="BR117" s="423"/>
      <c r="BS117" s="423"/>
      <c r="BT117" s="423"/>
      <c r="BU117" s="423"/>
      <c r="BV117" s="423"/>
      <c r="BW117" s="423"/>
      <c r="BX117" s="423"/>
    </row>
    <row r="118" spans="2:76" x14ac:dyDescent="0.2">
      <c r="B118" s="423"/>
      <c r="C118" s="423"/>
      <c r="D118" s="423"/>
      <c r="E118" s="423"/>
      <c r="F118" s="423"/>
      <c r="G118" s="423"/>
      <c r="H118" s="423"/>
      <c r="I118" s="423"/>
      <c r="J118" s="423"/>
      <c r="K118" s="423"/>
      <c r="L118" s="423"/>
      <c r="M118" s="423"/>
      <c r="N118" s="423"/>
      <c r="O118" s="423"/>
      <c r="P118" s="423"/>
      <c r="Q118" s="423"/>
      <c r="R118" s="423"/>
      <c r="S118" s="423"/>
      <c r="T118" s="423"/>
      <c r="U118" s="423"/>
      <c r="V118" s="423"/>
      <c r="W118" s="423"/>
      <c r="X118" s="423"/>
      <c r="Y118" s="423"/>
      <c r="Z118" s="423"/>
      <c r="AA118" s="423"/>
      <c r="AB118" s="423"/>
      <c r="AC118" s="423"/>
      <c r="AD118" s="423"/>
      <c r="AE118" s="423"/>
      <c r="AF118" s="423"/>
      <c r="AG118" s="423"/>
      <c r="AH118" s="423"/>
      <c r="AI118" s="423"/>
      <c r="AJ118" s="423"/>
      <c r="AK118" s="423"/>
      <c r="AL118" s="423"/>
      <c r="AM118" s="423"/>
      <c r="AN118" s="423"/>
      <c r="AO118" s="423"/>
      <c r="AP118" s="423"/>
      <c r="AQ118" s="423"/>
      <c r="AR118" s="423"/>
      <c r="AS118" s="423"/>
      <c r="AT118" s="423"/>
      <c r="AU118" s="423"/>
      <c r="AV118" s="423"/>
      <c r="AW118" s="423"/>
      <c r="AX118" s="423"/>
      <c r="AY118" s="423"/>
      <c r="AZ118" s="423"/>
      <c r="BA118" s="423"/>
      <c r="BB118" s="423"/>
      <c r="BC118" s="423"/>
      <c r="BD118" s="423"/>
      <c r="BE118" s="423"/>
      <c r="BF118" s="423"/>
      <c r="BG118" s="423"/>
      <c r="BH118" s="423"/>
      <c r="BI118" s="423"/>
      <c r="BJ118" s="423"/>
      <c r="BK118" s="423"/>
      <c r="BL118" s="423"/>
      <c r="BM118" s="423"/>
      <c r="BN118" s="423"/>
      <c r="BO118" s="423"/>
      <c r="BP118" s="423"/>
      <c r="BQ118" s="423"/>
      <c r="BR118" s="423"/>
      <c r="BS118" s="423"/>
      <c r="BT118" s="423"/>
      <c r="BU118" s="423"/>
      <c r="BV118" s="423"/>
      <c r="BW118" s="423"/>
      <c r="BX118" s="423"/>
    </row>
    <row r="119" spans="2:76" x14ac:dyDescent="0.2">
      <c r="B119" s="423"/>
      <c r="C119" s="423"/>
      <c r="D119" s="423"/>
      <c r="E119" s="423"/>
      <c r="F119" s="423"/>
      <c r="G119" s="423"/>
      <c r="H119" s="423"/>
      <c r="I119" s="423"/>
      <c r="J119" s="423"/>
      <c r="K119" s="423"/>
      <c r="L119" s="423"/>
      <c r="M119" s="423"/>
      <c r="N119" s="423"/>
      <c r="O119" s="423"/>
      <c r="P119" s="423"/>
      <c r="Q119" s="423"/>
      <c r="R119" s="423"/>
      <c r="S119" s="423"/>
      <c r="T119" s="423"/>
      <c r="U119" s="423"/>
      <c r="V119" s="423"/>
      <c r="W119" s="423"/>
      <c r="X119" s="423"/>
      <c r="Y119" s="423"/>
      <c r="Z119" s="423"/>
      <c r="AA119" s="423"/>
      <c r="AB119" s="423"/>
      <c r="AC119" s="423"/>
      <c r="AD119" s="423"/>
      <c r="AE119" s="423"/>
      <c r="AF119" s="423"/>
      <c r="AG119" s="423"/>
      <c r="AH119" s="423"/>
      <c r="AI119" s="423"/>
      <c r="AJ119" s="423"/>
      <c r="AK119" s="423"/>
      <c r="AL119" s="423"/>
      <c r="AM119" s="423"/>
      <c r="AN119" s="423"/>
      <c r="AO119" s="423"/>
      <c r="AP119" s="423"/>
      <c r="AQ119" s="423"/>
      <c r="AR119" s="423"/>
      <c r="AS119" s="423"/>
      <c r="AT119" s="423"/>
      <c r="AU119" s="423"/>
      <c r="AV119" s="423"/>
      <c r="AW119" s="423"/>
      <c r="AX119" s="423"/>
      <c r="AY119" s="423"/>
      <c r="AZ119" s="423"/>
      <c r="BA119" s="423"/>
      <c r="BB119" s="423"/>
      <c r="BC119" s="423"/>
      <c r="BD119" s="423"/>
      <c r="BE119" s="423"/>
      <c r="BF119" s="423"/>
      <c r="BG119" s="423"/>
      <c r="BH119" s="423"/>
      <c r="BI119" s="423"/>
      <c r="BJ119" s="423"/>
      <c r="BK119" s="423"/>
      <c r="BL119" s="423"/>
      <c r="BM119" s="423"/>
      <c r="BN119" s="423"/>
      <c r="BO119" s="423"/>
      <c r="BP119" s="423"/>
      <c r="BQ119" s="423"/>
      <c r="BR119" s="423"/>
      <c r="BS119" s="423"/>
      <c r="BT119" s="423"/>
      <c r="BU119" s="423"/>
      <c r="BV119" s="423"/>
      <c r="BW119" s="423"/>
      <c r="BX119" s="423"/>
    </row>
    <row r="120" spans="2:76" x14ac:dyDescent="0.2">
      <c r="B120" s="423"/>
      <c r="C120" s="423"/>
      <c r="D120" s="423"/>
      <c r="E120" s="423"/>
      <c r="F120" s="423"/>
      <c r="G120" s="423"/>
      <c r="H120" s="423"/>
      <c r="I120" s="423"/>
      <c r="J120" s="423"/>
      <c r="K120" s="423"/>
      <c r="L120" s="423"/>
      <c r="M120" s="423"/>
      <c r="N120" s="423"/>
      <c r="O120" s="423"/>
      <c r="P120" s="423"/>
      <c r="Q120" s="423"/>
      <c r="R120" s="423"/>
      <c r="S120" s="423"/>
      <c r="T120" s="423"/>
      <c r="U120" s="423"/>
      <c r="V120" s="423"/>
      <c r="W120" s="423"/>
      <c r="X120" s="423"/>
      <c r="Y120" s="423"/>
      <c r="Z120" s="423"/>
      <c r="AA120" s="423"/>
      <c r="AB120" s="423"/>
      <c r="AC120" s="423"/>
      <c r="AD120" s="423"/>
      <c r="AE120" s="423"/>
      <c r="AF120" s="423"/>
      <c r="AG120" s="423"/>
      <c r="AH120" s="423"/>
      <c r="AI120" s="423"/>
      <c r="AJ120" s="423"/>
      <c r="AK120" s="423"/>
      <c r="AL120" s="423"/>
      <c r="AM120" s="423"/>
      <c r="AN120" s="423"/>
      <c r="AO120" s="423"/>
      <c r="AP120" s="423"/>
      <c r="AQ120" s="423"/>
      <c r="AR120" s="423"/>
      <c r="AS120" s="423"/>
      <c r="AT120" s="423"/>
      <c r="AU120" s="423"/>
      <c r="AV120" s="423"/>
      <c r="AW120" s="423"/>
      <c r="AX120" s="423"/>
      <c r="AY120" s="423"/>
      <c r="AZ120" s="423"/>
      <c r="BA120" s="423"/>
      <c r="BB120" s="423"/>
      <c r="BC120" s="423"/>
      <c r="BD120" s="423"/>
      <c r="BE120" s="423"/>
      <c r="BF120" s="423"/>
      <c r="BG120" s="423"/>
      <c r="BH120" s="423"/>
      <c r="BI120" s="423"/>
      <c r="BJ120" s="423"/>
      <c r="BK120" s="423"/>
      <c r="BL120" s="423"/>
      <c r="BM120" s="423"/>
      <c r="BN120" s="423"/>
      <c r="BO120" s="423"/>
      <c r="BP120" s="423"/>
      <c r="BQ120" s="423"/>
      <c r="BR120" s="423"/>
      <c r="BS120" s="423"/>
      <c r="BT120" s="423"/>
      <c r="BU120" s="423"/>
      <c r="BV120" s="423"/>
      <c r="BW120" s="423"/>
      <c r="BX120" s="423"/>
    </row>
    <row r="121" spans="2:76" x14ac:dyDescent="0.2">
      <c r="B121" s="423"/>
      <c r="C121" s="423"/>
      <c r="D121" s="423"/>
      <c r="E121" s="423"/>
      <c r="F121" s="423"/>
      <c r="G121" s="423"/>
      <c r="H121" s="423"/>
      <c r="I121" s="423"/>
      <c r="J121" s="423"/>
      <c r="K121" s="423"/>
      <c r="L121" s="423"/>
      <c r="M121" s="423"/>
      <c r="N121" s="423"/>
      <c r="O121" s="423"/>
      <c r="P121" s="423"/>
      <c r="Q121" s="423"/>
      <c r="R121" s="423"/>
      <c r="S121" s="423"/>
      <c r="T121" s="423"/>
      <c r="U121" s="423"/>
      <c r="V121" s="423"/>
      <c r="W121" s="423"/>
      <c r="X121" s="423"/>
      <c r="Y121" s="423"/>
      <c r="Z121" s="423"/>
      <c r="AA121" s="423"/>
      <c r="AB121" s="423"/>
      <c r="AC121" s="423"/>
      <c r="AD121" s="423"/>
      <c r="AE121" s="423"/>
      <c r="AF121" s="423"/>
      <c r="AG121" s="423"/>
      <c r="AH121" s="423"/>
      <c r="AI121" s="423"/>
      <c r="AJ121" s="423"/>
      <c r="AK121" s="423"/>
      <c r="AL121" s="423"/>
      <c r="AM121" s="423"/>
      <c r="AN121" s="423"/>
      <c r="AO121" s="423"/>
      <c r="AP121" s="423"/>
      <c r="AQ121" s="423"/>
      <c r="AR121" s="423"/>
      <c r="AS121" s="423"/>
      <c r="AT121" s="423"/>
      <c r="AU121" s="423"/>
      <c r="AV121" s="423"/>
      <c r="AW121" s="423"/>
      <c r="AX121" s="423"/>
      <c r="AY121" s="423"/>
      <c r="AZ121" s="423"/>
      <c r="BA121" s="423"/>
      <c r="BB121" s="423"/>
      <c r="BC121" s="423"/>
      <c r="BD121" s="423"/>
      <c r="BE121" s="423"/>
      <c r="BF121" s="423"/>
      <c r="BG121" s="423"/>
      <c r="BH121" s="423"/>
      <c r="BI121" s="423"/>
      <c r="BJ121" s="423"/>
      <c r="BK121" s="423"/>
      <c r="BL121" s="423"/>
      <c r="BM121" s="423"/>
      <c r="BN121" s="423"/>
      <c r="BO121" s="423"/>
      <c r="BP121" s="423"/>
      <c r="BQ121" s="423"/>
      <c r="BR121" s="423"/>
      <c r="BS121" s="423"/>
      <c r="BT121" s="423"/>
      <c r="BU121" s="423"/>
      <c r="BV121" s="423"/>
      <c r="BW121" s="423"/>
      <c r="BX121" s="423"/>
    </row>
  </sheetData>
  <sheetProtection formatCells="0" formatColumns="0" autoFilter="0"/>
  <mergeCells count="135">
    <mergeCell ref="C114:BT114"/>
    <mergeCell ref="C115:BT115"/>
    <mergeCell ref="BW73:BW74"/>
    <mergeCell ref="B68:BT70"/>
    <mergeCell ref="BW85:BW86"/>
    <mergeCell ref="C36:BT36"/>
    <mergeCell ref="C37:BT37"/>
    <mergeCell ref="C38:BT38"/>
    <mergeCell ref="C45:BT45"/>
    <mergeCell ref="B48:BT48"/>
    <mergeCell ref="B49:BT49"/>
    <mergeCell ref="C39:BT39"/>
    <mergeCell ref="BW40:BW41"/>
    <mergeCell ref="BW42:BW43"/>
    <mergeCell ref="B50:BT50"/>
    <mergeCell ref="B46:BT46"/>
    <mergeCell ref="C47:BT47"/>
    <mergeCell ref="B56:BT56"/>
    <mergeCell ref="B51:BT51"/>
    <mergeCell ref="B55:BT55"/>
    <mergeCell ref="C57:BT57"/>
    <mergeCell ref="B54:BT54"/>
    <mergeCell ref="C53:BT53"/>
    <mergeCell ref="C62:BT62"/>
    <mergeCell ref="B3:BV3"/>
    <mergeCell ref="AE4:AX4"/>
    <mergeCell ref="AY4:BB4"/>
    <mergeCell ref="BC4:BF4"/>
    <mergeCell ref="B10:BB10"/>
    <mergeCell ref="O7:BU7"/>
    <mergeCell ref="B14:BT16"/>
    <mergeCell ref="BU14:BU16"/>
    <mergeCell ref="BW54:BW55"/>
    <mergeCell ref="BW30:BW31"/>
    <mergeCell ref="B17:BT17"/>
    <mergeCell ref="C18:BT18"/>
    <mergeCell ref="BU18:BU19"/>
    <mergeCell ref="BV18:BV19"/>
    <mergeCell ref="BW18:BW19"/>
    <mergeCell ref="C19:BT19"/>
    <mergeCell ref="B9:T9"/>
    <mergeCell ref="U9:BU9"/>
    <mergeCell ref="BW10:BW11"/>
    <mergeCell ref="B11:BN11"/>
    <mergeCell ref="C27:BT27"/>
    <mergeCell ref="C28:BT28"/>
    <mergeCell ref="C25:BT25"/>
    <mergeCell ref="C24:BT24"/>
    <mergeCell ref="C26:BT26"/>
    <mergeCell ref="C22:BT22"/>
    <mergeCell ref="C23:BT23"/>
    <mergeCell ref="BW20:BW21"/>
    <mergeCell ref="C21:BT21"/>
    <mergeCell ref="C20:BT20"/>
    <mergeCell ref="BU20:BU21"/>
    <mergeCell ref="BV20:BV21"/>
    <mergeCell ref="C29:BT29"/>
    <mergeCell ref="C30:BT30"/>
    <mergeCell ref="BU30:BU31"/>
    <mergeCell ref="BV30:BV31"/>
    <mergeCell ref="C31:BT31"/>
    <mergeCell ref="C34:BT34"/>
    <mergeCell ref="C33:BT33"/>
    <mergeCell ref="C32:BT32"/>
    <mergeCell ref="C35:BT35"/>
    <mergeCell ref="B44:BT44"/>
    <mergeCell ref="B42:BT42"/>
    <mergeCell ref="BU42:BU43"/>
    <mergeCell ref="BV42:BV43"/>
    <mergeCell ref="B43:BT43"/>
    <mergeCell ref="C40:BT40"/>
    <mergeCell ref="BU40:BU41"/>
    <mergeCell ref="BV40:BV41"/>
    <mergeCell ref="C41:BT41"/>
    <mergeCell ref="C61:BT61"/>
    <mergeCell ref="B64:BT64"/>
    <mergeCell ref="C63:BT63"/>
    <mergeCell ref="C60:BT60"/>
    <mergeCell ref="BV54:BV55"/>
    <mergeCell ref="C58:BT58"/>
    <mergeCell ref="B52:BT52"/>
    <mergeCell ref="BU54:BU55"/>
    <mergeCell ref="C59:BT59"/>
    <mergeCell ref="BU71:BU72"/>
    <mergeCell ref="BV71:BV72"/>
    <mergeCell ref="BW71:BW72"/>
    <mergeCell ref="C72:BT72"/>
    <mergeCell ref="C73:BT73"/>
    <mergeCell ref="BU73:BU74"/>
    <mergeCell ref="BV73:BV74"/>
    <mergeCell ref="C74:BT74"/>
    <mergeCell ref="BU68:BU70"/>
    <mergeCell ref="C81:BT81"/>
    <mergeCell ref="C75:BT75"/>
    <mergeCell ref="C76:BT76"/>
    <mergeCell ref="C77:BT77"/>
    <mergeCell ref="C78:BT78"/>
    <mergeCell ref="C79:BT79"/>
    <mergeCell ref="C80:BT80"/>
    <mergeCell ref="C65:BT65"/>
    <mergeCell ref="C71:BT71"/>
    <mergeCell ref="C86:BT86"/>
    <mergeCell ref="C87:BT87"/>
    <mergeCell ref="C88:BT88"/>
    <mergeCell ref="C85:BT85"/>
    <mergeCell ref="BU85:BU86"/>
    <mergeCell ref="C82:BT82"/>
    <mergeCell ref="C84:BT84"/>
    <mergeCell ref="B83:BT83"/>
    <mergeCell ref="BV85:BV86"/>
    <mergeCell ref="C92:BT92"/>
    <mergeCell ref="C90:BT90"/>
    <mergeCell ref="C91:BT91"/>
    <mergeCell ref="C93:BT93"/>
    <mergeCell ref="C94:BT94"/>
    <mergeCell ref="C96:BT96"/>
    <mergeCell ref="C97:BT97"/>
    <mergeCell ref="C95:BT95"/>
    <mergeCell ref="C89:BT89"/>
    <mergeCell ref="BV101:BW101"/>
    <mergeCell ref="BV102:BW102"/>
    <mergeCell ref="C98:BT98"/>
    <mergeCell ref="B109:BX109"/>
    <mergeCell ref="B110:BX110"/>
    <mergeCell ref="B107:BX108"/>
    <mergeCell ref="B104:C104"/>
    <mergeCell ref="D104:G104"/>
    <mergeCell ref="H104:I104"/>
    <mergeCell ref="K104:Z104"/>
    <mergeCell ref="AA104:AD104"/>
    <mergeCell ref="AE104:AG104"/>
    <mergeCell ref="P101:AB101"/>
    <mergeCell ref="AE101:AW101"/>
    <mergeCell ref="P102:AB102"/>
    <mergeCell ref="AE102:AW102"/>
  </mergeCells>
  <pageMargins left="1.0629921259842521" right="7.874015748031496E-2" top="0.59055118110236227" bottom="0.39370078740157483" header="0.19685039370078741" footer="0.19685039370078741"/>
  <pageSetup paperSize="9" scale="59" orientation="portrait" r:id="rId1"/>
  <headerFooter alignWithMargins="0"/>
  <rowBreaks count="1" manualBreakCount="1">
    <brk id="65" min="1" max="74" man="1"/>
  </rowBreaks>
  <ignoredErrors>
    <ignoredError sqref="BU42"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AK38"/>
  <sheetViews>
    <sheetView topLeftCell="B22" zoomScaleNormal="100" zoomScaleSheetLayoutView="100" workbookViewId="0">
      <selection activeCell="V42" sqref="V42"/>
    </sheetView>
  </sheetViews>
  <sheetFormatPr defaultColWidth="1.7109375" defaultRowHeight="11.25" x14ac:dyDescent="0.2"/>
  <cols>
    <col min="1" max="1" width="10.5703125" style="67" hidden="1" customWidth="1"/>
    <col min="2" max="2" width="1.7109375" style="5" customWidth="1"/>
    <col min="3" max="3" width="2.140625" style="5" customWidth="1"/>
    <col min="4" max="15" width="1.7109375" style="5" customWidth="1"/>
    <col min="16" max="16" width="2.85546875" style="5" customWidth="1"/>
    <col min="17" max="18" width="3.7109375" style="5" customWidth="1"/>
    <col min="19" max="21" width="4" style="5" customWidth="1"/>
    <col min="22" max="22" width="9" style="5" customWidth="1"/>
    <col min="23" max="23" width="10.28515625" style="5" customWidth="1"/>
    <col min="24" max="24" width="9.7109375" style="5" customWidth="1"/>
    <col min="25" max="25" width="8.140625" style="5" customWidth="1"/>
    <col min="26" max="26" width="8.85546875" style="5" customWidth="1"/>
    <col min="27" max="27" width="9.28515625" style="5" customWidth="1"/>
    <col min="28" max="28" width="8.85546875" style="5" customWidth="1"/>
    <col min="29" max="29" width="6.85546875" style="5" customWidth="1"/>
    <col min="30" max="30" width="8.140625" style="5" customWidth="1"/>
    <col min="31" max="31" width="7.5703125" style="5" customWidth="1"/>
    <col min="32" max="33" width="9" style="5" customWidth="1"/>
    <col min="34" max="34" width="8.85546875" style="5" customWidth="1"/>
    <col min="35" max="35" width="7.42578125" style="5" customWidth="1"/>
    <col min="36" max="36" width="8.85546875" style="5" customWidth="1"/>
    <col min="37" max="37" width="8.28515625" style="5" customWidth="1"/>
    <col min="38" max="16384" width="1.7109375" style="5"/>
  </cols>
  <sheetData>
    <row r="1" spans="1:37" x14ac:dyDescent="0.2">
      <c r="AJ1" s="18"/>
      <c r="AK1" s="18"/>
    </row>
    <row r="2" spans="1:37" s="1" customFormat="1" ht="15" customHeight="1" x14ac:dyDescent="0.25">
      <c r="A2" s="64"/>
      <c r="B2" s="2048" t="s">
        <v>783</v>
      </c>
      <c r="C2" s="2048"/>
      <c r="D2" s="2048"/>
      <c r="E2" s="2048"/>
      <c r="F2" s="2048"/>
      <c r="G2" s="2048"/>
      <c r="H2" s="2048"/>
      <c r="I2" s="2048"/>
      <c r="J2" s="2048"/>
      <c r="K2" s="2048"/>
      <c r="L2" s="2048"/>
      <c r="M2" s="2048"/>
      <c r="N2" s="2048"/>
      <c r="O2" s="2048"/>
      <c r="P2" s="2048"/>
      <c r="Q2" s="2048"/>
      <c r="R2" s="2048"/>
      <c r="S2" s="2048"/>
      <c r="T2" s="2048"/>
      <c r="U2" s="2048"/>
      <c r="V2" s="2048"/>
      <c r="W2" s="2048"/>
      <c r="X2" s="2048"/>
      <c r="Y2" s="2048"/>
      <c r="Z2" s="2048"/>
      <c r="AA2" s="2048"/>
      <c r="AB2" s="2048"/>
      <c r="AC2" s="2048"/>
      <c r="AD2" s="2048"/>
      <c r="AE2" s="2048"/>
      <c r="AF2" s="2048"/>
      <c r="AG2" s="2048"/>
      <c r="AH2" s="2048"/>
      <c r="AI2" s="2048"/>
      <c r="AJ2" s="229"/>
      <c r="AK2" s="229"/>
    </row>
    <row r="3" spans="1:37" x14ac:dyDescent="0.2">
      <c r="B3" s="292"/>
      <c r="C3" s="292"/>
      <c r="D3" s="292"/>
      <c r="E3" s="292"/>
      <c r="F3" s="292"/>
      <c r="G3" s="292"/>
      <c r="H3" s="292"/>
      <c r="I3" s="292"/>
      <c r="J3" s="292"/>
      <c r="K3" s="292"/>
      <c r="L3" s="292"/>
      <c r="M3" s="292"/>
      <c r="N3" s="292"/>
      <c r="O3" s="292"/>
      <c r="P3" s="292"/>
      <c r="Q3" s="292"/>
      <c r="R3" s="292"/>
      <c r="S3" s="292"/>
      <c r="T3" s="292"/>
      <c r="U3" s="292"/>
      <c r="V3" s="292"/>
      <c r="W3" s="292"/>
      <c r="X3" s="292"/>
      <c r="Y3" s="292"/>
      <c r="Z3" s="292"/>
      <c r="AA3" s="292"/>
      <c r="AB3" s="292"/>
      <c r="AC3" s="292"/>
      <c r="AD3" s="292"/>
      <c r="AE3" s="292"/>
      <c r="AF3" s="292"/>
      <c r="AG3" s="292"/>
      <c r="AH3" s="292"/>
      <c r="AI3" s="292"/>
      <c r="AJ3" s="18"/>
      <c r="AK3" s="18"/>
    </row>
    <row r="4" spans="1:37" s="1" customFormat="1" ht="15" customHeight="1" x14ac:dyDescent="0.25">
      <c r="A4" s="64"/>
      <c r="B4" s="2048" t="s">
        <v>784</v>
      </c>
      <c r="C4" s="2048"/>
      <c r="D4" s="2048"/>
      <c r="E4" s="2048"/>
      <c r="F4" s="2048"/>
      <c r="G4" s="2048"/>
      <c r="H4" s="2048"/>
      <c r="I4" s="2048"/>
      <c r="J4" s="2048"/>
      <c r="K4" s="2048"/>
      <c r="L4" s="2048"/>
      <c r="M4" s="2048"/>
      <c r="N4" s="2048"/>
      <c r="O4" s="2048"/>
      <c r="P4" s="2048"/>
      <c r="Q4" s="2048"/>
      <c r="R4" s="2048"/>
      <c r="S4" s="2048"/>
      <c r="T4" s="2048"/>
      <c r="U4" s="2048"/>
      <c r="V4" s="2048"/>
      <c r="W4" s="2048"/>
      <c r="X4" s="2048"/>
      <c r="Y4" s="2048"/>
      <c r="Z4" s="2048"/>
      <c r="AA4" s="2048"/>
      <c r="AB4" s="2048"/>
      <c r="AC4" s="2048"/>
      <c r="AD4" s="2048"/>
      <c r="AE4" s="2048"/>
      <c r="AF4" s="2048"/>
      <c r="AG4" s="2048"/>
      <c r="AH4" s="2048"/>
      <c r="AI4" s="2048"/>
      <c r="AJ4" s="229"/>
      <c r="AK4" s="229"/>
    </row>
    <row r="5" spans="1:37" s="1" customFormat="1" ht="15" customHeight="1" thickBot="1" x14ac:dyDescent="0.25">
      <c r="A5" s="64"/>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row>
    <row r="6" spans="1:37" ht="15" customHeight="1" x14ac:dyDescent="0.2">
      <c r="B6" s="2049" t="s">
        <v>445</v>
      </c>
      <c r="C6" s="2050"/>
      <c r="D6" s="2050"/>
      <c r="E6" s="2050"/>
      <c r="F6" s="2050"/>
      <c r="G6" s="2050"/>
      <c r="H6" s="2050"/>
      <c r="I6" s="2050"/>
      <c r="J6" s="2050"/>
      <c r="K6" s="2050"/>
      <c r="L6" s="2050"/>
      <c r="M6" s="2050"/>
      <c r="N6" s="2050"/>
      <c r="O6" s="2050"/>
      <c r="P6" s="2050"/>
      <c r="Q6" s="2050"/>
      <c r="R6" s="2050"/>
      <c r="S6" s="2050"/>
      <c r="T6" s="2050"/>
      <c r="U6" s="2051"/>
      <c r="V6" s="2053" t="s">
        <v>772</v>
      </c>
      <c r="W6" s="2054"/>
      <c r="X6" s="2054"/>
      <c r="Y6" s="2055"/>
      <c r="Z6" s="2062" t="s">
        <v>773</v>
      </c>
      <c r="AA6" s="2063"/>
      <c r="AB6" s="2063"/>
      <c r="AC6" s="2063"/>
      <c r="AD6" s="2063"/>
      <c r="AE6" s="2063"/>
      <c r="AF6" s="2063"/>
      <c r="AG6" s="2064"/>
      <c r="AH6" s="2053" t="s">
        <v>774</v>
      </c>
      <c r="AI6" s="2054"/>
      <c r="AJ6" s="2054"/>
      <c r="AK6" s="2065"/>
    </row>
    <row r="7" spans="1:37" ht="15" customHeight="1" x14ac:dyDescent="0.2">
      <c r="B7" s="2052"/>
      <c r="C7" s="2046"/>
      <c r="D7" s="2046"/>
      <c r="E7" s="2046"/>
      <c r="F7" s="2046"/>
      <c r="G7" s="2046"/>
      <c r="H7" s="2046"/>
      <c r="I7" s="2046"/>
      <c r="J7" s="2046"/>
      <c r="K7" s="2046"/>
      <c r="L7" s="2046"/>
      <c r="M7" s="2046"/>
      <c r="N7" s="2046"/>
      <c r="O7" s="2046"/>
      <c r="P7" s="2046"/>
      <c r="Q7" s="2046"/>
      <c r="R7" s="2046"/>
      <c r="S7" s="2046"/>
      <c r="T7" s="2046"/>
      <c r="U7" s="2047"/>
      <c r="V7" s="2056"/>
      <c r="W7" s="2057"/>
      <c r="X7" s="2057"/>
      <c r="Y7" s="2058"/>
      <c r="Z7" s="2076" t="s">
        <v>775</v>
      </c>
      <c r="AA7" s="2042"/>
      <c r="AB7" s="2043"/>
      <c r="AC7" s="2044"/>
      <c r="AD7" s="2037" t="s">
        <v>776</v>
      </c>
      <c r="AE7" s="2037" t="s">
        <v>777</v>
      </c>
      <c r="AF7" s="2072" t="s">
        <v>778</v>
      </c>
      <c r="AG7" s="2073"/>
      <c r="AH7" s="2056"/>
      <c r="AI7" s="2057"/>
      <c r="AJ7" s="2057"/>
      <c r="AK7" s="2066"/>
    </row>
    <row r="8" spans="1:37" ht="15" customHeight="1" x14ac:dyDescent="0.2">
      <c r="B8" s="2068" t="s">
        <v>455</v>
      </c>
      <c r="C8" s="2043"/>
      <c r="D8" s="2043"/>
      <c r="E8" s="2043"/>
      <c r="F8" s="2043"/>
      <c r="G8" s="2043"/>
      <c r="H8" s="2043"/>
      <c r="I8" s="2043"/>
      <c r="J8" s="2043"/>
      <c r="K8" s="2043"/>
      <c r="L8" s="2043"/>
      <c r="M8" s="2043"/>
      <c r="N8" s="2043"/>
      <c r="O8" s="2043"/>
      <c r="P8" s="2044"/>
      <c r="Q8" s="2074" t="s">
        <v>409</v>
      </c>
      <c r="R8" s="2044"/>
      <c r="S8" s="2074" t="s">
        <v>779</v>
      </c>
      <c r="T8" s="2043"/>
      <c r="U8" s="2044"/>
      <c r="V8" s="2059"/>
      <c r="W8" s="2060"/>
      <c r="X8" s="2060"/>
      <c r="Y8" s="2061"/>
      <c r="Z8" s="2077"/>
      <c r="AA8" s="2045"/>
      <c r="AB8" s="2046"/>
      <c r="AC8" s="2047"/>
      <c r="AD8" s="2038"/>
      <c r="AE8" s="2038"/>
      <c r="AF8" s="2059"/>
      <c r="AG8" s="2061"/>
      <c r="AH8" s="2059"/>
      <c r="AI8" s="2060"/>
      <c r="AJ8" s="2060"/>
      <c r="AK8" s="2067"/>
    </row>
    <row r="9" spans="1:37" ht="15" customHeight="1" x14ac:dyDescent="0.2">
      <c r="B9" s="2069"/>
      <c r="C9" s="2070"/>
      <c r="D9" s="2070"/>
      <c r="E9" s="2070"/>
      <c r="F9" s="2070"/>
      <c r="G9" s="2070"/>
      <c r="H9" s="2070"/>
      <c r="I9" s="2070"/>
      <c r="J9" s="2070"/>
      <c r="K9" s="2070"/>
      <c r="L9" s="2070"/>
      <c r="M9" s="2070"/>
      <c r="N9" s="2070"/>
      <c r="O9" s="2070"/>
      <c r="P9" s="2071"/>
      <c r="Q9" s="2075"/>
      <c r="R9" s="2071"/>
      <c r="S9" s="2075"/>
      <c r="T9" s="2070"/>
      <c r="U9" s="2071"/>
      <c r="V9" s="2037" t="s">
        <v>780</v>
      </c>
      <c r="W9" s="2037" t="s">
        <v>781</v>
      </c>
      <c r="X9" s="2037" t="s">
        <v>777</v>
      </c>
      <c r="Y9" s="2037" t="s">
        <v>782</v>
      </c>
      <c r="Z9" s="2077"/>
      <c r="AA9" s="2037" t="s">
        <v>780</v>
      </c>
      <c r="AB9" s="2037" t="s">
        <v>781</v>
      </c>
      <c r="AC9" s="2037" t="s">
        <v>777</v>
      </c>
      <c r="AD9" s="2038"/>
      <c r="AE9" s="2038"/>
      <c r="AF9" s="2037" t="s">
        <v>780</v>
      </c>
      <c r="AG9" s="2037" t="s">
        <v>781</v>
      </c>
      <c r="AH9" s="2037" t="s">
        <v>780</v>
      </c>
      <c r="AI9" s="2037" t="s">
        <v>781</v>
      </c>
      <c r="AJ9" s="2037" t="s">
        <v>777</v>
      </c>
      <c r="AK9" s="2037" t="s">
        <v>782</v>
      </c>
    </row>
    <row r="10" spans="1:37" ht="58.5" customHeight="1" x14ac:dyDescent="0.2">
      <c r="B10" s="2052"/>
      <c r="C10" s="2046"/>
      <c r="D10" s="2046"/>
      <c r="E10" s="2046"/>
      <c r="F10" s="2046"/>
      <c r="G10" s="2046"/>
      <c r="H10" s="2046"/>
      <c r="I10" s="2046"/>
      <c r="J10" s="2046"/>
      <c r="K10" s="2046"/>
      <c r="L10" s="2046"/>
      <c r="M10" s="2046"/>
      <c r="N10" s="2046"/>
      <c r="O10" s="2046"/>
      <c r="P10" s="2047"/>
      <c r="Q10" s="2045"/>
      <c r="R10" s="2047"/>
      <c r="S10" s="2045"/>
      <c r="T10" s="2046"/>
      <c r="U10" s="2047"/>
      <c r="V10" s="2039"/>
      <c r="W10" s="2039"/>
      <c r="X10" s="2039"/>
      <c r="Y10" s="2039"/>
      <c r="Z10" s="2078"/>
      <c r="AA10" s="2039"/>
      <c r="AB10" s="2039"/>
      <c r="AC10" s="2039"/>
      <c r="AD10" s="2039"/>
      <c r="AE10" s="2039"/>
      <c r="AF10" s="2039"/>
      <c r="AG10" s="2039"/>
      <c r="AH10" s="2039"/>
      <c r="AI10" s="2039"/>
      <c r="AJ10" s="2039"/>
      <c r="AK10" s="2039"/>
    </row>
    <row r="11" spans="1:37" s="431" customFormat="1" ht="14.25" customHeight="1" thickBot="1" x14ac:dyDescent="0.25">
      <c r="A11" s="426"/>
      <c r="B11" s="2091">
        <v>1</v>
      </c>
      <c r="C11" s="2092"/>
      <c r="D11" s="2092"/>
      <c r="E11" s="2092"/>
      <c r="F11" s="2092"/>
      <c r="G11" s="2092"/>
      <c r="H11" s="2092"/>
      <c r="I11" s="2092"/>
      <c r="J11" s="2092"/>
      <c r="K11" s="2092"/>
      <c r="L11" s="2092"/>
      <c r="M11" s="2092"/>
      <c r="N11" s="2092"/>
      <c r="O11" s="2092"/>
      <c r="P11" s="1499"/>
      <c r="Q11" s="2093">
        <v>2</v>
      </c>
      <c r="R11" s="2094"/>
      <c r="S11" s="2093">
        <v>3</v>
      </c>
      <c r="T11" s="2041"/>
      <c r="U11" s="2094"/>
      <c r="V11" s="427">
        <v>4</v>
      </c>
      <c r="W11" s="2040">
        <v>5</v>
      </c>
      <c r="X11" s="2041">
        <v>6</v>
      </c>
      <c r="Y11" s="2040">
        <v>7</v>
      </c>
      <c r="Z11" s="428">
        <v>8</v>
      </c>
      <c r="AA11" s="2040">
        <v>9</v>
      </c>
      <c r="AB11" s="2041">
        <v>10</v>
      </c>
      <c r="AC11" s="2040">
        <v>11</v>
      </c>
      <c r="AD11" s="2040">
        <v>12</v>
      </c>
      <c r="AE11" s="2041">
        <v>13</v>
      </c>
      <c r="AF11" s="429">
        <v>14</v>
      </c>
      <c r="AG11" s="429">
        <v>15</v>
      </c>
      <c r="AH11" s="430">
        <v>16</v>
      </c>
      <c r="AI11" s="2041">
        <v>17</v>
      </c>
      <c r="AJ11" s="2040">
        <v>18</v>
      </c>
      <c r="AK11" s="2079">
        <v>19</v>
      </c>
    </row>
    <row r="12" spans="1:37" ht="14.25" customHeight="1" x14ac:dyDescent="0.2">
      <c r="B12" s="2080" t="s">
        <v>789</v>
      </c>
      <c r="C12" s="1481"/>
      <c r="D12" s="1481"/>
      <c r="E12" s="1481"/>
      <c r="F12" s="1481"/>
      <c r="G12" s="1481"/>
      <c r="H12" s="1481"/>
      <c r="I12" s="1481"/>
      <c r="J12" s="1481"/>
      <c r="K12" s="1481"/>
      <c r="L12" s="1481"/>
      <c r="M12" s="1481"/>
      <c r="N12" s="1481"/>
      <c r="O12" s="1481"/>
      <c r="P12" s="2081"/>
      <c r="Q12" s="2085">
        <v>5100</v>
      </c>
      <c r="R12" s="2086"/>
      <c r="S12" s="2087" t="s">
        <v>785</v>
      </c>
      <c r="T12" s="2086"/>
      <c r="U12" s="2088"/>
      <c r="V12" s="953">
        <f t="shared" ref="V12:AE12" si="0">V14+V25+V27</f>
        <v>74181</v>
      </c>
      <c r="W12" s="952">
        <f t="shared" si="0"/>
        <v>-47039</v>
      </c>
      <c r="X12" s="951">
        <f t="shared" si="0"/>
        <v>0</v>
      </c>
      <c r="Y12" s="952">
        <f t="shared" si="0"/>
        <v>27142</v>
      </c>
      <c r="Z12" s="951">
        <f t="shared" si="0"/>
        <v>671</v>
      </c>
      <c r="AA12" s="952">
        <f t="shared" si="0"/>
        <v>-40688</v>
      </c>
      <c r="AB12" s="951">
        <f t="shared" si="0"/>
        <v>39013</v>
      </c>
      <c r="AC12" s="952">
        <f t="shared" si="0"/>
        <v>0</v>
      </c>
      <c r="AD12" s="952">
        <f t="shared" si="0"/>
        <v>-6203</v>
      </c>
      <c r="AE12" s="951">
        <f t="shared" si="0"/>
        <v>0</v>
      </c>
      <c r="AF12" s="952">
        <f t="shared" ref="AF12:AH13" si="1">AF14+AF25+AF27</f>
        <v>0</v>
      </c>
      <c r="AG12" s="953">
        <f t="shared" si="1"/>
        <v>0</v>
      </c>
      <c r="AH12" s="952">
        <f t="shared" si="1"/>
        <v>34164</v>
      </c>
      <c r="AI12" s="951">
        <f>AI14+AI25+AI27</f>
        <v>-14229</v>
      </c>
      <c r="AJ12" s="952">
        <f>AJ14+AJ25+AJ27</f>
        <v>0</v>
      </c>
      <c r="AK12" s="1086">
        <f>AH12+AI12+AJ12</f>
        <v>19935</v>
      </c>
    </row>
    <row r="13" spans="1:37" ht="15" customHeight="1" thickBot="1" x14ac:dyDescent="0.25">
      <c r="A13" s="67" t="s">
        <v>221</v>
      </c>
      <c r="B13" s="2082"/>
      <c r="C13" s="2083"/>
      <c r="D13" s="2083"/>
      <c r="E13" s="2083"/>
      <c r="F13" s="2083"/>
      <c r="G13" s="2083"/>
      <c r="H13" s="2083"/>
      <c r="I13" s="2083"/>
      <c r="J13" s="2083"/>
      <c r="K13" s="2083"/>
      <c r="L13" s="2083"/>
      <c r="M13" s="2083"/>
      <c r="N13" s="2083"/>
      <c r="O13" s="2083"/>
      <c r="P13" s="2084"/>
      <c r="Q13" s="2089">
        <v>5110</v>
      </c>
      <c r="R13" s="2090"/>
      <c r="S13" s="2095" t="s">
        <v>787</v>
      </c>
      <c r="T13" s="2090"/>
      <c r="U13" s="2096"/>
      <c r="V13" s="972">
        <f t="shared" ref="V13:AE13" si="2">V15+V26+V28</f>
        <v>73930</v>
      </c>
      <c r="W13" s="973">
        <f t="shared" si="2"/>
        <v>-38215</v>
      </c>
      <c r="X13" s="1087">
        <f t="shared" si="2"/>
        <v>0</v>
      </c>
      <c r="Y13" s="973">
        <f t="shared" si="2"/>
        <v>35715</v>
      </c>
      <c r="Z13" s="1087">
        <f t="shared" si="2"/>
        <v>251</v>
      </c>
      <c r="AA13" s="973">
        <f t="shared" si="2"/>
        <v>0</v>
      </c>
      <c r="AB13" s="1087">
        <f t="shared" si="2"/>
        <v>0</v>
      </c>
      <c r="AC13" s="973">
        <f t="shared" si="2"/>
        <v>0</v>
      </c>
      <c r="AD13" s="973">
        <f t="shared" si="2"/>
        <v>-8824</v>
      </c>
      <c r="AE13" s="1087">
        <f t="shared" si="2"/>
        <v>0</v>
      </c>
      <c r="AF13" s="973">
        <f t="shared" si="1"/>
        <v>0</v>
      </c>
      <c r="AG13" s="972">
        <f t="shared" si="1"/>
        <v>0</v>
      </c>
      <c r="AH13" s="973">
        <f t="shared" si="1"/>
        <v>74181</v>
      </c>
      <c r="AI13" s="1087">
        <f>AI15+AI26+AI28</f>
        <v>-47039</v>
      </c>
      <c r="AJ13" s="973">
        <f>AJ15+AJ26+AJ28</f>
        <v>0</v>
      </c>
      <c r="AK13" s="1088">
        <f>AH13+AI13+AJ13</f>
        <v>27142</v>
      </c>
    </row>
    <row r="14" spans="1:37" ht="24.95" customHeight="1" x14ac:dyDescent="0.2">
      <c r="B14" s="2099" t="s">
        <v>790</v>
      </c>
      <c r="C14" s="2100"/>
      <c r="D14" s="2100"/>
      <c r="E14" s="2100"/>
      <c r="F14" s="2100"/>
      <c r="G14" s="2100"/>
      <c r="H14" s="2100"/>
      <c r="I14" s="2100"/>
      <c r="J14" s="2100"/>
      <c r="K14" s="2100"/>
      <c r="L14" s="2100"/>
      <c r="M14" s="2100"/>
      <c r="N14" s="2100"/>
      <c r="O14" s="2100"/>
      <c r="P14" s="2101"/>
      <c r="Q14" s="2105">
        <v>5101</v>
      </c>
      <c r="R14" s="1541"/>
      <c r="S14" s="2087" t="s">
        <v>785</v>
      </c>
      <c r="T14" s="2086"/>
      <c r="U14" s="2088"/>
      <c r="V14" s="953">
        <f t="shared" ref="V14:AG14" si="3">V17+V19+V21+V23</f>
        <v>73431</v>
      </c>
      <c r="W14" s="952">
        <f t="shared" si="3"/>
        <v>-46876</v>
      </c>
      <c r="X14" s="951">
        <f t="shared" si="3"/>
        <v>0</v>
      </c>
      <c r="Y14" s="952">
        <f t="shared" si="3"/>
        <v>26555</v>
      </c>
      <c r="Z14" s="951">
        <f t="shared" si="3"/>
        <v>431</v>
      </c>
      <c r="AA14" s="952">
        <f t="shared" si="3"/>
        <v>-39938</v>
      </c>
      <c r="AB14" s="951">
        <f t="shared" si="3"/>
        <v>38775</v>
      </c>
      <c r="AC14" s="952">
        <f t="shared" si="3"/>
        <v>0</v>
      </c>
      <c r="AD14" s="952">
        <f t="shared" si="3"/>
        <v>-6128</v>
      </c>
      <c r="AE14" s="951">
        <f t="shared" si="3"/>
        <v>0</v>
      </c>
      <c r="AF14" s="952">
        <f t="shared" si="3"/>
        <v>0</v>
      </c>
      <c r="AG14" s="953">
        <f t="shared" si="3"/>
        <v>0</v>
      </c>
      <c r="AH14" s="952">
        <f>V14+Z14+AA14+AF14</f>
        <v>33924</v>
      </c>
      <c r="AI14" s="951">
        <f>W14+AB14+AD14+AG14</f>
        <v>-14229</v>
      </c>
      <c r="AJ14" s="952">
        <f>X14+AC14+AE14</f>
        <v>0</v>
      </c>
      <c r="AK14" s="1089">
        <f>AH14+AI14+AJ14</f>
        <v>19695</v>
      </c>
    </row>
    <row r="15" spans="1:37" ht="24.95" customHeight="1" x14ac:dyDescent="0.2">
      <c r="B15" s="2102"/>
      <c r="C15" s="2103"/>
      <c r="D15" s="2103"/>
      <c r="E15" s="2103"/>
      <c r="F15" s="2103"/>
      <c r="G15" s="2103"/>
      <c r="H15" s="2103"/>
      <c r="I15" s="2103"/>
      <c r="J15" s="2103"/>
      <c r="K15" s="2103"/>
      <c r="L15" s="2103"/>
      <c r="M15" s="2103"/>
      <c r="N15" s="2103"/>
      <c r="O15" s="2103"/>
      <c r="P15" s="2104"/>
      <c r="Q15" s="1935">
        <v>5111</v>
      </c>
      <c r="R15" s="1400"/>
      <c r="S15" s="2106" t="s">
        <v>787</v>
      </c>
      <c r="T15" s="2107"/>
      <c r="U15" s="2107"/>
      <c r="V15" s="957">
        <f t="shared" ref="V15:AG15" si="4">V18+V20+V22+V24</f>
        <v>73180</v>
      </c>
      <c r="W15" s="913">
        <f t="shared" si="4"/>
        <v>-38127</v>
      </c>
      <c r="X15" s="956">
        <f t="shared" si="4"/>
        <v>0</v>
      </c>
      <c r="Y15" s="913">
        <f t="shared" si="4"/>
        <v>35053</v>
      </c>
      <c r="Z15" s="1090">
        <f t="shared" si="4"/>
        <v>251</v>
      </c>
      <c r="AA15" s="913">
        <f t="shared" si="4"/>
        <v>0</v>
      </c>
      <c r="AB15" s="1090">
        <f t="shared" si="4"/>
        <v>0</v>
      </c>
      <c r="AC15" s="913">
        <f t="shared" si="4"/>
        <v>0</v>
      </c>
      <c r="AD15" s="913">
        <f t="shared" si="4"/>
        <v>-8749</v>
      </c>
      <c r="AE15" s="1090">
        <f t="shared" si="4"/>
        <v>0</v>
      </c>
      <c r="AF15" s="913">
        <f t="shared" si="4"/>
        <v>0</v>
      </c>
      <c r="AG15" s="957">
        <f t="shared" si="4"/>
        <v>0</v>
      </c>
      <c r="AH15" s="913">
        <f>V15+Z15+AA15+AF15</f>
        <v>73431</v>
      </c>
      <c r="AI15" s="956">
        <f>W15+AB15+AD15+AG15</f>
        <v>-46876</v>
      </c>
      <c r="AJ15" s="913">
        <f>X15+AC15+AE15</f>
        <v>0</v>
      </c>
      <c r="AK15" s="1091">
        <f>AH15+AI15+AJ15</f>
        <v>26555</v>
      </c>
    </row>
    <row r="16" spans="1:37" ht="15" customHeight="1" x14ac:dyDescent="0.2">
      <c r="B16" s="2120" t="s">
        <v>469</v>
      </c>
      <c r="C16" s="2121"/>
      <c r="D16" s="2121"/>
      <c r="E16" s="2121"/>
      <c r="F16" s="2121"/>
      <c r="G16" s="2121"/>
      <c r="H16" s="2121"/>
      <c r="I16" s="2121"/>
      <c r="J16" s="2121"/>
      <c r="K16" s="2121"/>
      <c r="L16" s="2121"/>
      <c r="M16" s="2121"/>
      <c r="N16" s="2121"/>
      <c r="O16" s="2121"/>
      <c r="P16" s="2122"/>
      <c r="Q16" s="2123"/>
      <c r="R16" s="1400"/>
      <c r="S16" s="2124"/>
      <c r="T16" s="2107"/>
      <c r="U16" s="2107"/>
      <c r="V16" s="957"/>
      <c r="W16" s="2108"/>
      <c r="X16" s="2097"/>
      <c r="Y16" s="2098"/>
      <c r="Z16" s="1092"/>
      <c r="AA16" s="2108"/>
      <c r="AB16" s="2125"/>
      <c r="AC16" s="2098"/>
      <c r="AD16" s="2119"/>
      <c r="AE16" s="2109"/>
      <c r="AF16" s="913"/>
      <c r="AG16" s="957"/>
      <c r="AH16" s="913"/>
      <c r="AI16" s="2109"/>
      <c r="AJ16" s="2119"/>
      <c r="AK16" s="2110"/>
    </row>
    <row r="17" spans="1:37" ht="20.100000000000001" customHeight="1" x14ac:dyDescent="0.2">
      <c r="B17" s="2111" t="s">
        <v>791</v>
      </c>
      <c r="C17" s="2112"/>
      <c r="D17" s="2112"/>
      <c r="E17" s="2112"/>
      <c r="F17" s="2112"/>
      <c r="G17" s="2112"/>
      <c r="H17" s="2112"/>
      <c r="I17" s="2112"/>
      <c r="J17" s="2112"/>
      <c r="K17" s="2112"/>
      <c r="L17" s="2112"/>
      <c r="M17" s="2112"/>
      <c r="N17" s="2112"/>
      <c r="O17" s="2112"/>
      <c r="P17" s="2113"/>
      <c r="Q17" s="1935">
        <v>51011</v>
      </c>
      <c r="R17" s="1400"/>
      <c r="S17" s="2117" t="s">
        <v>785</v>
      </c>
      <c r="T17" s="1541"/>
      <c r="U17" s="2118"/>
      <c r="V17" s="962">
        <f>AH18</f>
        <v>27746</v>
      </c>
      <c r="W17" s="913">
        <f>AI18</f>
        <v>-5687</v>
      </c>
      <c r="X17" s="956">
        <f>AJ18</f>
        <v>0</v>
      </c>
      <c r="Y17" s="913">
        <f>V17+W17+X17</f>
        <v>22059</v>
      </c>
      <c r="Z17" s="760">
        <v>315</v>
      </c>
      <c r="AA17" s="756">
        <v>0</v>
      </c>
      <c r="AB17" s="757">
        <v>0</v>
      </c>
      <c r="AC17" s="756">
        <v>0</v>
      </c>
      <c r="AD17" s="756">
        <v>-2990</v>
      </c>
      <c r="AE17" s="757">
        <v>0</v>
      </c>
      <c r="AF17" s="758">
        <v>0</v>
      </c>
      <c r="AG17" s="759">
        <v>0</v>
      </c>
      <c r="AH17" s="913">
        <f t="shared" ref="AH17:AH28" si="5">V17+Z17+AA17+AF17</f>
        <v>28061</v>
      </c>
      <c r="AI17" s="956">
        <f t="shared" ref="AI17:AI28" si="6">W17+AB17+AD17+AG17</f>
        <v>-8677</v>
      </c>
      <c r="AJ17" s="913">
        <f t="shared" ref="AJ17:AJ28" si="7">X17+AC17+AE17</f>
        <v>0</v>
      </c>
      <c r="AK17" s="1091">
        <f t="shared" ref="AK17:AK28" si="8">AH17+AI17+AJ17</f>
        <v>19384</v>
      </c>
    </row>
    <row r="18" spans="1:37" ht="20.100000000000001" customHeight="1" x14ac:dyDescent="0.2">
      <c r="B18" s="2114"/>
      <c r="C18" s="2115"/>
      <c r="D18" s="2115"/>
      <c r="E18" s="2115"/>
      <c r="F18" s="2115"/>
      <c r="G18" s="2115"/>
      <c r="H18" s="2115"/>
      <c r="I18" s="2115"/>
      <c r="J18" s="2115"/>
      <c r="K18" s="2115"/>
      <c r="L18" s="2115"/>
      <c r="M18" s="2115"/>
      <c r="N18" s="2115"/>
      <c r="O18" s="2115"/>
      <c r="P18" s="2116"/>
      <c r="Q18" s="1935">
        <v>51111</v>
      </c>
      <c r="R18" s="1400"/>
      <c r="S18" s="2106" t="s">
        <v>787</v>
      </c>
      <c r="T18" s="2107"/>
      <c r="U18" s="2107"/>
      <c r="V18" s="756">
        <v>27746</v>
      </c>
      <c r="W18" s="756">
        <v>-2704</v>
      </c>
      <c r="X18" s="757">
        <v>0</v>
      </c>
      <c r="Y18" s="913">
        <f t="shared" ref="Y18:Y27" si="9">V18+W18+X18</f>
        <v>25042</v>
      </c>
      <c r="Z18" s="760">
        <v>0</v>
      </c>
      <c r="AA18" s="756">
        <v>0</v>
      </c>
      <c r="AB18" s="757">
        <v>0</v>
      </c>
      <c r="AC18" s="756">
        <v>0</v>
      </c>
      <c r="AD18" s="756">
        <v>-2983</v>
      </c>
      <c r="AE18" s="757">
        <v>0</v>
      </c>
      <c r="AF18" s="758">
        <v>0</v>
      </c>
      <c r="AG18" s="759">
        <v>0</v>
      </c>
      <c r="AH18" s="913">
        <f t="shared" si="5"/>
        <v>27746</v>
      </c>
      <c r="AI18" s="956">
        <f t="shared" si="6"/>
        <v>-5687</v>
      </c>
      <c r="AJ18" s="913">
        <f t="shared" si="7"/>
        <v>0</v>
      </c>
      <c r="AK18" s="1091">
        <f t="shared" si="8"/>
        <v>22059</v>
      </c>
    </row>
    <row r="19" spans="1:37" ht="14.25" customHeight="1" x14ac:dyDescent="0.2">
      <c r="B19" s="2111" t="s">
        <v>792</v>
      </c>
      <c r="C19" s="2112"/>
      <c r="D19" s="2112"/>
      <c r="E19" s="2112"/>
      <c r="F19" s="2112"/>
      <c r="G19" s="2112"/>
      <c r="H19" s="2112"/>
      <c r="I19" s="2112"/>
      <c r="J19" s="2112"/>
      <c r="K19" s="2112"/>
      <c r="L19" s="2112"/>
      <c r="M19" s="2112"/>
      <c r="N19" s="2112"/>
      <c r="O19" s="2112"/>
      <c r="P19" s="2113"/>
      <c r="Q19" s="1935">
        <v>51012</v>
      </c>
      <c r="R19" s="1400"/>
      <c r="S19" s="2117" t="s">
        <v>785</v>
      </c>
      <c r="T19" s="1541"/>
      <c r="U19" s="2118"/>
      <c r="V19" s="962">
        <f>AH20</f>
        <v>45591</v>
      </c>
      <c r="W19" s="913">
        <f>AI20</f>
        <v>-41128</v>
      </c>
      <c r="X19" s="956">
        <f>AJ20</f>
        <v>0</v>
      </c>
      <c r="Y19" s="913">
        <f t="shared" si="9"/>
        <v>4463</v>
      </c>
      <c r="Z19" s="760">
        <v>116</v>
      </c>
      <c r="AA19" s="756">
        <v>-39938</v>
      </c>
      <c r="AB19" s="757">
        <v>38775</v>
      </c>
      <c r="AC19" s="756">
        <v>0</v>
      </c>
      <c r="AD19" s="756">
        <v>-3127</v>
      </c>
      <c r="AE19" s="757">
        <v>0</v>
      </c>
      <c r="AF19" s="758">
        <v>0</v>
      </c>
      <c r="AG19" s="759">
        <v>0</v>
      </c>
      <c r="AH19" s="913">
        <f t="shared" si="5"/>
        <v>5769</v>
      </c>
      <c r="AI19" s="956">
        <f t="shared" si="6"/>
        <v>-5480</v>
      </c>
      <c r="AJ19" s="913">
        <f t="shared" si="7"/>
        <v>0</v>
      </c>
      <c r="AK19" s="1091">
        <f t="shared" si="8"/>
        <v>289</v>
      </c>
    </row>
    <row r="20" spans="1:37" ht="14.25" customHeight="1" x14ac:dyDescent="0.2">
      <c r="B20" s="2114"/>
      <c r="C20" s="2115"/>
      <c r="D20" s="2115"/>
      <c r="E20" s="2115"/>
      <c r="F20" s="2115"/>
      <c r="G20" s="2115"/>
      <c r="H20" s="2115"/>
      <c r="I20" s="2115"/>
      <c r="J20" s="2115"/>
      <c r="K20" s="2115"/>
      <c r="L20" s="2115"/>
      <c r="M20" s="2115"/>
      <c r="N20" s="2115"/>
      <c r="O20" s="2115"/>
      <c r="P20" s="2116"/>
      <c r="Q20" s="1935">
        <v>51112</v>
      </c>
      <c r="R20" s="1400"/>
      <c r="S20" s="2106" t="s">
        <v>787</v>
      </c>
      <c r="T20" s="2107"/>
      <c r="U20" s="2107"/>
      <c r="V20" s="756">
        <v>45340</v>
      </c>
      <c r="W20" s="756">
        <v>-35373</v>
      </c>
      <c r="X20" s="757">
        <v>0</v>
      </c>
      <c r="Y20" s="913">
        <f t="shared" si="9"/>
        <v>9967</v>
      </c>
      <c r="Z20" s="760">
        <v>251</v>
      </c>
      <c r="AA20" s="756">
        <v>0</v>
      </c>
      <c r="AB20" s="757">
        <v>0</v>
      </c>
      <c r="AC20" s="756">
        <v>0</v>
      </c>
      <c r="AD20" s="756">
        <v>-5755</v>
      </c>
      <c r="AE20" s="757">
        <v>0</v>
      </c>
      <c r="AF20" s="758">
        <v>0</v>
      </c>
      <c r="AG20" s="759">
        <v>0</v>
      </c>
      <c r="AH20" s="913">
        <f t="shared" si="5"/>
        <v>45591</v>
      </c>
      <c r="AI20" s="956">
        <f t="shared" si="6"/>
        <v>-41128</v>
      </c>
      <c r="AJ20" s="913">
        <f t="shared" si="7"/>
        <v>0</v>
      </c>
      <c r="AK20" s="1091">
        <f t="shared" si="8"/>
        <v>4463</v>
      </c>
    </row>
    <row r="21" spans="1:37" ht="20.100000000000001" customHeight="1" x14ac:dyDescent="0.2">
      <c r="B21" s="2111" t="s">
        <v>793</v>
      </c>
      <c r="C21" s="2112"/>
      <c r="D21" s="2112"/>
      <c r="E21" s="2112"/>
      <c r="F21" s="2112"/>
      <c r="G21" s="2112"/>
      <c r="H21" s="2112"/>
      <c r="I21" s="2112"/>
      <c r="J21" s="2112"/>
      <c r="K21" s="2112"/>
      <c r="L21" s="2112"/>
      <c r="M21" s="2112"/>
      <c r="N21" s="2112"/>
      <c r="O21" s="2112"/>
      <c r="P21" s="2113"/>
      <c r="Q21" s="1935">
        <v>51013</v>
      </c>
      <c r="R21" s="1400"/>
      <c r="S21" s="2117" t="s">
        <v>785</v>
      </c>
      <c r="T21" s="1541"/>
      <c r="U21" s="2118"/>
      <c r="V21" s="962">
        <f>AH22</f>
        <v>0</v>
      </c>
      <c r="W21" s="913">
        <f>AI22</f>
        <v>0</v>
      </c>
      <c r="X21" s="956">
        <f>AJ22</f>
        <v>0</v>
      </c>
      <c r="Y21" s="913">
        <f t="shared" si="9"/>
        <v>0</v>
      </c>
      <c r="Z21" s="760">
        <v>0</v>
      </c>
      <c r="AA21" s="756">
        <v>0</v>
      </c>
      <c r="AB21" s="757">
        <v>0</v>
      </c>
      <c r="AC21" s="756">
        <v>0</v>
      </c>
      <c r="AD21" s="756">
        <v>0</v>
      </c>
      <c r="AE21" s="757">
        <v>0</v>
      </c>
      <c r="AF21" s="758">
        <v>0</v>
      </c>
      <c r="AG21" s="759">
        <v>0</v>
      </c>
      <c r="AH21" s="913">
        <f t="shared" si="5"/>
        <v>0</v>
      </c>
      <c r="AI21" s="956">
        <f t="shared" si="6"/>
        <v>0</v>
      </c>
      <c r="AJ21" s="913">
        <f t="shared" si="7"/>
        <v>0</v>
      </c>
      <c r="AK21" s="1091">
        <f t="shared" si="8"/>
        <v>0</v>
      </c>
    </row>
    <row r="22" spans="1:37" ht="20.100000000000001" customHeight="1" x14ac:dyDescent="0.2">
      <c r="B22" s="2114"/>
      <c r="C22" s="2115"/>
      <c r="D22" s="2115"/>
      <c r="E22" s="2115"/>
      <c r="F22" s="2115"/>
      <c r="G22" s="2115"/>
      <c r="H22" s="2115"/>
      <c r="I22" s="2115"/>
      <c r="J22" s="2115"/>
      <c r="K22" s="2115"/>
      <c r="L22" s="2115"/>
      <c r="M22" s="2115"/>
      <c r="N22" s="2115"/>
      <c r="O22" s="2115"/>
      <c r="P22" s="2116"/>
      <c r="Q22" s="1935">
        <v>51113</v>
      </c>
      <c r="R22" s="1400"/>
      <c r="S22" s="2106" t="s">
        <v>787</v>
      </c>
      <c r="T22" s="2107"/>
      <c r="U22" s="2107"/>
      <c r="V22" s="759">
        <v>0</v>
      </c>
      <c r="W22" s="756">
        <v>0</v>
      </c>
      <c r="X22" s="757">
        <v>0</v>
      </c>
      <c r="Y22" s="913">
        <f t="shared" si="9"/>
        <v>0</v>
      </c>
      <c r="Z22" s="760">
        <v>0</v>
      </c>
      <c r="AA22" s="756">
        <v>0</v>
      </c>
      <c r="AB22" s="757">
        <v>0</v>
      </c>
      <c r="AC22" s="756">
        <v>0</v>
      </c>
      <c r="AD22" s="756">
        <v>0</v>
      </c>
      <c r="AE22" s="757">
        <v>0</v>
      </c>
      <c r="AF22" s="758">
        <v>0</v>
      </c>
      <c r="AG22" s="759">
        <v>0</v>
      </c>
      <c r="AH22" s="913">
        <f t="shared" si="5"/>
        <v>0</v>
      </c>
      <c r="AI22" s="956">
        <f t="shared" si="6"/>
        <v>0</v>
      </c>
      <c r="AJ22" s="913">
        <f t="shared" si="7"/>
        <v>0</v>
      </c>
      <c r="AK22" s="1091">
        <f t="shared" si="8"/>
        <v>0</v>
      </c>
    </row>
    <row r="23" spans="1:37" ht="23.25" customHeight="1" x14ac:dyDescent="0.2">
      <c r="B23" s="2111" t="s">
        <v>794</v>
      </c>
      <c r="C23" s="2112"/>
      <c r="D23" s="2112"/>
      <c r="E23" s="2112"/>
      <c r="F23" s="2112"/>
      <c r="G23" s="2112"/>
      <c r="H23" s="2112"/>
      <c r="I23" s="2112"/>
      <c r="J23" s="2112"/>
      <c r="K23" s="2112"/>
      <c r="L23" s="2112"/>
      <c r="M23" s="2112"/>
      <c r="N23" s="2112"/>
      <c r="O23" s="2112"/>
      <c r="P23" s="2113"/>
      <c r="Q23" s="1935">
        <v>51014</v>
      </c>
      <c r="R23" s="1400"/>
      <c r="S23" s="2117" t="s">
        <v>785</v>
      </c>
      <c r="T23" s="1541"/>
      <c r="U23" s="2118"/>
      <c r="V23" s="962">
        <f>AH24</f>
        <v>94</v>
      </c>
      <c r="W23" s="913">
        <f>AI24</f>
        <v>-61</v>
      </c>
      <c r="X23" s="956">
        <f>AJ24</f>
        <v>0</v>
      </c>
      <c r="Y23" s="913">
        <f t="shared" si="9"/>
        <v>33</v>
      </c>
      <c r="Z23" s="760">
        <v>0</v>
      </c>
      <c r="AA23" s="756">
        <v>0</v>
      </c>
      <c r="AB23" s="757">
        <v>0</v>
      </c>
      <c r="AC23" s="756">
        <v>0</v>
      </c>
      <c r="AD23" s="756">
        <v>-11</v>
      </c>
      <c r="AE23" s="757">
        <v>0</v>
      </c>
      <c r="AF23" s="758">
        <v>0</v>
      </c>
      <c r="AG23" s="759">
        <v>0</v>
      </c>
      <c r="AH23" s="913">
        <f t="shared" si="5"/>
        <v>94</v>
      </c>
      <c r="AI23" s="956">
        <f t="shared" si="6"/>
        <v>-72</v>
      </c>
      <c r="AJ23" s="913">
        <f t="shared" si="7"/>
        <v>0</v>
      </c>
      <c r="AK23" s="1091">
        <f t="shared" si="8"/>
        <v>22</v>
      </c>
    </row>
    <row r="24" spans="1:37" ht="23.25" customHeight="1" x14ac:dyDescent="0.2">
      <c r="B24" s="2114"/>
      <c r="C24" s="2115"/>
      <c r="D24" s="2115"/>
      <c r="E24" s="2115"/>
      <c r="F24" s="2115"/>
      <c r="G24" s="2115"/>
      <c r="H24" s="2115"/>
      <c r="I24" s="2115"/>
      <c r="J24" s="2115"/>
      <c r="K24" s="2115"/>
      <c r="L24" s="2115"/>
      <c r="M24" s="2115"/>
      <c r="N24" s="2115"/>
      <c r="O24" s="2115"/>
      <c r="P24" s="2116"/>
      <c r="Q24" s="1935">
        <v>51114</v>
      </c>
      <c r="R24" s="1400"/>
      <c r="S24" s="2106" t="s">
        <v>787</v>
      </c>
      <c r="T24" s="2107"/>
      <c r="U24" s="2107"/>
      <c r="V24" s="756">
        <v>94</v>
      </c>
      <c r="W24" s="756">
        <v>-50</v>
      </c>
      <c r="X24" s="757">
        <v>0</v>
      </c>
      <c r="Y24" s="913">
        <f t="shared" si="9"/>
        <v>44</v>
      </c>
      <c r="Z24" s="760">
        <v>0</v>
      </c>
      <c r="AA24" s="756">
        <v>0</v>
      </c>
      <c r="AB24" s="757">
        <v>0</v>
      </c>
      <c r="AC24" s="756">
        <v>0</v>
      </c>
      <c r="AD24" s="756">
        <v>-11</v>
      </c>
      <c r="AE24" s="757">
        <v>0</v>
      </c>
      <c r="AF24" s="758">
        <v>0</v>
      </c>
      <c r="AG24" s="759">
        <v>0</v>
      </c>
      <c r="AH24" s="913">
        <f t="shared" si="5"/>
        <v>94</v>
      </c>
      <c r="AI24" s="956">
        <f t="shared" si="6"/>
        <v>-61</v>
      </c>
      <c r="AJ24" s="913">
        <f t="shared" si="7"/>
        <v>0</v>
      </c>
      <c r="AK24" s="1091">
        <f t="shared" si="8"/>
        <v>33</v>
      </c>
    </row>
    <row r="25" spans="1:37" ht="20.100000000000001" customHeight="1" x14ac:dyDescent="0.2">
      <c r="B25" s="2128" t="s">
        <v>795</v>
      </c>
      <c r="C25" s="2129"/>
      <c r="D25" s="2129"/>
      <c r="E25" s="2129"/>
      <c r="F25" s="2129"/>
      <c r="G25" s="2129"/>
      <c r="H25" s="2129"/>
      <c r="I25" s="2129"/>
      <c r="J25" s="2129"/>
      <c r="K25" s="2129"/>
      <c r="L25" s="2129"/>
      <c r="M25" s="2129"/>
      <c r="N25" s="2129"/>
      <c r="O25" s="2129"/>
      <c r="P25" s="2130"/>
      <c r="Q25" s="1935">
        <v>5102</v>
      </c>
      <c r="R25" s="1400"/>
      <c r="S25" s="2117" t="s">
        <v>785</v>
      </c>
      <c r="T25" s="1541"/>
      <c r="U25" s="2118"/>
      <c r="V25" s="962">
        <f>AH26</f>
        <v>0</v>
      </c>
      <c r="W25" s="913">
        <f>AI26</f>
        <v>0</v>
      </c>
      <c r="X25" s="956">
        <f>AJ26</f>
        <v>0</v>
      </c>
      <c r="Y25" s="913">
        <f t="shared" si="9"/>
        <v>0</v>
      </c>
      <c r="Z25" s="760">
        <v>0</v>
      </c>
      <c r="AA25" s="756">
        <v>0</v>
      </c>
      <c r="AB25" s="757">
        <v>0</v>
      </c>
      <c r="AC25" s="756">
        <v>0</v>
      </c>
      <c r="AD25" s="756">
        <v>0</v>
      </c>
      <c r="AE25" s="757">
        <v>0</v>
      </c>
      <c r="AF25" s="758">
        <v>0</v>
      </c>
      <c r="AG25" s="759">
        <v>0</v>
      </c>
      <c r="AH25" s="913">
        <f t="shared" si="5"/>
        <v>0</v>
      </c>
      <c r="AI25" s="956">
        <f t="shared" si="6"/>
        <v>0</v>
      </c>
      <c r="AJ25" s="913">
        <f t="shared" si="7"/>
        <v>0</v>
      </c>
      <c r="AK25" s="1091">
        <f t="shared" si="8"/>
        <v>0</v>
      </c>
    </row>
    <row r="26" spans="1:37" ht="20.100000000000001" customHeight="1" x14ac:dyDescent="0.2">
      <c r="B26" s="2102"/>
      <c r="C26" s="2103"/>
      <c r="D26" s="2103"/>
      <c r="E26" s="2103"/>
      <c r="F26" s="2103"/>
      <c r="G26" s="2103"/>
      <c r="H26" s="2103"/>
      <c r="I26" s="2103"/>
      <c r="J26" s="2103"/>
      <c r="K26" s="2103"/>
      <c r="L26" s="2103"/>
      <c r="M26" s="2103"/>
      <c r="N26" s="2103"/>
      <c r="O26" s="2103"/>
      <c r="P26" s="2104"/>
      <c r="Q26" s="1935">
        <v>5112</v>
      </c>
      <c r="R26" s="1400"/>
      <c r="S26" s="2106" t="s">
        <v>787</v>
      </c>
      <c r="T26" s="2107"/>
      <c r="U26" s="2107"/>
      <c r="V26" s="759">
        <v>0</v>
      </c>
      <c r="W26" s="756">
        <v>0</v>
      </c>
      <c r="X26" s="757">
        <v>0</v>
      </c>
      <c r="Y26" s="913">
        <f t="shared" si="9"/>
        <v>0</v>
      </c>
      <c r="Z26" s="757">
        <v>0</v>
      </c>
      <c r="AA26" s="756">
        <v>0</v>
      </c>
      <c r="AB26" s="757">
        <v>0</v>
      </c>
      <c r="AC26" s="756">
        <v>0</v>
      </c>
      <c r="AD26" s="756">
        <v>0</v>
      </c>
      <c r="AE26" s="757">
        <v>0</v>
      </c>
      <c r="AF26" s="756">
        <v>0</v>
      </c>
      <c r="AG26" s="761">
        <v>0</v>
      </c>
      <c r="AH26" s="913">
        <f t="shared" si="5"/>
        <v>0</v>
      </c>
      <c r="AI26" s="956">
        <f t="shared" si="6"/>
        <v>0</v>
      </c>
      <c r="AJ26" s="913">
        <f t="shared" si="7"/>
        <v>0</v>
      </c>
      <c r="AK26" s="1091">
        <f t="shared" si="8"/>
        <v>0</v>
      </c>
    </row>
    <row r="27" spans="1:37" ht="20.100000000000001" customHeight="1" x14ac:dyDescent="0.2">
      <c r="B27" s="2128" t="s">
        <v>443</v>
      </c>
      <c r="C27" s="2129"/>
      <c r="D27" s="2129"/>
      <c r="E27" s="2129"/>
      <c r="F27" s="2129"/>
      <c r="G27" s="2129"/>
      <c r="H27" s="2129"/>
      <c r="I27" s="2129"/>
      <c r="J27" s="2129"/>
      <c r="K27" s="2129"/>
      <c r="L27" s="2129"/>
      <c r="M27" s="2129"/>
      <c r="N27" s="2129"/>
      <c r="O27" s="2129"/>
      <c r="P27" s="2130"/>
      <c r="Q27" s="1935">
        <v>5103</v>
      </c>
      <c r="R27" s="1400"/>
      <c r="S27" s="2117" t="s">
        <v>785</v>
      </c>
      <c r="T27" s="1541"/>
      <c r="U27" s="2118"/>
      <c r="V27" s="957">
        <f>AH28</f>
        <v>750</v>
      </c>
      <c r="W27" s="913">
        <f>AI28</f>
        <v>-163</v>
      </c>
      <c r="X27" s="956">
        <f>AJ28</f>
        <v>0</v>
      </c>
      <c r="Y27" s="913">
        <f t="shared" si="9"/>
        <v>587</v>
      </c>
      <c r="Z27" s="757">
        <v>240</v>
      </c>
      <c r="AA27" s="756">
        <v>-750</v>
      </c>
      <c r="AB27" s="757">
        <v>238</v>
      </c>
      <c r="AC27" s="756">
        <v>0</v>
      </c>
      <c r="AD27" s="756">
        <v>-75</v>
      </c>
      <c r="AE27" s="757">
        <v>0</v>
      </c>
      <c r="AF27" s="756">
        <v>0</v>
      </c>
      <c r="AG27" s="761">
        <v>0</v>
      </c>
      <c r="AH27" s="913">
        <f t="shared" si="5"/>
        <v>240</v>
      </c>
      <c r="AI27" s="956">
        <f t="shared" si="6"/>
        <v>0</v>
      </c>
      <c r="AJ27" s="913">
        <f t="shared" si="7"/>
        <v>0</v>
      </c>
      <c r="AK27" s="1091">
        <f t="shared" si="8"/>
        <v>240</v>
      </c>
    </row>
    <row r="28" spans="1:37" ht="20.100000000000001" customHeight="1" thickBot="1" x14ac:dyDescent="0.25">
      <c r="A28" s="67" t="s">
        <v>222</v>
      </c>
      <c r="B28" s="2131"/>
      <c r="C28" s="2132"/>
      <c r="D28" s="2132"/>
      <c r="E28" s="2132"/>
      <c r="F28" s="2132"/>
      <c r="G28" s="2132"/>
      <c r="H28" s="2132"/>
      <c r="I28" s="2132"/>
      <c r="J28" s="2132"/>
      <c r="K28" s="2132"/>
      <c r="L28" s="2132"/>
      <c r="M28" s="2132"/>
      <c r="N28" s="2132"/>
      <c r="O28" s="2132"/>
      <c r="P28" s="2133"/>
      <c r="Q28" s="2089">
        <v>5113</v>
      </c>
      <c r="R28" s="2090"/>
      <c r="S28" s="2095" t="s">
        <v>787</v>
      </c>
      <c r="T28" s="2090"/>
      <c r="U28" s="2096"/>
      <c r="V28" s="762">
        <v>750</v>
      </c>
      <c r="W28" s="762">
        <v>-88</v>
      </c>
      <c r="X28" s="763">
        <v>0</v>
      </c>
      <c r="Y28" s="973">
        <f>V28+W28+X28</f>
        <v>662</v>
      </c>
      <c r="Z28" s="763">
        <v>0</v>
      </c>
      <c r="AA28" s="762">
        <v>0</v>
      </c>
      <c r="AB28" s="763">
        <v>0</v>
      </c>
      <c r="AC28" s="762">
        <v>0</v>
      </c>
      <c r="AD28" s="762">
        <v>-75</v>
      </c>
      <c r="AE28" s="763">
        <v>0</v>
      </c>
      <c r="AF28" s="762">
        <v>0</v>
      </c>
      <c r="AG28" s="764">
        <v>0</v>
      </c>
      <c r="AH28" s="973">
        <f t="shared" si="5"/>
        <v>750</v>
      </c>
      <c r="AI28" s="1087">
        <f t="shared" si="6"/>
        <v>-163</v>
      </c>
      <c r="AJ28" s="973">
        <f t="shared" si="7"/>
        <v>0</v>
      </c>
      <c r="AK28" s="1088">
        <f t="shared" si="8"/>
        <v>587</v>
      </c>
    </row>
    <row r="29" spans="1:37" ht="12.75" x14ac:dyDescent="0.2">
      <c r="B29" s="274"/>
      <c r="C29" s="274"/>
      <c r="D29" s="274"/>
      <c r="E29" s="274"/>
      <c r="F29" s="274"/>
      <c r="G29" s="274"/>
      <c r="H29" s="274"/>
      <c r="I29" s="274"/>
      <c r="J29" s="274"/>
      <c r="K29" s="274"/>
      <c r="L29" s="274"/>
      <c r="M29" s="274"/>
      <c r="N29" s="274"/>
      <c r="O29" s="274"/>
      <c r="P29" s="274"/>
      <c r="Q29" s="274"/>
      <c r="R29" s="274"/>
      <c r="S29" s="274"/>
      <c r="T29" s="274"/>
      <c r="U29" s="274"/>
      <c r="V29" s="274"/>
      <c r="W29" s="369"/>
      <c r="X29" s="369"/>
    </row>
    <row r="30" spans="1:37" x14ac:dyDescent="0.2">
      <c r="B30" s="13"/>
      <c r="C30" s="1378" t="s">
        <v>796</v>
      </c>
      <c r="D30" s="1378"/>
      <c r="E30" s="1378"/>
      <c r="F30" s="1378"/>
      <c r="G30" s="1378"/>
      <c r="H30" s="1378"/>
      <c r="I30" s="1378"/>
      <c r="J30" s="1378"/>
      <c r="K30" s="1378"/>
      <c r="L30" s="1378"/>
      <c r="M30" s="1378"/>
      <c r="N30" s="1378"/>
      <c r="O30" s="1378"/>
      <c r="P30" s="1378"/>
      <c r="Q30" s="1378"/>
      <c r="R30" s="1378"/>
      <c r="S30" s="1378"/>
      <c r="T30" s="1378"/>
      <c r="U30" s="1378"/>
      <c r="V30" s="1378"/>
      <c r="W30" s="1378"/>
      <c r="X30" s="1378"/>
      <c r="Y30" s="1378"/>
      <c r="Z30" s="1378"/>
      <c r="AA30" s="1378"/>
      <c r="AB30" s="1378"/>
      <c r="AC30" s="1378"/>
      <c r="AD30" s="1378"/>
      <c r="AE30" s="1378"/>
      <c r="AF30" s="1378"/>
      <c r="AG30" s="1378"/>
      <c r="AH30" s="1378"/>
      <c r="AI30" s="1378"/>
      <c r="AJ30" s="1378"/>
      <c r="AK30" s="1378"/>
    </row>
    <row r="31" spans="1:37" x14ac:dyDescent="0.2">
      <c r="B31" s="13"/>
      <c r="C31" s="1378" t="s">
        <v>400</v>
      </c>
      <c r="D31" s="1378"/>
      <c r="E31" s="1378"/>
      <c r="F31" s="1378"/>
      <c r="G31" s="1378"/>
      <c r="H31" s="1378"/>
      <c r="I31" s="1378"/>
      <c r="J31" s="1378"/>
      <c r="K31" s="1378"/>
      <c r="L31" s="1378"/>
      <c r="M31" s="1378"/>
      <c r="N31" s="1378"/>
      <c r="O31" s="1378"/>
      <c r="P31" s="1378"/>
      <c r="Q31" s="1378"/>
      <c r="R31" s="1378"/>
      <c r="S31" s="1378"/>
      <c r="T31" s="1378"/>
      <c r="U31" s="1378"/>
      <c r="V31" s="1378"/>
      <c r="W31" s="1378"/>
      <c r="X31" s="1378"/>
      <c r="Y31" s="1378"/>
      <c r="Z31" s="1378"/>
      <c r="AA31" s="1378"/>
      <c r="AB31" s="1378"/>
      <c r="AC31" s="1378"/>
      <c r="AD31" s="1378"/>
      <c r="AE31" s="1378"/>
      <c r="AF31" s="1378"/>
      <c r="AG31" s="1378"/>
      <c r="AH31" s="1378"/>
      <c r="AI31" s="1378"/>
      <c r="AJ31" s="1378"/>
      <c r="AK31" s="1378"/>
    </row>
    <row r="32" spans="1:37" ht="13.15" customHeight="1" x14ac:dyDescent="0.2">
      <c r="B32" s="22"/>
      <c r="C32" s="22"/>
      <c r="D32" s="22"/>
      <c r="E32" s="22"/>
      <c r="F32" s="22"/>
      <c r="G32" s="22"/>
      <c r="H32" s="22"/>
      <c r="I32" s="22"/>
      <c r="J32" s="22"/>
      <c r="K32" s="22"/>
    </row>
    <row r="33" spans="2:37" x14ac:dyDescent="0.2">
      <c r="B33" s="22"/>
      <c r="C33" s="22"/>
      <c r="D33" s="22"/>
      <c r="E33" s="22"/>
      <c r="F33" s="22"/>
      <c r="G33" s="22"/>
      <c r="H33" s="22"/>
      <c r="I33" s="22"/>
      <c r="J33" s="22"/>
      <c r="K33" s="22"/>
      <c r="O33" s="21"/>
      <c r="P33" s="21"/>
      <c r="Q33" s="21"/>
      <c r="R33" s="21"/>
      <c r="S33" s="22"/>
      <c r="T33" s="40"/>
      <c r="U33" s="21"/>
      <c r="V33" s="22"/>
      <c r="W33" s="40"/>
      <c r="X33" s="40"/>
    </row>
    <row r="34" spans="2:37" ht="12.75" x14ac:dyDescent="0.2">
      <c r="U34" s="351" t="s">
        <v>453</v>
      </c>
    </row>
    <row r="35" spans="2:37" x14ac:dyDescent="0.2">
      <c r="B35" s="2134" t="s">
        <v>789</v>
      </c>
      <c r="C35" s="2135"/>
      <c r="D35" s="2135"/>
      <c r="E35" s="2135"/>
      <c r="F35" s="2135"/>
      <c r="G35" s="2135"/>
      <c r="H35" s="2135"/>
      <c r="I35" s="2135"/>
      <c r="J35" s="2135"/>
      <c r="K35" s="2135"/>
      <c r="L35" s="2135"/>
      <c r="M35" s="2135"/>
      <c r="N35" s="2135"/>
      <c r="O35" s="2135"/>
      <c r="P35" s="2135"/>
      <c r="Q35" s="2135"/>
      <c r="R35" s="2136"/>
      <c r="S35" s="2123" t="str">
        <f>S12</f>
        <v>for 2016 (1)</v>
      </c>
      <c r="T35" s="2126"/>
      <c r="U35" s="2126"/>
      <c r="V35" s="2127"/>
      <c r="W35" s="22"/>
      <c r="X35" s="912"/>
      <c r="Y35" s="913">
        <f>Y12-('F1'!DK22-'F1'!DK23)</f>
        <v>0</v>
      </c>
      <c r="Z35" s="914"/>
      <c r="AA35" s="914"/>
      <c r="AB35" s="914"/>
      <c r="AC35" s="914"/>
      <c r="AD35" s="914"/>
      <c r="AE35" s="914"/>
      <c r="AF35" s="914"/>
      <c r="AG35" s="914"/>
      <c r="AH35" s="914"/>
      <c r="AI35" s="914"/>
      <c r="AJ35" s="914"/>
      <c r="AK35" s="913">
        <f>AK12-('F1'!DJ22-'F1'!DJ23)</f>
        <v>0</v>
      </c>
    </row>
    <row r="36" spans="2:37" x14ac:dyDescent="0.2">
      <c r="B36" s="2135"/>
      <c r="C36" s="2135"/>
      <c r="D36" s="2135"/>
      <c r="E36" s="2135"/>
      <c r="F36" s="2135"/>
      <c r="G36" s="2135"/>
      <c r="H36" s="2135"/>
      <c r="I36" s="2135"/>
      <c r="J36" s="2135"/>
      <c r="K36" s="2135"/>
      <c r="L36" s="2135"/>
      <c r="M36" s="2135"/>
      <c r="N36" s="2135"/>
      <c r="O36" s="2135"/>
      <c r="P36" s="2135"/>
      <c r="Q36" s="2135"/>
      <c r="R36" s="2136"/>
      <c r="S36" s="2123" t="str">
        <f>S13</f>
        <v>for 2015 (2)</v>
      </c>
      <c r="T36" s="2126"/>
      <c r="U36" s="2126"/>
      <c r="V36" s="2127"/>
      <c r="W36" s="22"/>
      <c r="X36" s="912"/>
      <c r="Y36" s="913">
        <f>Y13-('F1'!DL22-'F1'!DL23)</f>
        <v>0</v>
      </c>
      <c r="Z36" s="914"/>
      <c r="AA36" s="914"/>
      <c r="AB36" s="914"/>
      <c r="AC36" s="914"/>
      <c r="AD36" s="914"/>
      <c r="AE36" s="914"/>
      <c r="AF36" s="914"/>
      <c r="AG36" s="914"/>
      <c r="AH36" s="914"/>
      <c r="AI36" s="914"/>
      <c r="AJ36" s="914"/>
      <c r="AK36" s="913">
        <f>AK13-('F1'!DK22-'F1'!DK23)</f>
        <v>0</v>
      </c>
    </row>
    <row r="37" spans="2:37" x14ac:dyDescent="0.2">
      <c r="X37" s="914"/>
      <c r="Y37" s="914"/>
      <c r="Z37" s="914"/>
      <c r="AA37" s="914"/>
      <c r="AB37" s="914"/>
      <c r="AC37" s="914"/>
      <c r="AD37" s="914"/>
      <c r="AE37" s="914"/>
      <c r="AF37" s="914"/>
      <c r="AG37" s="914"/>
      <c r="AH37" s="914"/>
      <c r="AI37" s="914"/>
      <c r="AJ37" s="914"/>
      <c r="AK37" s="914"/>
    </row>
    <row r="38" spans="2:37" x14ac:dyDescent="0.2">
      <c r="X38" s="914"/>
      <c r="Y38" s="914"/>
      <c r="Z38" s="914"/>
      <c r="AA38" s="914"/>
      <c r="AB38" s="914"/>
      <c r="AC38" s="914"/>
      <c r="AD38" s="914"/>
      <c r="AE38" s="914"/>
      <c r="AF38" s="914"/>
      <c r="AG38" s="914"/>
      <c r="AH38" s="914"/>
      <c r="AI38" s="914"/>
      <c r="AJ38" s="914"/>
      <c r="AK38" s="914"/>
    </row>
  </sheetData>
  <sheetProtection formatCells="0" formatColumns="0" autoFilter="0"/>
  <mergeCells count="100">
    <mergeCell ref="AI9:AI10"/>
    <mergeCell ref="AJ9:AJ10"/>
    <mergeCell ref="AK9:AK10"/>
    <mergeCell ref="S35:V35"/>
    <mergeCell ref="S36:V36"/>
    <mergeCell ref="C31:AK31"/>
    <mergeCell ref="B27:P28"/>
    <mergeCell ref="Q28:R28"/>
    <mergeCell ref="S28:U28"/>
    <mergeCell ref="S27:U27"/>
    <mergeCell ref="C30:AK30"/>
    <mergeCell ref="Q27:R27"/>
    <mergeCell ref="B35:R36"/>
    <mergeCell ref="B25:P26"/>
    <mergeCell ref="Q25:R25"/>
    <mergeCell ref="S25:U25"/>
    <mergeCell ref="Q26:R26"/>
    <mergeCell ref="S26:U26"/>
    <mergeCell ref="B23:P24"/>
    <mergeCell ref="Q23:R23"/>
    <mergeCell ref="S23:U23"/>
    <mergeCell ref="Q24:R24"/>
    <mergeCell ref="S24:U24"/>
    <mergeCell ref="B21:P22"/>
    <mergeCell ref="Q21:R21"/>
    <mergeCell ref="S21:U21"/>
    <mergeCell ref="B19:P20"/>
    <mergeCell ref="Q19:R19"/>
    <mergeCell ref="S19:U19"/>
    <mergeCell ref="Q22:R22"/>
    <mergeCell ref="S22:U22"/>
    <mergeCell ref="Q20:R20"/>
    <mergeCell ref="S20:U20"/>
    <mergeCell ref="Q18:R18"/>
    <mergeCell ref="S18:U18"/>
    <mergeCell ref="AE16"/>
    <mergeCell ref="AK16"/>
    <mergeCell ref="B17:P18"/>
    <mergeCell ref="Q17:R17"/>
    <mergeCell ref="S17:U17"/>
    <mergeCell ref="AI16"/>
    <mergeCell ref="AJ16"/>
    <mergeCell ref="B16:P16"/>
    <mergeCell ref="Q16:R16"/>
    <mergeCell ref="S16:U16"/>
    <mergeCell ref="AA16"/>
    <mergeCell ref="AC16"/>
    <mergeCell ref="AD16"/>
    <mergeCell ref="AB16"/>
    <mergeCell ref="X16"/>
    <mergeCell ref="Y16"/>
    <mergeCell ref="B14:P15"/>
    <mergeCell ref="Q14:R14"/>
    <mergeCell ref="S14:U14"/>
    <mergeCell ref="Q15:R15"/>
    <mergeCell ref="S15:U15"/>
    <mergeCell ref="W16"/>
    <mergeCell ref="AK11"/>
    <mergeCell ref="AJ11"/>
    <mergeCell ref="AD11"/>
    <mergeCell ref="AB11"/>
    <mergeCell ref="B12:P13"/>
    <mergeCell ref="Q12:R12"/>
    <mergeCell ref="S12:U12"/>
    <mergeCell ref="Q13:R13"/>
    <mergeCell ref="B11:P11"/>
    <mergeCell ref="Q11:R11"/>
    <mergeCell ref="S11:U11"/>
    <mergeCell ref="W11"/>
    <mergeCell ref="X11"/>
    <mergeCell ref="S13:U13"/>
    <mergeCell ref="AI11"/>
    <mergeCell ref="AC11"/>
    <mergeCell ref="B2:AI2"/>
    <mergeCell ref="B4:AI4"/>
    <mergeCell ref="B6:U7"/>
    <mergeCell ref="V6:Y8"/>
    <mergeCell ref="Z6:AG6"/>
    <mergeCell ref="AH6:AK8"/>
    <mergeCell ref="B8:P10"/>
    <mergeCell ref="AH9:AH10"/>
    <mergeCell ref="AG9:AG10"/>
    <mergeCell ref="AF7:AG8"/>
    <mergeCell ref="AF9:AF10"/>
    <mergeCell ref="Q8:R10"/>
    <mergeCell ref="S8:U10"/>
    <mergeCell ref="V9:V10"/>
    <mergeCell ref="Z7:Z10"/>
    <mergeCell ref="W9:W10"/>
    <mergeCell ref="X9:X10"/>
    <mergeCell ref="Y9:Y10"/>
    <mergeCell ref="AA9:AA10"/>
    <mergeCell ref="AB9:AB10"/>
    <mergeCell ref="AC9:AC10"/>
    <mergeCell ref="AD7:AD10"/>
    <mergeCell ref="AE7:AE10"/>
    <mergeCell ref="Y11"/>
    <mergeCell ref="AE11"/>
    <mergeCell ref="AA7:AC8"/>
    <mergeCell ref="AA11"/>
  </mergeCells>
  <phoneticPr fontId="22" type="noConversion"/>
  <pageMargins left="0.59055118110236227" right="0.19685039370078741" top="0.39370078740157483" bottom="0.19685039370078741" header="0.27559055118110237" footer="0.27559055118110237"/>
  <pageSetup paperSize="9" scale="76"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FFFF00"/>
    <pageSetUpPr fitToPage="1"/>
  </sheetPr>
  <dimension ref="A1:AW32"/>
  <sheetViews>
    <sheetView topLeftCell="B22" zoomScale="90" zoomScaleNormal="90" zoomScaleSheetLayoutView="100" workbookViewId="0">
      <selection activeCell="AC32" sqref="AC32:AH32"/>
    </sheetView>
  </sheetViews>
  <sheetFormatPr defaultColWidth="0.85546875" defaultRowHeight="12" customHeight="1" x14ac:dyDescent="0.2"/>
  <cols>
    <col min="1" max="1" width="11.42578125" style="69" hidden="1" customWidth="1"/>
    <col min="2" max="2" width="0.85546875" style="24" customWidth="1"/>
    <col min="3" max="23" width="0.85546875" style="24"/>
    <col min="24" max="28" width="1.42578125" style="24" customWidth="1"/>
    <col min="29" max="41" width="1.140625" style="24" customWidth="1"/>
    <col min="42" max="42" width="16" style="24" customWidth="1"/>
    <col min="43" max="43" width="14.85546875" style="24" customWidth="1"/>
    <col min="44" max="44" width="13.140625" style="24" customWidth="1"/>
    <col min="45" max="45" width="14.140625" style="24" customWidth="1"/>
    <col min="46" max="46" width="15.85546875" style="24" customWidth="1"/>
    <col min="47" max="47" width="13.85546875" style="24" customWidth="1"/>
    <col min="48" max="48" width="14" style="24" customWidth="1"/>
    <col min="49" max="49" width="14.28515625" style="24" customWidth="1"/>
    <col min="50" max="16384" width="0.85546875" style="24"/>
  </cols>
  <sheetData>
    <row r="1" spans="1:49" s="434" customFormat="1" ht="11.25" customHeight="1" x14ac:dyDescent="0.2">
      <c r="A1" s="432"/>
      <c r="B1" s="433"/>
      <c r="C1" s="433"/>
      <c r="D1" s="433"/>
      <c r="E1" s="433"/>
      <c r="F1" s="433"/>
      <c r="G1" s="433"/>
      <c r="H1" s="433"/>
      <c r="I1" s="433"/>
      <c r="J1" s="433"/>
      <c r="K1" s="433"/>
      <c r="L1" s="433"/>
      <c r="M1" s="433"/>
      <c r="N1" s="433"/>
      <c r="O1" s="433"/>
      <c r="P1" s="433"/>
      <c r="Q1" s="433"/>
      <c r="R1" s="433"/>
      <c r="S1" s="433"/>
      <c r="T1" s="433"/>
      <c r="U1" s="433"/>
      <c r="V1" s="433"/>
      <c r="W1" s="433"/>
      <c r="X1" s="433"/>
      <c r="Y1" s="433"/>
      <c r="Z1" s="433"/>
      <c r="AA1" s="433"/>
      <c r="AB1" s="433"/>
      <c r="AC1" s="433"/>
      <c r="AD1" s="433"/>
      <c r="AE1" s="433"/>
      <c r="AF1" s="433"/>
      <c r="AG1" s="433"/>
      <c r="AH1" s="433"/>
      <c r="AI1" s="433"/>
      <c r="AJ1" s="433"/>
      <c r="AK1" s="433"/>
      <c r="AL1" s="433"/>
      <c r="AM1" s="433"/>
      <c r="AN1" s="433"/>
      <c r="AO1" s="433"/>
      <c r="AP1" s="433"/>
      <c r="AQ1" s="433"/>
      <c r="AR1" s="433"/>
    </row>
    <row r="2" spans="1:49" s="434" customFormat="1" ht="11.25" customHeight="1" x14ac:dyDescent="0.2">
      <c r="A2" s="432"/>
    </row>
    <row r="3" spans="1:49" s="434" customFormat="1" ht="4.5" customHeight="1" x14ac:dyDescent="0.2">
      <c r="A3" s="432"/>
    </row>
    <row r="4" spans="1:49" s="434" customFormat="1" ht="15" customHeight="1" x14ac:dyDescent="0.25">
      <c r="A4" s="432"/>
      <c r="B4" s="2151" t="s">
        <v>797</v>
      </c>
      <c r="C4" s="2151"/>
      <c r="D4" s="2151"/>
      <c r="E4" s="2151"/>
      <c r="F4" s="2151"/>
      <c r="G4" s="2151"/>
      <c r="H4" s="2151"/>
      <c r="I4" s="2151"/>
      <c r="J4" s="2151"/>
      <c r="K4" s="2151"/>
      <c r="L4" s="2151"/>
      <c r="M4" s="2151"/>
      <c r="N4" s="2151"/>
      <c r="O4" s="2151"/>
      <c r="P4" s="2151"/>
      <c r="Q4" s="2151"/>
      <c r="R4" s="2151"/>
      <c r="S4" s="2151"/>
      <c r="T4" s="2151"/>
      <c r="U4" s="2151"/>
      <c r="V4" s="2151"/>
      <c r="W4" s="2151"/>
      <c r="X4" s="2151"/>
      <c r="Y4" s="2151"/>
      <c r="Z4" s="2151"/>
      <c r="AA4" s="2151"/>
      <c r="AB4" s="2151"/>
      <c r="AC4" s="2151"/>
      <c r="AD4" s="2151"/>
      <c r="AE4" s="2151"/>
      <c r="AF4" s="2151"/>
      <c r="AG4" s="2151"/>
      <c r="AH4" s="2151"/>
      <c r="AI4" s="2151"/>
      <c r="AJ4" s="2151"/>
      <c r="AK4" s="2151"/>
      <c r="AL4" s="2151"/>
      <c r="AM4" s="2151"/>
      <c r="AN4" s="2151"/>
      <c r="AO4" s="2151"/>
      <c r="AP4" s="2151"/>
      <c r="AQ4" s="2151"/>
      <c r="AR4" s="2151"/>
      <c r="AS4" s="2151"/>
      <c r="AT4" s="2151"/>
      <c r="AU4" s="2151"/>
      <c r="AV4" s="2151"/>
      <c r="AW4" s="2151"/>
    </row>
    <row r="5" spans="1:49" s="434" customFormat="1" ht="6" customHeight="1" x14ac:dyDescent="0.2">
      <c r="A5" s="432"/>
      <c r="B5" s="1337"/>
      <c r="C5" s="1337"/>
      <c r="D5" s="1337"/>
      <c r="E5" s="1337"/>
      <c r="F5" s="1337"/>
      <c r="G5" s="1337"/>
      <c r="H5" s="1337"/>
      <c r="I5" s="1337"/>
      <c r="J5" s="1337"/>
      <c r="K5" s="1337"/>
      <c r="L5" s="1337"/>
      <c r="M5" s="1337"/>
      <c r="N5" s="1337"/>
      <c r="O5" s="1337"/>
      <c r="P5" s="1337"/>
      <c r="Q5" s="1337"/>
      <c r="R5" s="1337"/>
      <c r="S5" s="1337"/>
      <c r="T5" s="1337"/>
      <c r="U5" s="1337"/>
      <c r="V5" s="1337"/>
      <c r="W5" s="1337"/>
      <c r="X5" s="1337"/>
      <c r="Y5" s="1337"/>
      <c r="Z5" s="1337"/>
      <c r="AA5" s="1337"/>
      <c r="AB5" s="1337"/>
      <c r="AC5" s="1337"/>
      <c r="AD5" s="1337"/>
      <c r="AE5" s="1337"/>
      <c r="AF5" s="1337"/>
      <c r="AG5" s="1337"/>
      <c r="AH5" s="1337"/>
      <c r="AI5" s="1337"/>
      <c r="AJ5" s="1337"/>
      <c r="AK5" s="1337"/>
      <c r="AL5" s="1337"/>
      <c r="AM5" s="1337"/>
      <c r="AN5" s="1337"/>
      <c r="AO5" s="1337"/>
      <c r="AP5" s="1337"/>
      <c r="AQ5" s="1337"/>
      <c r="AR5" s="1337"/>
      <c r="AS5" s="1337"/>
      <c r="AT5" s="1337"/>
      <c r="AU5" s="1337"/>
      <c r="AV5" s="1337"/>
      <c r="AW5" s="1337"/>
    </row>
    <row r="6" spans="1:49" ht="15" customHeight="1" x14ac:dyDescent="0.2">
      <c r="B6" s="486"/>
      <c r="C6" s="486"/>
      <c r="D6" s="486"/>
      <c r="E6" s="486"/>
      <c r="F6" s="486"/>
      <c r="G6" s="486"/>
      <c r="H6" s="486"/>
      <c r="I6" s="486"/>
      <c r="J6" s="486"/>
      <c r="K6" s="486"/>
      <c r="L6" s="486"/>
      <c r="M6" s="486"/>
      <c r="N6" s="486"/>
      <c r="O6" s="486"/>
      <c r="P6" s="486"/>
      <c r="Q6" s="486"/>
      <c r="R6" s="486"/>
      <c r="S6" s="486"/>
      <c r="T6" s="486"/>
      <c r="U6" s="486"/>
      <c r="V6" s="486"/>
      <c r="W6" s="486"/>
      <c r="X6" s="486"/>
      <c r="Y6" s="486"/>
      <c r="Z6" s="486"/>
      <c r="AA6" s="486"/>
      <c r="AB6" s="486"/>
      <c r="AC6" s="486"/>
      <c r="AD6" s="486"/>
      <c r="AE6" s="486"/>
      <c r="AF6" s="486"/>
      <c r="AG6" s="486"/>
      <c r="AH6" s="486"/>
      <c r="AI6" s="486"/>
      <c r="AJ6" s="486"/>
      <c r="AK6" s="486"/>
      <c r="AL6" s="486"/>
      <c r="AM6" s="486"/>
      <c r="AN6" s="486"/>
      <c r="AO6" s="486"/>
      <c r="AP6" s="486"/>
      <c r="AQ6" s="486"/>
      <c r="AR6" s="486"/>
      <c r="AS6" s="486"/>
      <c r="AT6" s="486"/>
      <c r="AU6" s="486"/>
      <c r="AV6" s="486"/>
      <c r="AW6" s="486"/>
    </row>
    <row r="7" spans="1:49" s="436" customFormat="1" ht="14.25" customHeight="1" x14ac:dyDescent="0.25">
      <c r="A7" s="435"/>
      <c r="B7" s="2151" t="s">
        <v>798</v>
      </c>
      <c r="C7" s="2151"/>
      <c r="D7" s="2151"/>
      <c r="E7" s="2151"/>
      <c r="F7" s="2151"/>
      <c r="G7" s="2151"/>
      <c r="H7" s="2151"/>
      <c r="I7" s="2151"/>
      <c r="J7" s="2151"/>
      <c r="K7" s="2151"/>
      <c r="L7" s="2151"/>
      <c r="M7" s="2151"/>
      <c r="N7" s="2151"/>
      <c r="O7" s="2151"/>
      <c r="P7" s="2151"/>
      <c r="Q7" s="2151"/>
      <c r="R7" s="2151"/>
      <c r="S7" s="2151"/>
      <c r="T7" s="2151"/>
      <c r="U7" s="2151"/>
      <c r="V7" s="2151"/>
      <c r="W7" s="2151"/>
      <c r="X7" s="2151"/>
      <c r="Y7" s="2151"/>
      <c r="Z7" s="2151"/>
      <c r="AA7" s="2151"/>
      <c r="AB7" s="2151"/>
      <c r="AC7" s="2151"/>
      <c r="AD7" s="2151"/>
      <c r="AE7" s="2151"/>
      <c r="AF7" s="2151"/>
      <c r="AG7" s="2151"/>
      <c r="AH7" s="2151"/>
      <c r="AI7" s="2151"/>
      <c r="AJ7" s="2151"/>
      <c r="AK7" s="2151"/>
      <c r="AL7" s="2151"/>
      <c r="AM7" s="2151"/>
      <c r="AN7" s="2151"/>
      <c r="AO7" s="2151"/>
      <c r="AP7" s="2151"/>
      <c r="AQ7" s="2151"/>
      <c r="AR7" s="2151"/>
      <c r="AS7" s="2151"/>
      <c r="AT7" s="2151"/>
      <c r="AU7" s="2151"/>
      <c r="AV7" s="2151"/>
      <c r="AW7" s="2151"/>
    </row>
    <row r="8" spans="1:49" ht="12" customHeight="1" thickBot="1" x14ac:dyDescent="0.25"/>
    <row r="9" spans="1:49" ht="15" customHeight="1" x14ac:dyDescent="0.2">
      <c r="B9" s="2152" t="s">
        <v>445</v>
      </c>
      <c r="C9" s="2153"/>
      <c r="D9" s="2153"/>
      <c r="E9" s="2153"/>
      <c r="F9" s="2153"/>
      <c r="G9" s="2153"/>
      <c r="H9" s="2153"/>
      <c r="I9" s="2153"/>
      <c r="J9" s="2153"/>
      <c r="K9" s="2153"/>
      <c r="L9" s="2153"/>
      <c r="M9" s="2153"/>
      <c r="N9" s="2153"/>
      <c r="O9" s="2153"/>
      <c r="P9" s="2153"/>
      <c r="Q9" s="2153"/>
      <c r="R9" s="2153"/>
      <c r="S9" s="2153"/>
      <c r="T9" s="2153"/>
      <c r="U9" s="2153"/>
      <c r="V9" s="2153"/>
      <c r="W9" s="2154"/>
      <c r="X9" s="2161" t="s">
        <v>409</v>
      </c>
      <c r="Y9" s="2153"/>
      <c r="Z9" s="2153"/>
      <c r="AA9" s="2153"/>
      <c r="AB9" s="2154"/>
      <c r="AC9" s="2161" t="s">
        <v>779</v>
      </c>
      <c r="AD9" s="2153"/>
      <c r="AE9" s="2153"/>
      <c r="AF9" s="2153"/>
      <c r="AG9" s="2153"/>
      <c r="AH9" s="2153"/>
      <c r="AI9" s="2153"/>
      <c r="AJ9" s="2153"/>
      <c r="AK9" s="2153"/>
      <c r="AL9" s="2153"/>
      <c r="AM9" s="2153"/>
      <c r="AN9" s="2153"/>
      <c r="AO9" s="2154"/>
      <c r="AP9" s="2164" t="s">
        <v>772</v>
      </c>
      <c r="AQ9" s="2165"/>
      <c r="AR9" s="2166" t="s">
        <v>773</v>
      </c>
      <c r="AS9" s="2167"/>
      <c r="AT9" s="2167"/>
      <c r="AU9" s="2168"/>
      <c r="AV9" s="2164" t="s">
        <v>774</v>
      </c>
      <c r="AW9" s="2169"/>
    </row>
    <row r="10" spans="1:49" ht="13.5" customHeight="1" x14ac:dyDescent="0.2">
      <c r="B10" s="2155"/>
      <c r="C10" s="2156"/>
      <c r="D10" s="2156"/>
      <c r="E10" s="2156"/>
      <c r="F10" s="2156"/>
      <c r="G10" s="2156"/>
      <c r="H10" s="2156"/>
      <c r="I10" s="2156"/>
      <c r="J10" s="2156"/>
      <c r="K10" s="2156"/>
      <c r="L10" s="2156"/>
      <c r="M10" s="2156"/>
      <c r="N10" s="2156"/>
      <c r="O10" s="2156"/>
      <c r="P10" s="2156"/>
      <c r="Q10" s="2156"/>
      <c r="R10" s="2156"/>
      <c r="S10" s="2156"/>
      <c r="T10" s="2156"/>
      <c r="U10" s="2156"/>
      <c r="V10" s="2156"/>
      <c r="W10" s="2157"/>
      <c r="X10" s="2162"/>
      <c r="Y10" s="2156"/>
      <c r="Z10" s="2156"/>
      <c r="AA10" s="2156"/>
      <c r="AB10" s="2157"/>
      <c r="AC10" s="2162"/>
      <c r="AD10" s="2156"/>
      <c r="AE10" s="2156"/>
      <c r="AF10" s="2156"/>
      <c r="AG10" s="2156"/>
      <c r="AH10" s="2156"/>
      <c r="AI10" s="2156"/>
      <c r="AJ10" s="2156"/>
      <c r="AK10" s="2156"/>
      <c r="AL10" s="2156"/>
      <c r="AM10" s="2156"/>
      <c r="AN10" s="2156"/>
      <c r="AO10" s="2157"/>
      <c r="AP10" s="2170" t="s">
        <v>799</v>
      </c>
      <c r="AQ10" s="2170" t="s">
        <v>800</v>
      </c>
      <c r="AR10" s="2170" t="s">
        <v>801</v>
      </c>
      <c r="AS10" s="2172" t="s">
        <v>802</v>
      </c>
      <c r="AT10" s="2173"/>
      <c r="AU10" s="2170" t="s">
        <v>803</v>
      </c>
      <c r="AV10" s="2170" t="s">
        <v>799</v>
      </c>
      <c r="AW10" s="2174" t="s">
        <v>800</v>
      </c>
    </row>
    <row r="11" spans="1:49" ht="34.5" customHeight="1" thickBot="1" x14ac:dyDescent="0.25">
      <c r="B11" s="2158"/>
      <c r="C11" s="2159"/>
      <c r="D11" s="2159"/>
      <c r="E11" s="2159"/>
      <c r="F11" s="2159"/>
      <c r="G11" s="2159"/>
      <c r="H11" s="2159"/>
      <c r="I11" s="2159"/>
      <c r="J11" s="2159"/>
      <c r="K11" s="2159"/>
      <c r="L11" s="2159"/>
      <c r="M11" s="2159"/>
      <c r="N11" s="2159"/>
      <c r="O11" s="2159"/>
      <c r="P11" s="2159"/>
      <c r="Q11" s="2159"/>
      <c r="R11" s="2159"/>
      <c r="S11" s="2159"/>
      <c r="T11" s="2159"/>
      <c r="U11" s="2159"/>
      <c r="V11" s="2159"/>
      <c r="W11" s="2160"/>
      <c r="X11" s="2163"/>
      <c r="Y11" s="2159"/>
      <c r="Z11" s="2159"/>
      <c r="AA11" s="2159"/>
      <c r="AB11" s="2160"/>
      <c r="AC11" s="2163"/>
      <c r="AD11" s="2159"/>
      <c r="AE11" s="2159"/>
      <c r="AF11" s="2159"/>
      <c r="AG11" s="2159"/>
      <c r="AH11" s="2159"/>
      <c r="AI11" s="2159"/>
      <c r="AJ11" s="2159"/>
      <c r="AK11" s="2159"/>
      <c r="AL11" s="2159"/>
      <c r="AM11" s="2159"/>
      <c r="AN11" s="2159"/>
      <c r="AO11" s="2160"/>
      <c r="AP11" s="2171"/>
      <c r="AQ11" s="2171"/>
      <c r="AR11" s="2171"/>
      <c r="AS11" s="495" t="s">
        <v>799</v>
      </c>
      <c r="AT11" s="496" t="s">
        <v>800</v>
      </c>
      <c r="AU11" s="2171"/>
      <c r="AV11" s="2171"/>
      <c r="AW11" s="2175"/>
    </row>
    <row r="12" spans="1:49" s="61" customFormat="1" thickBot="1" x14ac:dyDescent="0.25">
      <c r="A12" s="70" t="s">
        <v>221</v>
      </c>
      <c r="B12" s="2148">
        <v>1</v>
      </c>
      <c r="C12" s="2149"/>
      <c r="D12" s="2149"/>
      <c r="E12" s="2149"/>
      <c r="F12" s="2149"/>
      <c r="G12" s="2149"/>
      <c r="H12" s="2149"/>
      <c r="I12" s="2149"/>
      <c r="J12" s="2149"/>
      <c r="K12" s="2149"/>
      <c r="L12" s="2149"/>
      <c r="M12" s="2149"/>
      <c r="N12" s="2149"/>
      <c r="O12" s="2149"/>
      <c r="P12" s="2149"/>
      <c r="Q12" s="2149"/>
      <c r="R12" s="2149"/>
      <c r="S12" s="2149"/>
      <c r="T12" s="2149"/>
      <c r="U12" s="2149"/>
      <c r="V12" s="2149"/>
      <c r="W12" s="2149"/>
      <c r="X12" s="2149">
        <v>2</v>
      </c>
      <c r="Y12" s="2149"/>
      <c r="Z12" s="2149"/>
      <c r="AA12" s="2149"/>
      <c r="AB12" s="2149"/>
      <c r="AC12" s="2149">
        <v>3</v>
      </c>
      <c r="AD12" s="2149"/>
      <c r="AE12" s="2149"/>
      <c r="AF12" s="2149"/>
      <c r="AG12" s="2149"/>
      <c r="AH12" s="2149"/>
      <c r="AI12" s="2149"/>
      <c r="AJ12" s="2149"/>
      <c r="AK12" s="2149"/>
      <c r="AL12" s="2149"/>
      <c r="AM12" s="2149"/>
      <c r="AN12" s="2149"/>
      <c r="AO12" s="2150"/>
      <c r="AP12" s="1172">
        <v>4</v>
      </c>
      <c r="AQ12" s="2138">
        <v>5</v>
      </c>
      <c r="AR12" s="1172">
        <v>6</v>
      </c>
      <c r="AS12" s="2138">
        <v>7</v>
      </c>
      <c r="AT12" s="1172">
        <v>8</v>
      </c>
      <c r="AU12" s="2138">
        <v>9</v>
      </c>
      <c r="AV12" s="1172">
        <v>10</v>
      </c>
      <c r="AW12" s="2137">
        <v>11</v>
      </c>
    </row>
    <row r="13" spans="1:49" ht="13.5" customHeight="1" x14ac:dyDescent="0.2">
      <c r="B13" s="448"/>
      <c r="C13" s="2139" t="s">
        <v>804</v>
      </c>
      <c r="D13" s="2139"/>
      <c r="E13" s="2139"/>
      <c r="F13" s="2139"/>
      <c r="G13" s="2139"/>
      <c r="H13" s="2139"/>
      <c r="I13" s="2139"/>
      <c r="J13" s="2139"/>
      <c r="K13" s="2139"/>
      <c r="L13" s="2139"/>
      <c r="M13" s="2139"/>
      <c r="N13" s="2139"/>
      <c r="O13" s="2139"/>
      <c r="P13" s="2139"/>
      <c r="Q13" s="2139"/>
      <c r="R13" s="2139"/>
      <c r="S13" s="2139"/>
      <c r="T13" s="2139"/>
      <c r="U13" s="2139"/>
      <c r="V13" s="2139"/>
      <c r="W13" s="2140"/>
      <c r="X13" s="2143">
        <v>5140</v>
      </c>
      <c r="Y13" s="2143"/>
      <c r="Z13" s="2143"/>
      <c r="AA13" s="2143"/>
      <c r="AB13" s="2143"/>
      <c r="AC13" s="2144" t="s">
        <v>652</v>
      </c>
      <c r="AD13" s="2145"/>
      <c r="AE13" s="2145"/>
      <c r="AF13" s="2145"/>
      <c r="AG13" s="2145"/>
      <c r="AH13" s="2145"/>
      <c r="AI13" s="2146" t="s">
        <v>254</v>
      </c>
      <c r="AJ13" s="2146"/>
      <c r="AK13" s="2146"/>
      <c r="AL13" s="2147" t="s">
        <v>1215</v>
      </c>
      <c r="AM13" s="2147"/>
      <c r="AN13" s="2147"/>
      <c r="AO13" s="2147"/>
      <c r="AP13" s="1174">
        <f t="shared" ref="AP13:AU14" si="0">AP16+AP18+AP20+AP22</f>
        <v>65527</v>
      </c>
      <c r="AQ13" s="1180">
        <f t="shared" si="0"/>
        <v>-13205</v>
      </c>
      <c r="AR13" s="1174">
        <f t="shared" si="0"/>
        <v>22330</v>
      </c>
      <c r="AS13" s="1180">
        <f t="shared" si="0"/>
        <v>0</v>
      </c>
      <c r="AT13" s="1174">
        <f t="shared" si="0"/>
        <v>0</v>
      </c>
      <c r="AU13" s="1180">
        <f t="shared" si="0"/>
        <v>-13105</v>
      </c>
      <c r="AV13" s="1174">
        <f>AP13+AR13+AS13</f>
        <v>87857</v>
      </c>
      <c r="AW13" s="1177">
        <f>(AQ13+AT13+AU13)</f>
        <v>-26310</v>
      </c>
    </row>
    <row r="14" spans="1:49" ht="21.95" customHeight="1" x14ac:dyDescent="0.2">
      <c r="B14" s="439"/>
      <c r="C14" s="2141"/>
      <c r="D14" s="2141"/>
      <c r="E14" s="2141"/>
      <c r="F14" s="2141"/>
      <c r="G14" s="2141"/>
      <c r="H14" s="2141"/>
      <c r="I14" s="2141"/>
      <c r="J14" s="2141"/>
      <c r="K14" s="2141"/>
      <c r="L14" s="2141"/>
      <c r="M14" s="2141"/>
      <c r="N14" s="2141"/>
      <c r="O14" s="2141"/>
      <c r="P14" s="2141"/>
      <c r="Q14" s="2141"/>
      <c r="R14" s="2141"/>
      <c r="S14" s="2141"/>
      <c r="T14" s="2141"/>
      <c r="U14" s="2141"/>
      <c r="V14" s="2141"/>
      <c r="W14" s="2142"/>
      <c r="X14" s="2182">
        <v>5150</v>
      </c>
      <c r="Y14" s="2182"/>
      <c r="Z14" s="2182"/>
      <c r="AA14" s="2182"/>
      <c r="AB14" s="2182"/>
      <c r="AC14" s="2183" t="s">
        <v>652</v>
      </c>
      <c r="AD14" s="2184"/>
      <c r="AE14" s="2184"/>
      <c r="AF14" s="2184"/>
      <c r="AG14" s="2184"/>
      <c r="AH14" s="2184"/>
      <c r="AI14" s="2185" t="s">
        <v>252</v>
      </c>
      <c r="AJ14" s="2185"/>
      <c r="AK14" s="2185"/>
      <c r="AL14" s="2181" t="s">
        <v>1216</v>
      </c>
      <c r="AM14" s="2181"/>
      <c r="AN14" s="2181"/>
      <c r="AO14" s="2181"/>
      <c r="AP14" s="1178">
        <f t="shared" si="0"/>
        <v>65527</v>
      </c>
      <c r="AQ14" s="785">
        <f t="shared" si="0"/>
        <v>-99</v>
      </c>
      <c r="AR14" s="1178">
        <f t="shared" si="0"/>
        <v>0</v>
      </c>
      <c r="AS14" s="785">
        <f t="shared" si="0"/>
        <v>0</v>
      </c>
      <c r="AT14" s="1178">
        <f t="shared" si="0"/>
        <v>0</v>
      </c>
      <c r="AU14" s="785">
        <f t="shared" si="0"/>
        <v>-13106</v>
      </c>
      <c r="AV14" s="1178">
        <f t="shared" ref="AV14:AV23" si="1">AP14+AR14+AS14</f>
        <v>65527</v>
      </c>
      <c r="AW14" s="1093">
        <f t="shared" ref="AW14:AW23" si="2">(AQ14+AT14+AU14)</f>
        <v>-13205</v>
      </c>
    </row>
    <row r="15" spans="1:49" s="61" customFormat="1" ht="18" customHeight="1" x14ac:dyDescent="0.2">
      <c r="A15" s="70"/>
      <c r="B15" s="440"/>
      <c r="C15" s="2176" t="s">
        <v>805</v>
      </c>
      <c r="D15" s="2176"/>
      <c r="E15" s="2176"/>
      <c r="F15" s="2176"/>
      <c r="G15" s="2176"/>
      <c r="H15" s="2176"/>
      <c r="I15" s="2176"/>
      <c r="J15" s="2176"/>
      <c r="K15" s="2176"/>
      <c r="L15" s="2176"/>
      <c r="M15" s="2176"/>
      <c r="N15" s="2176"/>
      <c r="O15" s="2176"/>
      <c r="P15" s="2176"/>
      <c r="Q15" s="2176"/>
      <c r="R15" s="2176"/>
      <c r="S15" s="2176"/>
      <c r="T15" s="2176"/>
      <c r="U15" s="2176"/>
      <c r="V15" s="2176"/>
      <c r="W15" s="2177"/>
      <c r="X15" s="2178"/>
      <c r="Y15" s="2178"/>
      <c r="Z15" s="2178"/>
      <c r="AA15" s="2178"/>
      <c r="AB15" s="2178"/>
      <c r="AC15" s="2179"/>
      <c r="AD15" s="2180"/>
      <c r="AE15" s="2180"/>
      <c r="AF15" s="2180"/>
      <c r="AG15" s="2180"/>
      <c r="AH15" s="2180"/>
      <c r="AI15" s="2180"/>
      <c r="AJ15" s="2180"/>
      <c r="AK15" s="2180"/>
      <c r="AL15" s="2180"/>
      <c r="AM15" s="2180"/>
      <c r="AN15" s="2180"/>
      <c r="AO15" s="2180"/>
      <c r="AP15" s="1170"/>
      <c r="AQ15" s="785"/>
      <c r="AR15" s="1170"/>
      <c r="AS15" s="785"/>
      <c r="AT15" s="1170"/>
      <c r="AU15" s="785"/>
      <c r="AV15" s="1178"/>
      <c r="AW15" s="1093"/>
    </row>
    <row r="16" spans="1:49" s="61" customFormat="1" ht="30" customHeight="1" x14ac:dyDescent="0.2">
      <c r="A16" s="70"/>
      <c r="B16" s="441"/>
      <c r="C16" s="2186" t="s">
        <v>806</v>
      </c>
      <c r="D16" s="2186"/>
      <c r="E16" s="2186"/>
      <c r="F16" s="2186"/>
      <c r="G16" s="2186"/>
      <c r="H16" s="2186"/>
      <c r="I16" s="2186"/>
      <c r="J16" s="2186"/>
      <c r="K16" s="2186"/>
      <c r="L16" s="2186"/>
      <c r="M16" s="2186"/>
      <c r="N16" s="2186"/>
      <c r="O16" s="2186"/>
      <c r="P16" s="2186"/>
      <c r="Q16" s="2186"/>
      <c r="R16" s="2186"/>
      <c r="S16" s="2186"/>
      <c r="T16" s="2186"/>
      <c r="U16" s="2186"/>
      <c r="V16" s="2186"/>
      <c r="W16" s="2187"/>
      <c r="X16" s="2182">
        <v>5141</v>
      </c>
      <c r="Y16" s="2182"/>
      <c r="Z16" s="2182"/>
      <c r="AA16" s="2182"/>
      <c r="AB16" s="2182"/>
      <c r="AC16" s="2183" t="s">
        <v>652</v>
      </c>
      <c r="AD16" s="2184"/>
      <c r="AE16" s="2184"/>
      <c r="AF16" s="2184"/>
      <c r="AG16" s="2184"/>
      <c r="AH16" s="2184"/>
      <c r="AI16" s="2185" t="s">
        <v>254</v>
      </c>
      <c r="AJ16" s="2185"/>
      <c r="AK16" s="2185"/>
      <c r="AL16" s="2181" t="s">
        <v>1215</v>
      </c>
      <c r="AM16" s="2181"/>
      <c r="AN16" s="2181"/>
      <c r="AO16" s="2181"/>
      <c r="AP16" s="1178">
        <f>AV17</f>
        <v>65527</v>
      </c>
      <c r="AQ16" s="785">
        <f>AW17</f>
        <v>-13205</v>
      </c>
      <c r="AR16" s="1183">
        <v>22330</v>
      </c>
      <c r="AS16" s="1179">
        <v>0</v>
      </c>
      <c r="AT16" s="1183">
        <v>0</v>
      </c>
      <c r="AU16" s="1179">
        <v>-13105</v>
      </c>
      <c r="AV16" s="1178">
        <f t="shared" si="1"/>
        <v>87857</v>
      </c>
      <c r="AW16" s="1093">
        <f t="shared" si="2"/>
        <v>-26310</v>
      </c>
    </row>
    <row r="17" spans="1:49" s="61" customFormat="1" ht="30" customHeight="1" x14ac:dyDescent="0.2">
      <c r="A17" s="70"/>
      <c r="B17" s="442"/>
      <c r="C17" s="2188"/>
      <c r="D17" s="2188"/>
      <c r="E17" s="2188"/>
      <c r="F17" s="2188"/>
      <c r="G17" s="2188"/>
      <c r="H17" s="2188"/>
      <c r="I17" s="2188"/>
      <c r="J17" s="2188"/>
      <c r="K17" s="2188"/>
      <c r="L17" s="2188"/>
      <c r="M17" s="2188"/>
      <c r="N17" s="2188"/>
      <c r="O17" s="2188"/>
      <c r="P17" s="2188"/>
      <c r="Q17" s="2188"/>
      <c r="R17" s="2188"/>
      <c r="S17" s="2188"/>
      <c r="T17" s="2188"/>
      <c r="U17" s="2188"/>
      <c r="V17" s="2188"/>
      <c r="W17" s="2189"/>
      <c r="X17" s="2182">
        <v>5151</v>
      </c>
      <c r="Y17" s="2182"/>
      <c r="Z17" s="2182"/>
      <c r="AA17" s="2182"/>
      <c r="AB17" s="2182"/>
      <c r="AC17" s="2183" t="s">
        <v>652</v>
      </c>
      <c r="AD17" s="2184"/>
      <c r="AE17" s="2184"/>
      <c r="AF17" s="2184"/>
      <c r="AG17" s="2184"/>
      <c r="AH17" s="2184"/>
      <c r="AI17" s="2185" t="s">
        <v>252</v>
      </c>
      <c r="AJ17" s="2185"/>
      <c r="AK17" s="2185"/>
      <c r="AL17" s="2181" t="s">
        <v>1216</v>
      </c>
      <c r="AM17" s="2181"/>
      <c r="AN17" s="2181"/>
      <c r="AO17" s="2181"/>
      <c r="AP17" s="1183">
        <v>65527</v>
      </c>
      <c r="AQ17" s="1183">
        <v>-99</v>
      </c>
      <c r="AR17" s="766">
        <v>0</v>
      </c>
      <c r="AS17" s="1179">
        <v>0</v>
      </c>
      <c r="AT17" s="1183">
        <v>0</v>
      </c>
      <c r="AU17" s="1179">
        <v>-13106</v>
      </c>
      <c r="AV17" s="1178">
        <f t="shared" si="1"/>
        <v>65527</v>
      </c>
      <c r="AW17" s="1093">
        <f t="shared" si="2"/>
        <v>-13205</v>
      </c>
    </row>
    <row r="18" spans="1:49" s="61" customFormat="1" ht="18" customHeight="1" x14ac:dyDescent="0.2">
      <c r="A18" s="70"/>
      <c r="B18" s="441"/>
      <c r="C18" s="2186" t="s">
        <v>807</v>
      </c>
      <c r="D18" s="2186"/>
      <c r="E18" s="2186"/>
      <c r="F18" s="2186"/>
      <c r="G18" s="2186"/>
      <c r="H18" s="2186"/>
      <c r="I18" s="2186"/>
      <c r="J18" s="2186"/>
      <c r="K18" s="2186"/>
      <c r="L18" s="2186"/>
      <c r="M18" s="2186"/>
      <c r="N18" s="2186"/>
      <c r="O18" s="2186"/>
      <c r="P18" s="2186"/>
      <c r="Q18" s="2186"/>
      <c r="R18" s="2186"/>
      <c r="S18" s="2186"/>
      <c r="T18" s="2186"/>
      <c r="U18" s="2186"/>
      <c r="V18" s="2186"/>
      <c r="W18" s="2187"/>
      <c r="X18" s="2182">
        <v>5142</v>
      </c>
      <c r="Y18" s="2182"/>
      <c r="Z18" s="2182"/>
      <c r="AA18" s="2182"/>
      <c r="AB18" s="2182"/>
      <c r="AC18" s="2183" t="s">
        <v>652</v>
      </c>
      <c r="AD18" s="2184"/>
      <c r="AE18" s="2184"/>
      <c r="AF18" s="2184"/>
      <c r="AG18" s="2184"/>
      <c r="AH18" s="2184"/>
      <c r="AI18" s="2185" t="s">
        <v>254</v>
      </c>
      <c r="AJ18" s="2185"/>
      <c r="AK18" s="2185"/>
      <c r="AL18" s="2181" t="s">
        <v>1215</v>
      </c>
      <c r="AM18" s="2181"/>
      <c r="AN18" s="2181"/>
      <c r="AO18" s="2181"/>
      <c r="AP18" s="1178">
        <f>AV19</f>
        <v>0</v>
      </c>
      <c r="AQ18" s="785">
        <f>AW19</f>
        <v>0</v>
      </c>
      <c r="AR18" s="1183">
        <v>0</v>
      </c>
      <c r="AS18" s="1179">
        <v>0</v>
      </c>
      <c r="AT18" s="1183">
        <v>0</v>
      </c>
      <c r="AU18" s="1179">
        <v>0</v>
      </c>
      <c r="AV18" s="1178">
        <f t="shared" si="1"/>
        <v>0</v>
      </c>
      <c r="AW18" s="1093">
        <f t="shared" si="2"/>
        <v>0</v>
      </c>
    </row>
    <row r="19" spans="1:49" s="61" customFormat="1" ht="30.75" customHeight="1" x14ac:dyDescent="0.2">
      <c r="A19" s="70"/>
      <c r="B19" s="442"/>
      <c r="C19" s="2188"/>
      <c r="D19" s="2188"/>
      <c r="E19" s="2188"/>
      <c r="F19" s="2188"/>
      <c r="G19" s="2188"/>
      <c r="H19" s="2188"/>
      <c r="I19" s="2188"/>
      <c r="J19" s="2188"/>
      <c r="K19" s="2188"/>
      <c r="L19" s="2188"/>
      <c r="M19" s="2188"/>
      <c r="N19" s="2188"/>
      <c r="O19" s="2188"/>
      <c r="P19" s="2188"/>
      <c r="Q19" s="2188"/>
      <c r="R19" s="2188"/>
      <c r="S19" s="2188"/>
      <c r="T19" s="2188"/>
      <c r="U19" s="2188"/>
      <c r="V19" s="2188"/>
      <c r="W19" s="2189"/>
      <c r="X19" s="2182">
        <v>5152</v>
      </c>
      <c r="Y19" s="2182"/>
      <c r="Z19" s="2182"/>
      <c r="AA19" s="2182"/>
      <c r="AB19" s="2182"/>
      <c r="AC19" s="2183" t="s">
        <v>652</v>
      </c>
      <c r="AD19" s="2184"/>
      <c r="AE19" s="2184"/>
      <c r="AF19" s="2184"/>
      <c r="AG19" s="2184"/>
      <c r="AH19" s="2184"/>
      <c r="AI19" s="2185" t="s">
        <v>252</v>
      </c>
      <c r="AJ19" s="2185"/>
      <c r="AK19" s="2185"/>
      <c r="AL19" s="2181" t="s">
        <v>1216</v>
      </c>
      <c r="AM19" s="2181"/>
      <c r="AN19" s="2181"/>
      <c r="AO19" s="2181"/>
      <c r="AP19" s="1183">
        <v>0</v>
      </c>
      <c r="AQ19" s="1183">
        <v>0</v>
      </c>
      <c r="AR19" s="1183">
        <v>0</v>
      </c>
      <c r="AS19" s="1183">
        <v>0</v>
      </c>
      <c r="AT19" s="1183">
        <v>0</v>
      </c>
      <c r="AU19" s="1183">
        <v>0</v>
      </c>
      <c r="AV19" s="1178">
        <f t="shared" si="1"/>
        <v>0</v>
      </c>
      <c r="AW19" s="1093">
        <f t="shared" si="2"/>
        <v>0</v>
      </c>
    </row>
    <row r="20" spans="1:49" s="61" customFormat="1" ht="18" customHeight="1" x14ac:dyDescent="0.2">
      <c r="A20" s="70"/>
      <c r="B20" s="441"/>
      <c r="C20" s="2186" t="s">
        <v>808</v>
      </c>
      <c r="D20" s="2186"/>
      <c r="E20" s="2186"/>
      <c r="F20" s="2186"/>
      <c r="G20" s="2186"/>
      <c r="H20" s="2186"/>
      <c r="I20" s="2186"/>
      <c r="J20" s="2186"/>
      <c r="K20" s="2186"/>
      <c r="L20" s="2186"/>
      <c r="M20" s="2186"/>
      <c r="N20" s="2186"/>
      <c r="O20" s="2186"/>
      <c r="P20" s="2186"/>
      <c r="Q20" s="2186"/>
      <c r="R20" s="2186"/>
      <c r="S20" s="2186"/>
      <c r="T20" s="2186"/>
      <c r="U20" s="2186"/>
      <c r="V20" s="2186"/>
      <c r="W20" s="2187"/>
      <c r="X20" s="2182">
        <v>5143</v>
      </c>
      <c r="Y20" s="2182"/>
      <c r="Z20" s="2182"/>
      <c r="AA20" s="2182"/>
      <c r="AB20" s="2182"/>
      <c r="AC20" s="2183" t="s">
        <v>652</v>
      </c>
      <c r="AD20" s="2184"/>
      <c r="AE20" s="2184"/>
      <c r="AF20" s="2184"/>
      <c r="AG20" s="2184"/>
      <c r="AH20" s="2184"/>
      <c r="AI20" s="2185" t="s">
        <v>254</v>
      </c>
      <c r="AJ20" s="2185"/>
      <c r="AK20" s="2185"/>
      <c r="AL20" s="2181" t="s">
        <v>1215</v>
      </c>
      <c r="AM20" s="2181"/>
      <c r="AN20" s="2181"/>
      <c r="AO20" s="2181"/>
      <c r="AP20" s="1178">
        <f>AV21</f>
        <v>0</v>
      </c>
      <c r="AQ20" s="785">
        <f>AW21</f>
        <v>0</v>
      </c>
      <c r="AR20" s="1183">
        <v>0</v>
      </c>
      <c r="AS20" s="1179">
        <v>0</v>
      </c>
      <c r="AT20" s="1183">
        <v>0</v>
      </c>
      <c r="AU20" s="1179">
        <v>0</v>
      </c>
      <c r="AV20" s="1178">
        <f t="shared" si="1"/>
        <v>0</v>
      </c>
      <c r="AW20" s="1093">
        <f t="shared" si="2"/>
        <v>0</v>
      </c>
    </row>
    <row r="21" spans="1:49" s="61" customFormat="1" ht="31.5" customHeight="1" x14ac:dyDescent="0.2">
      <c r="A21" s="70"/>
      <c r="B21" s="442"/>
      <c r="C21" s="2188"/>
      <c r="D21" s="2188"/>
      <c r="E21" s="2188"/>
      <c r="F21" s="2188"/>
      <c r="G21" s="2188"/>
      <c r="H21" s="2188"/>
      <c r="I21" s="2188"/>
      <c r="J21" s="2188"/>
      <c r="K21" s="2188"/>
      <c r="L21" s="2188"/>
      <c r="M21" s="2188"/>
      <c r="N21" s="2188"/>
      <c r="O21" s="2188"/>
      <c r="P21" s="2188"/>
      <c r="Q21" s="2188"/>
      <c r="R21" s="2188"/>
      <c r="S21" s="2188"/>
      <c r="T21" s="2188"/>
      <c r="U21" s="2188"/>
      <c r="V21" s="2188"/>
      <c r="W21" s="2189"/>
      <c r="X21" s="2182">
        <v>5153</v>
      </c>
      <c r="Y21" s="2182"/>
      <c r="Z21" s="2182"/>
      <c r="AA21" s="2182"/>
      <c r="AB21" s="2182"/>
      <c r="AC21" s="2183" t="s">
        <v>652</v>
      </c>
      <c r="AD21" s="2184"/>
      <c r="AE21" s="2184"/>
      <c r="AF21" s="2184"/>
      <c r="AG21" s="2184"/>
      <c r="AH21" s="2184"/>
      <c r="AI21" s="2185" t="s">
        <v>252</v>
      </c>
      <c r="AJ21" s="2185"/>
      <c r="AK21" s="2185"/>
      <c r="AL21" s="2181" t="s">
        <v>1216</v>
      </c>
      <c r="AM21" s="2181"/>
      <c r="AN21" s="2181"/>
      <c r="AO21" s="2181"/>
      <c r="AP21" s="1183">
        <v>0</v>
      </c>
      <c r="AQ21" s="1183">
        <v>0</v>
      </c>
      <c r="AR21" s="1183">
        <v>0</v>
      </c>
      <c r="AS21" s="1183">
        <v>0</v>
      </c>
      <c r="AT21" s="1183">
        <v>0</v>
      </c>
      <c r="AU21" s="1183">
        <v>0</v>
      </c>
      <c r="AV21" s="1178">
        <f t="shared" si="1"/>
        <v>0</v>
      </c>
      <c r="AW21" s="1093">
        <f t="shared" si="2"/>
        <v>0</v>
      </c>
    </row>
    <row r="22" spans="1:49" s="61" customFormat="1" ht="18" customHeight="1" x14ac:dyDescent="0.2">
      <c r="A22" s="70"/>
      <c r="B22" s="441"/>
      <c r="C22" s="2186" t="s">
        <v>809</v>
      </c>
      <c r="D22" s="2186"/>
      <c r="E22" s="2186"/>
      <c r="F22" s="2186"/>
      <c r="G22" s="2186"/>
      <c r="H22" s="2186"/>
      <c r="I22" s="2186"/>
      <c r="J22" s="2186"/>
      <c r="K22" s="2186"/>
      <c r="L22" s="2186"/>
      <c r="M22" s="2186"/>
      <c r="N22" s="2186"/>
      <c r="O22" s="2186"/>
      <c r="P22" s="2186"/>
      <c r="Q22" s="2186"/>
      <c r="R22" s="2186"/>
      <c r="S22" s="2186"/>
      <c r="T22" s="2186"/>
      <c r="U22" s="2186"/>
      <c r="V22" s="2186"/>
      <c r="W22" s="2187"/>
      <c r="X22" s="2182">
        <v>5144</v>
      </c>
      <c r="Y22" s="2182"/>
      <c r="Z22" s="2182"/>
      <c r="AA22" s="2182"/>
      <c r="AB22" s="2182"/>
      <c r="AC22" s="2183" t="s">
        <v>652</v>
      </c>
      <c r="AD22" s="2184"/>
      <c r="AE22" s="2184"/>
      <c r="AF22" s="2184"/>
      <c r="AG22" s="2184"/>
      <c r="AH22" s="2184"/>
      <c r="AI22" s="2185" t="s">
        <v>254</v>
      </c>
      <c r="AJ22" s="2185"/>
      <c r="AK22" s="2185"/>
      <c r="AL22" s="2181" t="s">
        <v>1215</v>
      </c>
      <c r="AM22" s="2181"/>
      <c r="AN22" s="2181"/>
      <c r="AO22" s="2181"/>
      <c r="AP22" s="1178">
        <f>AV23</f>
        <v>0</v>
      </c>
      <c r="AQ22" s="785">
        <f>AW23</f>
        <v>0</v>
      </c>
      <c r="AR22" s="1183">
        <v>0</v>
      </c>
      <c r="AS22" s="1179">
        <v>0</v>
      </c>
      <c r="AT22" s="1183">
        <v>0</v>
      </c>
      <c r="AU22" s="1179">
        <v>0</v>
      </c>
      <c r="AV22" s="1178">
        <f t="shared" si="1"/>
        <v>0</v>
      </c>
      <c r="AW22" s="1093">
        <f t="shared" si="2"/>
        <v>0</v>
      </c>
    </row>
    <row r="23" spans="1:49" s="61" customFormat="1" ht="30.75" customHeight="1" thickBot="1" x14ac:dyDescent="0.25">
      <c r="A23" s="70"/>
      <c r="B23" s="443"/>
      <c r="C23" s="2197"/>
      <c r="D23" s="2197"/>
      <c r="E23" s="2197"/>
      <c r="F23" s="2197"/>
      <c r="G23" s="2197"/>
      <c r="H23" s="2197"/>
      <c r="I23" s="2197"/>
      <c r="J23" s="2197"/>
      <c r="K23" s="2197"/>
      <c r="L23" s="2197"/>
      <c r="M23" s="2197"/>
      <c r="N23" s="2197"/>
      <c r="O23" s="2197"/>
      <c r="P23" s="2197"/>
      <c r="Q23" s="2197"/>
      <c r="R23" s="2197"/>
      <c r="S23" s="2197"/>
      <c r="T23" s="2197"/>
      <c r="U23" s="2197"/>
      <c r="V23" s="2197"/>
      <c r="W23" s="2198"/>
      <c r="X23" s="2192">
        <v>5154</v>
      </c>
      <c r="Y23" s="2192"/>
      <c r="Z23" s="2192"/>
      <c r="AA23" s="2192"/>
      <c r="AB23" s="2192"/>
      <c r="AC23" s="2193" t="s">
        <v>652</v>
      </c>
      <c r="AD23" s="2194"/>
      <c r="AE23" s="2194"/>
      <c r="AF23" s="2194"/>
      <c r="AG23" s="2194"/>
      <c r="AH23" s="2194"/>
      <c r="AI23" s="2195" t="s">
        <v>252</v>
      </c>
      <c r="AJ23" s="2195"/>
      <c r="AK23" s="2195"/>
      <c r="AL23" s="2196" t="s">
        <v>1216</v>
      </c>
      <c r="AM23" s="2196"/>
      <c r="AN23" s="2196"/>
      <c r="AO23" s="2196"/>
      <c r="AP23" s="929">
        <v>0</v>
      </c>
      <c r="AQ23" s="929">
        <v>0</v>
      </c>
      <c r="AR23" s="929">
        <v>0</v>
      </c>
      <c r="AS23" s="929">
        <v>0</v>
      </c>
      <c r="AT23" s="929">
        <v>0</v>
      </c>
      <c r="AU23" s="929">
        <v>0</v>
      </c>
      <c r="AV23" s="807">
        <f t="shared" si="1"/>
        <v>0</v>
      </c>
      <c r="AW23" s="1094">
        <f t="shared" si="2"/>
        <v>0</v>
      </c>
    </row>
    <row r="24" spans="1:49" s="34" customFormat="1" ht="15.75" customHeight="1" x14ac:dyDescent="0.2">
      <c r="A24" s="71" t="s">
        <v>222</v>
      </c>
    </row>
    <row r="25" spans="1:49" s="13" customFormat="1" ht="12.75" customHeight="1" x14ac:dyDescent="0.2">
      <c r="A25" s="72"/>
      <c r="B25" s="5"/>
      <c r="C25" s="5"/>
      <c r="D25" s="1378" t="s">
        <v>796</v>
      </c>
      <c r="E25" s="1378"/>
      <c r="F25" s="1378"/>
      <c r="G25" s="1378"/>
      <c r="H25" s="1378"/>
      <c r="I25" s="1378"/>
      <c r="J25" s="1378"/>
      <c r="K25" s="1378"/>
      <c r="L25" s="1378"/>
      <c r="M25" s="1378"/>
      <c r="N25" s="1378"/>
      <c r="O25" s="1378"/>
      <c r="P25" s="1378"/>
      <c r="Q25" s="1378"/>
      <c r="R25" s="1378"/>
      <c r="S25" s="1378"/>
      <c r="T25" s="1378"/>
      <c r="U25" s="1378"/>
      <c r="V25" s="1378"/>
      <c r="W25" s="1378"/>
      <c r="X25" s="1378"/>
      <c r="Y25" s="1378"/>
      <c r="Z25" s="1378"/>
      <c r="AA25" s="1378"/>
      <c r="AB25" s="1378"/>
      <c r="AC25" s="1378"/>
      <c r="AD25" s="1378"/>
      <c r="AE25" s="1378"/>
      <c r="AF25" s="1378"/>
      <c r="AG25" s="1378"/>
      <c r="AH25" s="1378"/>
      <c r="AI25" s="1378"/>
      <c r="AJ25" s="1378"/>
      <c r="AK25" s="1378"/>
      <c r="AL25" s="1378"/>
      <c r="AM25" s="1378"/>
      <c r="AN25" s="1378"/>
      <c r="AO25" s="1378"/>
      <c r="AP25" s="1378"/>
      <c r="AQ25" s="1378"/>
      <c r="AR25" s="1378"/>
      <c r="AS25" s="1378"/>
    </row>
    <row r="26" spans="1:49" s="278" customFormat="1" ht="12.75" customHeight="1" x14ac:dyDescent="0.2">
      <c r="A26" s="444"/>
      <c r="B26" s="5"/>
      <c r="C26" s="5"/>
      <c r="D26" s="1378" t="s">
        <v>400</v>
      </c>
      <c r="E26" s="1378"/>
      <c r="F26" s="1378"/>
      <c r="G26" s="1378"/>
      <c r="H26" s="1378"/>
      <c r="I26" s="1378"/>
      <c r="J26" s="1378"/>
      <c r="K26" s="1378"/>
      <c r="L26" s="1378"/>
      <c r="M26" s="1378"/>
      <c r="N26" s="1378"/>
      <c r="O26" s="1378"/>
      <c r="P26" s="1378"/>
      <c r="Q26" s="1378"/>
      <c r="R26" s="1378"/>
      <c r="S26" s="1378"/>
      <c r="T26" s="1378"/>
      <c r="U26" s="1378"/>
      <c r="V26" s="1378"/>
      <c r="W26" s="1378"/>
      <c r="X26" s="1378"/>
      <c r="Y26" s="1378"/>
      <c r="Z26" s="1378"/>
      <c r="AA26" s="1378"/>
      <c r="AB26" s="1378"/>
      <c r="AC26" s="1378"/>
      <c r="AD26" s="1378"/>
      <c r="AE26" s="1378"/>
      <c r="AF26" s="1378"/>
      <c r="AG26" s="1378"/>
      <c r="AH26" s="1378"/>
      <c r="AI26" s="1378"/>
      <c r="AJ26" s="1378"/>
      <c r="AK26" s="1378"/>
      <c r="AL26" s="1378"/>
      <c r="AM26" s="1378"/>
      <c r="AN26" s="1378"/>
      <c r="AO26" s="1378"/>
      <c r="AP26" s="1378"/>
      <c r="AQ26" s="1378"/>
      <c r="AR26" s="1378"/>
      <c r="AS26" s="1378"/>
    </row>
    <row r="27" spans="1:49" s="295" customFormat="1" ht="6" x14ac:dyDescent="0.15">
      <c r="A27" s="445"/>
    </row>
    <row r="28" spans="1:49" s="144" customFormat="1" ht="12.75" customHeight="1" x14ac:dyDescent="0.2">
      <c r="A28" s="66"/>
    </row>
    <row r="30" spans="1:49" ht="12" customHeight="1" x14ac:dyDescent="0.2">
      <c r="AH30" s="446" t="s">
        <v>453</v>
      </c>
    </row>
    <row r="31" spans="1:49" ht="12" customHeight="1" x14ac:dyDescent="0.2">
      <c r="C31" s="2190" t="s">
        <v>810</v>
      </c>
      <c r="D31" s="2139"/>
      <c r="E31" s="2139"/>
      <c r="F31" s="2139"/>
      <c r="G31" s="2139"/>
      <c r="H31" s="2139"/>
      <c r="I31" s="2139"/>
      <c r="J31" s="2139"/>
      <c r="K31" s="2139"/>
      <c r="L31" s="2139"/>
      <c r="M31" s="2139"/>
      <c r="N31" s="2139"/>
      <c r="O31" s="2139"/>
      <c r="P31" s="2139"/>
      <c r="Q31" s="2139"/>
      <c r="R31" s="2139"/>
      <c r="S31" s="2139"/>
      <c r="T31" s="2139"/>
      <c r="U31" s="2139"/>
      <c r="V31" s="2139"/>
      <c r="W31" s="2140"/>
      <c r="AC31" s="2183" t="s">
        <v>652</v>
      </c>
      <c r="AD31" s="2184"/>
      <c r="AE31" s="2184"/>
      <c r="AF31" s="2184"/>
      <c r="AG31" s="2184"/>
      <c r="AH31" s="2184"/>
      <c r="AI31" s="2185" t="s">
        <v>254</v>
      </c>
      <c r="AJ31" s="2185"/>
      <c r="AK31" s="2185"/>
      <c r="AL31" s="2181" t="s">
        <v>1215</v>
      </c>
      <c r="AM31" s="2181"/>
      <c r="AN31" s="2181"/>
      <c r="AO31" s="2199"/>
      <c r="AQ31" s="725">
        <f>AP13+AQ13-('F1'!DK25-'5.2.2.'!AX7)</f>
        <v>0</v>
      </c>
      <c r="AW31" s="725">
        <f>AV13+AW13-('F1'!DJ25-'5.2.2.'!BB7)</f>
        <v>0</v>
      </c>
    </row>
    <row r="32" spans="1:49" ht="12" customHeight="1" x14ac:dyDescent="0.2">
      <c r="C32" s="2191"/>
      <c r="D32" s="2141"/>
      <c r="E32" s="2141"/>
      <c r="F32" s="2141"/>
      <c r="G32" s="2141"/>
      <c r="H32" s="2141"/>
      <c r="I32" s="2141"/>
      <c r="J32" s="2141"/>
      <c r="K32" s="2141"/>
      <c r="L32" s="2141"/>
      <c r="M32" s="2141"/>
      <c r="N32" s="2141"/>
      <c r="O32" s="2141"/>
      <c r="P32" s="2141"/>
      <c r="Q32" s="2141"/>
      <c r="R32" s="2141"/>
      <c r="S32" s="2141"/>
      <c r="T32" s="2141"/>
      <c r="U32" s="2141"/>
      <c r="V32" s="2141"/>
      <c r="W32" s="2142"/>
      <c r="AC32" s="2183" t="s">
        <v>652</v>
      </c>
      <c r="AD32" s="2184"/>
      <c r="AE32" s="2184"/>
      <c r="AF32" s="2184"/>
      <c r="AG32" s="2184"/>
      <c r="AH32" s="2184"/>
      <c r="AI32" s="2185" t="s">
        <v>252</v>
      </c>
      <c r="AJ32" s="2185"/>
      <c r="AK32" s="2185"/>
      <c r="AL32" s="2181" t="s">
        <v>1216</v>
      </c>
      <c r="AM32" s="2181"/>
      <c r="AN32" s="2181"/>
      <c r="AO32" s="2199"/>
      <c r="AQ32" s="725">
        <f>AP14+AQ14-('F1'!DL25-'5.2.2.'!AX8)</f>
        <v>0</v>
      </c>
      <c r="AW32" s="725">
        <f>AV14+AW14-('F1'!DK25-'5.2.2.'!BB8)</f>
        <v>0</v>
      </c>
    </row>
  </sheetData>
  <sheetProtection formatCells="0" formatColumns="0" autoFilter="0"/>
  <mergeCells count="79">
    <mergeCell ref="AC31:AH31"/>
    <mergeCell ref="AI31:AK31"/>
    <mergeCell ref="AL31:AO31"/>
    <mergeCell ref="AC32:AH32"/>
    <mergeCell ref="AI32:AK32"/>
    <mergeCell ref="AL32:AO32"/>
    <mergeCell ref="AI20:AK20"/>
    <mergeCell ref="AL20:AO20"/>
    <mergeCell ref="AI21:AK21"/>
    <mergeCell ref="AL21:AO21"/>
    <mergeCell ref="C31:W32"/>
    <mergeCell ref="D26:AS26"/>
    <mergeCell ref="D25:AS25"/>
    <mergeCell ref="AL22:AO22"/>
    <mergeCell ref="X22:AB22"/>
    <mergeCell ref="AC22:AH22"/>
    <mergeCell ref="AI22:AK22"/>
    <mergeCell ref="X23:AB23"/>
    <mergeCell ref="AC23:AH23"/>
    <mergeCell ref="AI23:AK23"/>
    <mergeCell ref="AL23:AO23"/>
    <mergeCell ref="C22:W23"/>
    <mergeCell ref="C18:W19"/>
    <mergeCell ref="X21:AB21"/>
    <mergeCell ref="AC21:AH21"/>
    <mergeCell ref="X18:AB18"/>
    <mergeCell ref="AC18:AH18"/>
    <mergeCell ref="C20:W21"/>
    <mergeCell ref="X20:AB20"/>
    <mergeCell ref="AC20:AH20"/>
    <mergeCell ref="AI18:AK18"/>
    <mergeCell ref="X19:AB19"/>
    <mergeCell ref="AC19:AH19"/>
    <mergeCell ref="AI19:AK19"/>
    <mergeCell ref="AL19:AO19"/>
    <mergeCell ref="AL18:AO18"/>
    <mergeCell ref="C15:W15"/>
    <mergeCell ref="X15:AB15"/>
    <mergeCell ref="AC15:AO15"/>
    <mergeCell ref="AL14:AO14"/>
    <mergeCell ref="AL17:AO17"/>
    <mergeCell ref="AL16:AO16"/>
    <mergeCell ref="X14:AB14"/>
    <mergeCell ref="AC14:AH14"/>
    <mergeCell ref="AI14:AK14"/>
    <mergeCell ref="C16:W17"/>
    <mergeCell ref="X16:AB16"/>
    <mergeCell ref="AC16:AH16"/>
    <mergeCell ref="AI16:AK16"/>
    <mergeCell ref="X17:AB17"/>
    <mergeCell ref="AC17:AH17"/>
    <mergeCell ref="AI17:AK17"/>
    <mergeCell ref="B4:AW4"/>
    <mergeCell ref="B7:AW7"/>
    <mergeCell ref="B9:W11"/>
    <mergeCell ref="X9:AB11"/>
    <mergeCell ref="AC9:AO11"/>
    <mergeCell ref="AP9:AQ9"/>
    <mergeCell ref="AR9:AU9"/>
    <mergeCell ref="AV9:AW9"/>
    <mergeCell ref="AP10:AP11"/>
    <mergeCell ref="AV10:AV11"/>
    <mergeCell ref="AR10:AR11"/>
    <mergeCell ref="AS10:AT10"/>
    <mergeCell ref="AQ10:AQ11"/>
    <mergeCell ref="AU10:AU11"/>
    <mergeCell ref="AW10:AW11"/>
    <mergeCell ref="AW12"/>
    <mergeCell ref="AU12"/>
    <mergeCell ref="C13:W14"/>
    <mergeCell ref="X13:AB13"/>
    <mergeCell ref="AC13:AH13"/>
    <mergeCell ref="AI13:AK13"/>
    <mergeCell ref="AL13:AO13"/>
    <mergeCell ref="AQ12"/>
    <mergeCell ref="AS12"/>
    <mergeCell ref="B12:W12"/>
    <mergeCell ref="X12:AB12"/>
    <mergeCell ref="AC12:AO12"/>
  </mergeCells>
  <phoneticPr fontId="22" type="noConversion"/>
  <pageMargins left="0.51181102362204722" right="0.43307086614173229" top="0.78740157480314965" bottom="0.39370078740157483" header="0.19685039370078741" footer="0.19685039370078741"/>
  <pageSetup paperSize="9" scale="89" orientation="landscape" r:id="rId1"/>
  <headerFooter alignWithMargins="0"/>
  <rowBreaks count="1" manualBreakCount="1">
    <brk id="23" min="1" max="16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FFFF00"/>
  </sheetPr>
  <dimension ref="A1:BD40"/>
  <sheetViews>
    <sheetView topLeftCell="B26" zoomScale="80" zoomScaleNormal="80" zoomScaleSheetLayoutView="80" workbookViewId="0">
      <selection activeCell="AK39" sqref="AK39:AP39"/>
    </sheetView>
  </sheetViews>
  <sheetFormatPr defaultColWidth="0.85546875" defaultRowHeight="12" x14ac:dyDescent="0.2"/>
  <cols>
    <col min="1" max="1" width="8.42578125" style="69" hidden="1" customWidth="1"/>
    <col min="2" max="35" width="1" style="24" customWidth="1"/>
    <col min="36" max="36" width="2.28515625" style="24" customWidth="1"/>
    <col min="37" max="48" width="1" style="24" customWidth="1"/>
    <col min="49" max="49" width="2.28515625" style="24" customWidth="1"/>
    <col min="50" max="50" width="18" style="24" customWidth="1"/>
    <col min="51" max="51" width="26.5703125" style="24" customWidth="1"/>
    <col min="52" max="52" width="27.85546875" style="24" customWidth="1"/>
    <col min="53" max="53" width="18.42578125" style="24" customWidth="1"/>
    <col min="54" max="54" width="19" style="24" customWidth="1"/>
    <col min="55" max="16384" width="0.85546875" style="24"/>
  </cols>
  <sheetData>
    <row r="1" spans="1:54" s="34" customFormat="1" ht="15.75" customHeight="1" x14ac:dyDescent="0.2">
      <c r="A1" s="71"/>
    </row>
    <row r="2" spans="1:54" s="436" customFormat="1" ht="14.25" customHeight="1" x14ac:dyDescent="0.25">
      <c r="A2" s="435"/>
      <c r="B2" s="2151" t="s">
        <v>811</v>
      </c>
      <c r="C2" s="2151"/>
      <c r="D2" s="2151"/>
      <c r="E2" s="2151"/>
      <c r="F2" s="2151"/>
      <c r="G2" s="2151"/>
      <c r="H2" s="2151"/>
      <c r="I2" s="2151"/>
      <c r="J2" s="2151"/>
      <c r="K2" s="2151"/>
      <c r="L2" s="2151"/>
      <c r="M2" s="2151"/>
      <c r="N2" s="2151"/>
      <c r="O2" s="2151"/>
      <c r="P2" s="2151"/>
      <c r="Q2" s="2151"/>
      <c r="R2" s="2151"/>
      <c r="S2" s="2151"/>
      <c r="T2" s="2151"/>
      <c r="U2" s="2151"/>
      <c r="V2" s="2151"/>
      <c r="W2" s="2151"/>
      <c r="X2" s="2151"/>
      <c r="Y2" s="2151"/>
      <c r="Z2" s="2151"/>
      <c r="AA2" s="2151"/>
      <c r="AB2" s="2151"/>
      <c r="AC2" s="2151"/>
      <c r="AD2" s="2151"/>
      <c r="AE2" s="2151"/>
      <c r="AF2" s="2151"/>
      <c r="AG2" s="2151"/>
      <c r="AH2" s="2151"/>
      <c r="AI2" s="2151"/>
      <c r="AJ2" s="2151"/>
      <c r="AK2" s="2151"/>
      <c r="AL2" s="2151"/>
      <c r="AM2" s="2151"/>
      <c r="AN2" s="2151"/>
      <c r="AO2" s="2151"/>
      <c r="AP2" s="2151"/>
      <c r="AQ2" s="2151"/>
      <c r="AR2" s="2151"/>
      <c r="AS2" s="2151"/>
      <c r="AT2" s="2151"/>
      <c r="AU2" s="2151"/>
      <c r="AV2" s="2151"/>
      <c r="AW2" s="2151"/>
      <c r="AX2" s="2151"/>
      <c r="AY2" s="2151"/>
      <c r="AZ2" s="2151"/>
      <c r="BA2" s="2151"/>
      <c r="BB2" s="2151"/>
    </row>
    <row r="3" spans="1:54" ht="12" customHeight="1" thickBot="1" x14ac:dyDescent="0.25"/>
    <row r="4" spans="1:54" ht="15" customHeight="1" x14ac:dyDescent="0.2">
      <c r="B4" s="2152" t="s">
        <v>445</v>
      </c>
      <c r="C4" s="2153"/>
      <c r="D4" s="2153"/>
      <c r="E4" s="2153"/>
      <c r="F4" s="2153"/>
      <c r="G4" s="2153"/>
      <c r="H4" s="2153"/>
      <c r="I4" s="2153"/>
      <c r="J4" s="2153"/>
      <c r="K4" s="2153"/>
      <c r="L4" s="2153"/>
      <c r="M4" s="2153"/>
      <c r="N4" s="2153"/>
      <c r="O4" s="2153"/>
      <c r="P4" s="2153"/>
      <c r="Q4" s="2153"/>
      <c r="R4" s="2153"/>
      <c r="S4" s="2153"/>
      <c r="T4" s="2153"/>
      <c r="U4" s="2153"/>
      <c r="V4" s="2153"/>
      <c r="W4" s="2153"/>
      <c r="X4" s="2153"/>
      <c r="Y4" s="2153"/>
      <c r="Z4" s="2153"/>
      <c r="AA4" s="2153"/>
      <c r="AB4" s="2153"/>
      <c r="AC4" s="2153"/>
      <c r="AD4" s="2153"/>
      <c r="AE4" s="2154"/>
      <c r="AF4" s="2161" t="s">
        <v>409</v>
      </c>
      <c r="AG4" s="2153"/>
      <c r="AH4" s="2153"/>
      <c r="AI4" s="2153"/>
      <c r="AJ4" s="2154"/>
      <c r="AK4" s="2161" t="s">
        <v>779</v>
      </c>
      <c r="AL4" s="2153"/>
      <c r="AM4" s="2153"/>
      <c r="AN4" s="2153"/>
      <c r="AO4" s="2153"/>
      <c r="AP4" s="2153"/>
      <c r="AQ4" s="2153"/>
      <c r="AR4" s="2153"/>
      <c r="AS4" s="2153"/>
      <c r="AT4" s="2153"/>
      <c r="AU4" s="2153"/>
      <c r="AV4" s="2153"/>
      <c r="AW4" s="2154"/>
      <c r="AX4" s="2224" t="s">
        <v>812</v>
      </c>
      <c r="AY4" s="2166" t="s">
        <v>773</v>
      </c>
      <c r="AZ4" s="2167"/>
      <c r="BA4" s="2168"/>
      <c r="BB4" s="2226" t="s">
        <v>774</v>
      </c>
    </row>
    <row r="5" spans="1:54" ht="51.6" customHeight="1" thickBot="1" x14ac:dyDescent="0.25">
      <c r="B5" s="2220"/>
      <c r="C5" s="2221"/>
      <c r="D5" s="2221"/>
      <c r="E5" s="2221"/>
      <c r="F5" s="2221"/>
      <c r="G5" s="2221"/>
      <c r="H5" s="2221"/>
      <c r="I5" s="2221"/>
      <c r="J5" s="2221"/>
      <c r="K5" s="2221"/>
      <c r="L5" s="2221"/>
      <c r="M5" s="2221"/>
      <c r="N5" s="2221"/>
      <c r="O5" s="2221"/>
      <c r="P5" s="2221"/>
      <c r="Q5" s="2221"/>
      <c r="R5" s="2221"/>
      <c r="S5" s="2221"/>
      <c r="T5" s="2221"/>
      <c r="U5" s="2221"/>
      <c r="V5" s="2221"/>
      <c r="W5" s="2221"/>
      <c r="X5" s="2221"/>
      <c r="Y5" s="2221"/>
      <c r="Z5" s="2221"/>
      <c r="AA5" s="2221"/>
      <c r="AB5" s="2221"/>
      <c r="AC5" s="2221"/>
      <c r="AD5" s="2221"/>
      <c r="AE5" s="2222"/>
      <c r="AF5" s="2223"/>
      <c r="AG5" s="2221"/>
      <c r="AH5" s="2221"/>
      <c r="AI5" s="2221"/>
      <c r="AJ5" s="2222"/>
      <c r="AK5" s="2223"/>
      <c r="AL5" s="2221"/>
      <c r="AM5" s="2221"/>
      <c r="AN5" s="2221"/>
      <c r="AO5" s="2221"/>
      <c r="AP5" s="2221"/>
      <c r="AQ5" s="2221"/>
      <c r="AR5" s="2221"/>
      <c r="AS5" s="2221"/>
      <c r="AT5" s="2221"/>
      <c r="AU5" s="2221"/>
      <c r="AV5" s="2221"/>
      <c r="AW5" s="2222"/>
      <c r="AX5" s="2225"/>
      <c r="AY5" s="1338" t="s">
        <v>813</v>
      </c>
      <c r="AZ5" s="1338" t="s">
        <v>814</v>
      </c>
      <c r="BA5" s="1339" t="s">
        <v>815</v>
      </c>
      <c r="BB5" s="2227"/>
    </row>
    <row r="6" spans="1:54" s="61" customFormat="1" thickBot="1" x14ac:dyDescent="0.25">
      <c r="A6" s="70"/>
      <c r="B6" s="2230">
        <v>1</v>
      </c>
      <c r="C6" s="2231"/>
      <c r="D6" s="2231"/>
      <c r="E6" s="2231"/>
      <c r="F6" s="2231"/>
      <c r="G6" s="2231"/>
      <c r="H6" s="2231"/>
      <c r="I6" s="2231"/>
      <c r="J6" s="2231"/>
      <c r="K6" s="2231"/>
      <c r="L6" s="2231"/>
      <c r="M6" s="2231"/>
      <c r="N6" s="2231"/>
      <c r="O6" s="2231"/>
      <c r="P6" s="2231"/>
      <c r="Q6" s="2231"/>
      <c r="R6" s="2231"/>
      <c r="S6" s="2231"/>
      <c r="T6" s="2231"/>
      <c r="U6" s="2231"/>
      <c r="V6" s="2231"/>
      <c r="W6" s="2231"/>
      <c r="X6" s="2231"/>
      <c r="Y6" s="2231"/>
      <c r="Z6" s="2231"/>
      <c r="AA6" s="2231"/>
      <c r="AB6" s="2231"/>
      <c r="AC6" s="2231"/>
      <c r="AD6" s="2231"/>
      <c r="AE6" s="2231"/>
      <c r="AF6" s="2231">
        <v>2</v>
      </c>
      <c r="AG6" s="2231"/>
      <c r="AH6" s="2231"/>
      <c r="AI6" s="2231"/>
      <c r="AJ6" s="2231"/>
      <c r="AK6" s="2231">
        <v>3</v>
      </c>
      <c r="AL6" s="2231"/>
      <c r="AM6" s="2231"/>
      <c r="AN6" s="2231"/>
      <c r="AO6" s="2231"/>
      <c r="AP6" s="2231"/>
      <c r="AQ6" s="2231"/>
      <c r="AR6" s="2231"/>
      <c r="AS6" s="2231"/>
      <c r="AT6" s="2231"/>
      <c r="AU6" s="2231"/>
      <c r="AV6" s="2231"/>
      <c r="AW6" s="2231"/>
      <c r="AX6" s="1198">
        <v>4</v>
      </c>
      <c r="AY6" s="1198">
        <v>5</v>
      </c>
      <c r="AZ6" s="2228">
        <v>6</v>
      </c>
      <c r="BA6" s="2229">
        <v>7</v>
      </c>
      <c r="BB6" s="1199">
        <v>8</v>
      </c>
    </row>
    <row r="7" spans="1:54" ht="19.5" customHeight="1" x14ac:dyDescent="0.2">
      <c r="B7" s="448"/>
      <c r="C7" s="2208" t="s">
        <v>816</v>
      </c>
      <c r="D7" s="2208"/>
      <c r="E7" s="2208"/>
      <c r="F7" s="2208"/>
      <c r="G7" s="2208"/>
      <c r="H7" s="2208"/>
      <c r="I7" s="2208"/>
      <c r="J7" s="2208"/>
      <c r="K7" s="2208"/>
      <c r="L7" s="2208"/>
      <c r="M7" s="2208"/>
      <c r="N7" s="2208"/>
      <c r="O7" s="2208"/>
      <c r="P7" s="2208"/>
      <c r="Q7" s="2208"/>
      <c r="R7" s="2208"/>
      <c r="S7" s="2208"/>
      <c r="T7" s="2208"/>
      <c r="U7" s="2208"/>
      <c r="V7" s="2208"/>
      <c r="W7" s="2208"/>
      <c r="X7" s="2208"/>
      <c r="Y7" s="2208"/>
      <c r="Z7" s="2208"/>
      <c r="AA7" s="2208"/>
      <c r="AB7" s="2208"/>
      <c r="AC7" s="2208"/>
      <c r="AD7" s="2208"/>
      <c r="AE7" s="2209"/>
      <c r="AF7" s="2232">
        <v>5160</v>
      </c>
      <c r="AG7" s="2233"/>
      <c r="AH7" s="2233"/>
      <c r="AI7" s="2233"/>
      <c r="AJ7" s="2234"/>
      <c r="AK7" s="2212" t="s">
        <v>652</v>
      </c>
      <c r="AL7" s="2213"/>
      <c r="AM7" s="2213"/>
      <c r="AN7" s="2213"/>
      <c r="AO7" s="2213"/>
      <c r="AP7" s="2213"/>
      <c r="AQ7" s="2146" t="s">
        <v>254</v>
      </c>
      <c r="AR7" s="2146"/>
      <c r="AS7" s="2146"/>
      <c r="AT7" s="2214" t="s">
        <v>1215</v>
      </c>
      <c r="AU7" s="2214"/>
      <c r="AV7" s="2214"/>
      <c r="AW7" s="2214"/>
      <c r="AX7" s="930">
        <f t="shared" ref="AX7:BA8" si="0">SUM(AX10,AX12,AX14,AX16)</f>
        <v>43911</v>
      </c>
      <c r="AY7" s="831">
        <f t="shared" si="0"/>
        <v>32596</v>
      </c>
      <c r="AZ7" s="831">
        <f t="shared" si="0"/>
        <v>-13475</v>
      </c>
      <c r="BA7" s="831">
        <f t="shared" si="0"/>
        <v>-33085</v>
      </c>
      <c r="BB7" s="918">
        <f>AX7+AY7+AZ7+BA7</f>
        <v>29947</v>
      </c>
    </row>
    <row r="8" spans="1:54" ht="19.5" customHeight="1" x14ac:dyDescent="0.2">
      <c r="B8" s="448"/>
      <c r="C8" s="2210"/>
      <c r="D8" s="2210"/>
      <c r="E8" s="2210"/>
      <c r="F8" s="2210"/>
      <c r="G8" s="2210"/>
      <c r="H8" s="2210"/>
      <c r="I8" s="2210"/>
      <c r="J8" s="2210"/>
      <c r="K8" s="2210"/>
      <c r="L8" s="2210"/>
      <c r="M8" s="2210"/>
      <c r="N8" s="2210"/>
      <c r="O8" s="2210"/>
      <c r="P8" s="2210"/>
      <c r="Q8" s="2210"/>
      <c r="R8" s="2210"/>
      <c r="S8" s="2210"/>
      <c r="T8" s="2210"/>
      <c r="U8" s="2210"/>
      <c r="V8" s="2210"/>
      <c r="W8" s="2210"/>
      <c r="X8" s="2210"/>
      <c r="Y8" s="2210"/>
      <c r="Z8" s="2210"/>
      <c r="AA8" s="2210"/>
      <c r="AB8" s="2210"/>
      <c r="AC8" s="2210"/>
      <c r="AD8" s="2210"/>
      <c r="AE8" s="2211"/>
      <c r="AF8" s="2235">
        <v>5170</v>
      </c>
      <c r="AG8" s="2236"/>
      <c r="AH8" s="2236"/>
      <c r="AI8" s="2236"/>
      <c r="AJ8" s="2237"/>
      <c r="AK8" s="2215" t="s">
        <v>652</v>
      </c>
      <c r="AL8" s="2216"/>
      <c r="AM8" s="2216"/>
      <c r="AN8" s="2216"/>
      <c r="AO8" s="2216"/>
      <c r="AP8" s="2216"/>
      <c r="AQ8" s="2185" t="s">
        <v>252</v>
      </c>
      <c r="AR8" s="2185"/>
      <c r="AS8" s="2185"/>
      <c r="AT8" s="2217" t="s">
        <v>1216</v>
      </c>
      <c r="AU8" s="2217"/>
      <c r="AV8" s="2217"/>
      <c r="AW8" s="2217"/>
      <c r="AX8" s="925">
        <f t="shared" si="0"/>
        <v>19320</v>
      </c>
      <c r="AY8" s="1178">
        <f t="shared" si="0"/>
        <v>24591</v>
      </c>
      <c r="AZ8" s="1178">
        <f t="shared" si="0"/>
        <v>0</v>
      </c>
      <c r="BA8" s="1178">
        <f t="shared" si="0"/>
        <v>0</v>
      </c>
      <c r="BB8" s="786">
        <f>'F1'!DK26</f>
        <v>43911</v>
      </c>
    </row>
    <row r="9" spans="1:54" ht="14.25" customHeight="1" x14ac:dyDescent="0.2">
      <c r="A9" s="69" t="s">
        <v>221</v>
      </c>
      <c r="B9" s="438"/>
      <c r="C9" s="2218" t="s">
        <v>469</v>
      </c>
      <c r="D9" s="2218"/>
      <c r="E9" s="2218"/>
      <c r="F9" s="2218"/>
      <c r="G9" s="2218"/>
      <c r="H9" s="2218"/>
      <c r="I9" s="2218"/>
      <c r="J9" s="2218"/>
      <c r="K9" s="2218"/>
      <c r="L9" s="2218"/>
      <c r="M9" s="2218"/>
      <c r="N9" s="2218"/>
      <c r="O9" s="2218"/>
      <c r="P9" s="2218"/>
      <c r="Q9" s="2218"/>
      <c r="R9" s="2218"/>
      <c r="S9" s="2218"/>
      <c r="T9" s="2218"/>
      <c r="U9" s="2218"/>
      <c r="V9" s="2218"/>
      <c r="W9" s="2218"/>
      <c r="X9" s="2218"/>
      <c r="Y9" s="2218"/>
      <c r="Z9" s="2218"/>
      <c r="AA9" s="2218"/>
      <c r="AB9" s="2218"/>
      <c r="AC9" s="2218"/>
      <c r="AD9" s="2218"/>
      <c r="AE9" s="2219"/>
      <c r="AF9" s="2235"/>
      <c r="AG9" s="2236"/>
      <c r="AH9" s="2236"/>
      <c r="AI9" s="2236"/>
      <c r="AJ9" s="2237"/>
      <c r="AK9" s="2183"/>
      <c r="AL9" s="2184"/>
      <c r="AM9" s="2184"/>
      <c r="AN9" s="2184"/>
      <c r="AO9" s="2184"/>
      <c r="AP9" s="2184"/>
      <c r="AQ9" s="2249"/>
      <c r="AR9" s="2249"/>
      <c r="AS9" s="2249"/>
      <c r="AT9" s="2217"/>
      <c r="AU9" s="2217"/>
      <c r="AV9" s="2217"/>
      <c r="AW9" s="2217"/>
      <c r="AX9" s="925"/>
      <c r="AY9" s="1178"/>
      <c r="AZ9" s="1178"/>
      <c r="BA9" s="1178"/>
      <c r="BB9" s="786"/>
    </row>
    <row r="10" spans="1:54" ht="12" customHeight="1" x14ac:dyDescent="0.2">
      <c r="B10" s="448"/>
      <c r="C10" s="2238" t="s">
        <v>817</v>
      </c>
      <c r="D10" s="2238"/>
      <c r="E10" s="2238"/>
      <c r="F10" s="2238"/>
      <c r="G10" s="2238"/>
      <c r="H10" s="2238"/>
      <c r="I10" s="2238"/>
      <c r="J10" s="2238"/>
      <c r="K10" s="2238"/>
      <c r="L10" s="2238"/>
      <c r="M10" s="2238"/>
      <c r="N10" s="2238"/>
      <c r="O10" s="2238"/>
      <c r="P10" s="2238"/>
      <c r="Q10" s="2238"/>
      <c r="R10" s="2238"/>
      <c r="S10" s="2238"/>
      <c r="T10" s="2238"/>
      <c r="U10" s="2238"/>
      <c r="V10" s="2238"/>
      <c r="W10" s="2238"/>
      <c r="X10" s="2238"/>
      <c r="Y10" s="2238"/>
      <c r="Z10" s="2238"/>
      <c r="AA10" s="2238"/>
      <c r="AB10" s="2238"/>
      <c r="AC10" s="2238"/>
      <c r="AD10" s="2238"/>
      <c r="AE10" s="2239"/>
      <c r="AF10" s="2235">
        <v>5161</v>
      </c>
      <c r="AG10" s="2236"/>
      <c r="AH10" s="2236"/>
      <c r="AI10" s="2236"/>
      <c r="AJ10" s="2237"/>
      <c r="AK10" s="2215" t="s">
        <v>652</v>
      </c>
      <c r="AL10" s="2216"/>
      <c r="AM10" s="2216"/>
      <c r="AN10" s="2216"/>
      <c r="AO10" s="2216"/>
      <c r="AP10" s="2216"/>
      <c r="AQ10" s="2146" t="s">
        <v>254</v>
      </c>
      <c r="AR10" s="2146"/>
      <c r="AS10" s="2146"/>
      <c r="AT10" s="2217" t="s">
        <v>1215</v>
      </c>
      <c r="AU10" s="2217"/>
      <c r="AV10" s="2217"/>
      <c r="AW10" s="2217"/>
      <c r="AX10" s="925">
        <f>BB11</f>
        <v>13475</v>
      </c>
      <c r="AY10" s="1183">
        <v>0</v>
      </c>
      <c r="AZ10" s="1183">
        <v>-13475</v>
      </c>
      <c r="BA10" s="1183">
        <v>0</v>
      </c>
      <c r="BB10" s="786">
        <f>AX10+AY10+AZ10+BA10</f>
        <v>0</v>
      </c>
    </row>
    <row r="11" spans="1:54" ht="12" customHeight="1" x14ac:dyDescent="0.2">
      <c r="B11" s="448"/>
      <c r="C11" s="2240"/>
      <c r="D11" s="2240"/>
      <c r="E11" s="2240"/>
      <c r="F11" s="2240"/>
      <c r="G11" s="2240"/>
      <c r="H11" s="2240"/>
      <c r="I11" s="2240"/>
      <c r="J11" s="2240"/>
      <c r="K11" s="2240"/>
      <c r="L11" s="2240"/>
      <c r="M11" s="2240"/>
      <c r="N11" s="2240"/>
      <c r="O11" s="2240"/>
      <c r="P11" s="2240"/>
      <c r="Q11" s="2240"/>
      <c r="R11" s="2240"/>
      <c r="S11" s="2240"/>
      <c r="T11" s="2240"/>
      <c r="U11" s="2240"/>
      <c r="V11" s="2240"/>
      <c r="W11" s="2240"/>
      <c r="X11" s="2240"/>
      <c r="Y11" s="2240"/>
      <c r="Z11" s="2240"/>
      <c r="AA11" s="2240"/>
      <c r="AB11" s="2240"/>
      <c r="AC11" s="2240"/>
      <c r="AD11" s="2240"/>
      <c r="AE11" s="2241"/>
      <c r="AF11" s="2235">
        <v>5171</v>
      </c>
      <c r="AG11" s="2236"/>
      <c r="AH11" s="2236"/>
      <c r="AI11" s="2236"/>
      <c r="AJ11" s="2237"/>
      <c r="AK11" s="2183" t="s">
        <v>652</v>
      </c>
      <c r="AL11" s="2184"/>
      <c r="AM11" s="2184"/>
      <c r="AN11" s="2184"/>
      <c r="AO11" s="2184"/>
      <c r="AP11" s="2184"/>
      <c r="AQ11" s="2185" t="s">
        <v>252</v>
      </c>
      <c r="AR11" s="2185"/>
      <c r="AS11" s="2185"/>
      <c r="AT11" s="2181" t="s">
        <v>1216</v>
      </c>
      <c r="AU11" s="2181"/>
      <c r="AV11" s="2181"/>
      <c r="AW11" s="2181"/>
      <c r="AX11" s="1182">
        <v>5000</v>
      </c>
      <c r="AY11" s="1183">
        <v>8475</v>
      </c>
      <c r="AZ11" s="1183">
        <v>0</v>
      </c>
      <c r="BA11" s="1183">
        <v>0</v>
      </c>
      <c r="BB11" s="786">
        <f t="shared" ref="BB11:BB17" si="1">AX11+AY11+AZ11+BA11</f>
        <v>13475</v>
      </c>
    </row>
    <row r="12" spans="1:54" ht="12" customHeight="1" x14ac:dyDescent="0.2">
      <c r="B12" s="448"/>
      <c r="C12" s="2238" t="s">
        <v>818</v>
      </c>
      <c r="D12" s="2238"/>
      <c r="E12" s="2238"/>
      <c r="F12" s="2238"/>
      <c r="G12" s="2238"/>
      <c r="H12" s="2238"/>
      <c r="I12" s="2238"/>
      <c r="J12" s="2238"/>
      <c r="K12" s="2238"/>
      <c r="L12" s="2238"/>
      <c r="M12" s="2238"/>
      <c r="N12" s="2238"/>
      <c r="O12" s="2238"/>
      <c r="P12" s="2238"/>
      <c r="Q12" s="2238"/>
      <c r="R12" s="2238"/>
      <c r="S12" s="2238"/>
      <c r="T12" s="2238"/>
      <c r="U12" s="2238"/>
      <c r="V12" s="2238"/>
      <c r="W12" s="2238"/>
      <c r="X12" s="2238"/>
      <c r="Y12" s="2238"/>
      <c r="Z12" s="2238"/>
      <c r="AA12" s="2238"/>
      <c r="AB12" s="2238"/>
      <c r="AC12" s="2238"/>
      <c r="AD12" s="2238"/>
      <c r="AE12" s="2239"/>
      <c r="AF12" s="2235">
        <v>5162</v>
      </c>
      <c r="AG12" s="2236"/>
      <c r="AH12" s="2236"/>
      <c r="AI12" s="2236"/>
      <c r="AJ12" s="2237"/>
      <c r="AK12" s="2215" t="s">
        <v>652</v>
      </c>
      <c r="AL12" s="2216"/>
      <c r="AM12" s="2216"/>
      <c r="AN12" s="2216"/>
      <c r="AO12" s="2216"/>
      <c r="AP12" s="2216"/>
      <c r="AQ12" s="2146" t="s">
        <v>254</v>
      </c>
      <c r="AR12" s="2146"/>
      <c r="AS12" s="2146"/>
      <c r="AT12" s="2214" t="s">
        <v>1215</v>
      </c>
      <c r="AU12" s="2214"/>
      <c r="AV12" s="2214"/>
      <c r="AW12" s="2214"/>
      <c r="AX12" s="925">
        <f>BB13</f>
        <v>12985</v>
      </c>
      <c r="AY12" s="1183">
        <v>10557</v>
      </c>
      <c r="AZ12" s="1183"/>
      <c r="BA12" s="1183">
        <v>-10515</v>
      </c>
      <c r="BB12" s="786">
        <f t="shared" si="1"/>
        <v>13027</v>
      </c>
    </row>
    <row r="13" spans="1:54" ht="12" customHeight="1" x14ac:dyDescent="0.2">
      <c r="B13" s="448"/>
      <c r="C13" s="2240"/>
      <c r="D13" s="2240"/>
      <c r="E13" s="2240"/>
      <c r="F13" s="2240"/>
      <c r="G13" s="2240"/>
      <c r="H13" s="2240"/>
      <c r="I13" s="2240"/>
      <c r="J13" s="2240"/>
      <c r="K13" s="2240"/>
      <c r="L13" s="2240"/>
      <c r="M13" s="2240"/>
      <c r="N13" s="2240"/>
      <c r="O13" s="2240"/>
      <c r="P13" s="2240"/>
      <c r="Q13" s="2240"/>
      <c r="R13" s="2240"/>
      <c r="S13" s="2240"/>
      <c r="T13" s="2240"/>
      <c r="U13" s="2240"/>
      <c r="V13" s="2240"/>
      <c r="W13" s="2240"/>
      <c r="X13" s="2240"/>
      <c r="Y13" s="2240"/>
      <c r="Z13" s="2240"/>
      <c r="AA13" s="2240"/>
      <c r="AB13" s="2240"/>
      <c r="AC13" s="2240"/>
      <c r="AD13" s="2240"/>
      <c r="AE13" s="2241"/>
      <c r="AF13" s="2235">
        <v>5172</v>
      </c>
      <c r="AG13" s="2236"/>
      <c r="AH13" s="2236"/>
      <c r="AI13" s="2236"/>
      <c r="AJ13" s="2237"/>
      <c r="AK13" s="2183" t="s">
        <v>652</v>
      </c>
      <c r="AL13" s="2184"/>
      <c r="AM13" s="2184"/>
      <c r="AN13" s="2184"/>
      <c r="AO13" s="2184"/>
      <c r="AP13" s="2184"/>
      <c r="AQ13" s="2185" t="s">
        <v>252</v>
      </c>
      <c r="AR13" s="2185"/>
      <c r="AS13" s="2185"/>
      <c r="AT13" s="2217" t="s">
        <v>1216</v>
      </c>
      <c r="AU13" s="2217"/>
      <c r="AV13" s="2217"/>
      <c r="AW13" s="2217"/>
      <c r="AX13" s="1182">
        <v>7900</v>
      </c>
      <c r="AY13" s="1183">
        <v>5085</v>
      </c>
      <c r="AZ13" s="1183">
        <v>0</v>
      </c>
      <c r="BA13" s="1183">
        <v>0</v>
      </c>
      <c r="BB13" s="786">
        <f t="shared" si="1"/>
        <v>12985</v>
      </c>
    </row>
    <row r="14" spans="1:54" ht="12" customHeight="1" x14ac:dyDescent="0.2">
      <c r="B14" s="448"/>
      <c r="C14" s="2238" t="s">
        <v>819</v>
      </c>
      <c r="D14" s="2238"/>
      <c r="E14" s="2238"/>
      <c r="F14" s="2238"/>
      <c r="G14" s="2238"/>
      <c r="H14" s="2238"/>
      <c r="I14" s="2238"/>
      <c r="J14" s="2238"/>
      <c r="K14" s="2238"/>
      <c r="L14" s="2238"/>
      <c r="M14" s="2238"/>
      <c r="N14" s="2238"/>
      <c r="O14" s="2238"/>
      <c r="P14" s="2238"/>
      <c r="Q14" s="2238"/>
      <c r="R14" s="2238"/>
      <c r="S14" s="2238"/>
      <c r="T14" s="2238"/>
      <c r="U14" s="2238"/>
      <c r="V14" s="2238"/>
      <c r="W14" s="2238"/>
      <c r="X14" s="2238"/>
      <c r="Y14" s="2238"/>
      <c r="Z14" s="2238"/>
      <c r="AA14" s="2238"/>
      <c r="AB14" s="2238"/>
      <c r="AC14" s="2238"/>
      <c r="AD14" s="2238"/>
      <c r="AE14" s="2239"/>
      <c r="AF14" s="2235">
        <v>5163</v>
      </c>
      <c r="AG14" s="2236"/>
      <c r="AH14" s="2236"/>
      <c r="AI14" s="2236"/>
      <c r="AJ14" s="2237"/>
      <c r="AK14" s="2215" t="s">
        <v>652</v>
      </c>
      <c r="AL14" s="2216"/>
      <c r="AM14" s="2216"/>
      <c r="AN14" s="2216"/>
      <c r="AO14" s="2216"/>
      <c r="AP14" s="2216"/>
      <c r="AQ14" s="2146" t="s">
        <v>254</v>
      </c>
      <c r="AR14" s="2146"/>
      <c r="AS14" s="2146"/>
      <c r="AT14" s="2217" t="s">
        <v>1215</v>
      </c>
      <c r="AU14" s="2217"/>
      <c r="AV14" s="2217"/>
      <c r="AW14" s="2217"/>
      <c r="AX14" s="925">
        <f>BB15</f>
        <v>17451</v>
      </c>
      <c r="AY14" s="1183">
        <f>5119+16920</f>
        <v>22039</v>
      </c>
      <c r="AZ14" s="1183"/>
      <c r="BA14" s="1183">
        <v>-22570</v>
      </c>
      <c r="BB14" s="786">
        <f t="shared" si="1"/>
        <v>16920</v>
      </c>
    </row>
    <row r="15" spans="1:54" ht="12" customHeight="1" x14ac:dyDescent="0.2">
      <c r="B15" s="448"/>
      <c r="C15" s="2240"/>
      <c r="D15" s="2240"/>
      <c r="E15" s="2240"/>
      <c r="F15" s="2240"/>
      <c r="G15" s="2240"/>
      <c r="H15" s="2240"/>
      <c r="I15" s="2240"/>
      <c r="J15" s="2240"/>
      <c r="K15" s="2240"/>
      <c r="L15" s="2240"/>
      <c r="M15" s="2240"/>
      <c r="N15" s="2240"/>
      <c r="O15" s="2240"/>
      <c r="P15" s="2240"/>
      <c r="Q15" s="2240"/>
      <c r="R15" s="2240"/>
      <c r="S15" s="2240"/>
      <c r="T15" s="2240"/>
      <c r="U15" s="2240"/>
      <c r="V15" s="2240"/>
      <c r="W15" s="2240"/>
      <c r="X15" s="2240"/>
      <c r="Y15" s="2240"/>
      <c r="Z15" s="2240"/>
      <c r="AA15" s="2240"/>
      <c r="AB15" s="2240"/>
      <c r="AC15" s="2240"/>
      <c r="AD15" s="2240"/>
      <c r="AE15" s="2241"/>
      <c r="AF15" s="2235">
        <v>5173</v>
      </c>
      <c r="AG15" s="2236"/>
      <c r="AH15" s="2236"/>
      <c r="AI15" s="2236"/>
      <c r="AJ15" s="2237"/>
      <c r="AK15" s="2183" t="s">
        <v>652</v>
      </c>
      <c r="AL15" s="2184"/>
      <c r="AM15" s="2184"/>
      <c r="AN15" s="2184"/>
      <c r="AO15" s="2184"/>
      <c r="AP15" s="2184"/>
      <c r="AQ15" s="2185" t="s">
        <v>252</v>
      </c>
      <c r="AR15" s="2185"/>
      <c r="AS15" s="2185"/>
      <c r="AT15" s="2181" t="s">
        <v>1216</v>
      </c>
      <c r="AU15" s="2181"/>
      <c r="AV15" s="2181"/>
      <c r="AW15" s="2181"/>
      <c r="AX15" s="1182">
        <v>6420</v>
      </c>
      <c r="AY15" s="1183">
        <v>11031</v>
      </c>
      <c r="AZ15" s="1183">
        <v>0</v>
      </c>
      <c r="BA15" s="1183">
        <v>0</v>
      </c>
      <c r="BB15" s="786">
        <f t="shared" si="1"/>
        <v>17451</v>
      </c>
    </row>
    <row r="16" spans="1:54" ht="12" customHeight="1" x14ac:dyDescent="0.2">
      <c r="B16" s="448"/>
      <c r="C16" s="2238" t="s">
        <v>443</v>
      </c>
      <c r="D16" s="2238"/>
      <c r="E16" s="2238"/>
      <c r="F16" s="2238"/>
      <c r="G16" s="2238"/>
      <c r="H16" s="2238"/>
      <c r="I16" s="2238"/>
      <c r="J16" s="2238"/>
      <c r="K16" s="2238"/>
      <c r="L16" s="2238"/>
      <c r="M16" s="2238"/>
      <c r="N16" s="2238"/>
      <c r="O16" s="2238"/>
      <c r="P16" s="2238"/>
      <c r="Q16" s="2238"/>
      <c r="R16" s="2238"/>
      <c r="S16" s="2238"/>
      <c r="T16" s="2238"/>
      <c r="U16" s="2238"/>
      <c r="V16" s="2238"/>
      <c r="W16" s="2238"/>
      <c r="X16" s="2238"/>
      <c r="Y16" s="2238"/>
      <c r="Z16" s="2238"/>
      <c r="AA16" s="2238"/>
      <c r="AB16" s="2238"/>
      <c r="AC16" s="2238"/>
      <c r="AD16" s="2238"/>
      <c r="AE16" s="2239"/>
      <c r="AF16" s="2235">
        <v>5164</v>
      </c>
      <c r="AG16" s="2236"/>
      <c r="AH16" s="2236"/>
      <c r="AI16" s="2236"/>
      <c r="AJ16" s="2237"/>
      <c r="AK16" s="2215" t="s">
        <v>652</v>
      </c>
      <c r="AL16" s="2216"/>
      <c r="AM16" s="2216"/>
      <c r="AN16" s="2216"/>
      <c r="AO16" s="2216"/>
      <c r="AP16" s="2216"/>
      <c r="AQ16" s="2146" t="s">
        <v>254</v>
      </c>
      <c r="AR16" s="2146"/>
      <c r="AS16" s="2146"/>
      <c r="AT16" s="2214" t="s">
        <v>1215</v>
      </c>
      <c r="AU16" s="2214"/>
      <c r="AV16" s="2214"/>
      <c r="AW16" s="2214"/>
      <c r="AX16" s="925">
        <f>BB17</f>
        <v>0</v>
      </c>
      <c r="AY16" s="1183">
        <v>0</v>
      </c>
      <c r="AZ16" s="1183">
        <v>0</v>
      </c>
      <c r="BA16" s="1183">
        <v>0</v>
      </c>
      <c r="BB16" s="786">
        <f t="shared" si="1"/>
        <v>0</v>
      </c>
    </row>
    <row r="17" spans="1:54" ht="12" customHeight="1" x14ac:dyDescent="0.2">
      <c r="B17" s="448"/>
      <c r="C17" s="2240"/>
      <c r="D17" s="2240"/>
      <c r="E17" s="2240"/>
      <c r="F17" s="2240"/>
      <c r="G17" s="2240"/>
      <c r="H17" s="2240"/>
      <c r="I17" s="2240"/>
      <c r="J17" s="2240"/>
      <c r="K17" s="2240"/>
      <c r="L17" s="2240"/>
      <c r="M17" s="2240"/>
      <c r="N17" s="2240"/>
      <c r="O17" s="2240"/>
      <c r="P17" s="2240"/>
      <c r="Q17" s="2240"/>
      <c r="R17" s="2240"/>
      <c r="S17" s="2240"/>
      <c r="T17" s="2240"/>
      <c r="U17" s="2240"/>
      <c r="V17" s="2240"/>
      <c r="W17" s="2240"/>
      <c r="X17" s="2240"/>
      <c r="Y17" s="2240"/>
      <c r="Z17" s="2240"/>
      <c r="AA17" s="2240"/>
      <c r="AB17" s="2240"/>
      <c r="AC17" s="2240"/>
      <c r="AD17" s="2240"/>
      <c r="AE17" s="2241"/>
      <c r="AF17" s="2235">
        <v>5174</v>
      </c>
      <c r="AG17" s="2236"/>
      <c r="AH17" s="2236"/>
      <c r="AI17" s="2236"/>
      <c r="AJ17" s="2237"/>
      <c r="AK17" s="2183" t="s">
        <v>652</v>
      </c>
      <c r="AL17" s="2184"/>
      <c r="AM17" s="2184"/>
      <c r="AN17" s="2184"/>
      <c r="AO17" s="2184"/>
      <c r="AP17" s="2184"/>
      <c r="AQ17" s="2185" t="s">
        <v>252</v>
      </c>
      <c r="AR17" s="2185"/>
      <c r="AS17" s="2185"/>
      <c r="AT17" s="2217" t="s">
        <v>1216</v>
      </c>
      <c r="AU17" s="2217"/>
      <c r="AV17" s="2217"/>
      <c r="AW17" s="2217"/>
      <c r="AX17" s="1182">
        <v>0</v>
      </c>
      <c r="AY17" s="1183">
        <v>0</v>
      </c>
      <c r="AZ17" s="1183">
        <v>0</v>
      </c>
      <c r="BA17" s="1183">
        <v>0</v>
      </c>
      <c r="BB17" s="786">
        <f t="shared" si="1"/>
        <v>0</v>
      </c>
    </row>
    <row r="18" spans="1:54" ht="26.25" customHeight="1" x14ac:dyDescent="0.2">
      <c r="B18" s="438"/>
      <c r="C18" s="2245" t="s">
        <v>820</v>
      </c>
      <c r="D18" s="2245"/>
      <c r="E18" s="2245"/>
      <c r="F18" s="2245"/>
      <c r="G18" s="2245"/>
      <c r="H18" s="2245"/>
      <c r="I18" s="2245"/>
      <c r="J18" s="2245"/>
      <c r="K18" s="2245"/>
      <c r="L18" s="2245"/>
      <c r="M18" s="2245"/>
      <c r="N18" s="2245"/>
      <c r="O18" s="2245"/>
      <c r="P18" s="2245"/>
      <c r="Q18" s="2245"/>
      <c r="R18" s="2245"/>
      <c r="S18" s="2245"/>
      <c r="T18" s="2245"/>
      <c r="U18" s="2245"/>
      <c r="V18" s="2245"/>
      <c r="W18" s="2245"/>
      <c r="X18" s="2245"/>
      <c r="Y18" s="2245"/>
      <c r="Z18" s="2245"/>
      <c r="AA18" s="2245"/>
      <c r="AB18" s="2245"/>
      <c r="AC18" s="2245"/>
      <c r="AD18" s="2245"/>
      <c r="AE18" s="2246"/>
      <c r="AF18" s="2235">
        <v>5180</v>
      </c>
      <c r="AG18" s="2236"/>
      <c r="AH18" s="2236"/>
      <c r="AI18" s="2236"/>
      <c r="AJ18" s="2237"/>
      <c r="AK18" s="2215" t="s">
        <v>652</v>
      </c>
      <c r="AL18" s="2216"/>
      <c r="AM18" s="2216"/>
      <c r="AN18" s="2216"/>
      <c r="AO18" s="2216"/>
      <c r="AP18" s="2216"/>
      <c r="AQ18" s="2146" t="s">
        <v>254</v>
      </c>
      <c r="AR18" s="2146"/>
      <c r="AS18" s="2146"/>
      <c r="AT18" s="2217" t="s">
        <v>1215</v>
      </c>
      <c r="AU18" s="2217"/>
      <c r="AV18" s="2217"/>
      <c r="AW18" s="2217"/>
      <c r="AX18" s="925">
        <f t="shared" ref="AX18:BA19" si="2">SUM(AX21,AX23,AX25,AX27,AX29)</f>
        <v>0</v>
      </c>
      <c r="AY18" s="1178">
        <f t="shared" si="2"/>
        <v>356</v>
      </c>
      <c r="AZ18" s="1178">
        <f t="shared" si="2"/>
        <v>0</v>
      </c>
      <c r="BA18" s="1178">
        <f t="shared" si="2"/>
        <v>-356</v>
      </c>
      <c r="BB18" s="786">
        <f>AX18+AY18+AZ18+BA18</f>
        <v>0</v>
      </c>
    </row>
    <row r="19" spans="1:54" ht="26.25" customHeight="1" x14ac:dyDescent="0.2">
      <c r="B19" s="448"/>
      <c r="C19" s="2210"/>
      <c r="D19" s="2210"/>
      <c r="E19" s="2210"/>
      <c r="F19" s="2210"/>
      <c r="G19" s="2210"/>
      <c r="H19" s="2210"/>
      <c r="I19" s="2210"/>
      <c r="J19" s="2210"/>
      <c r="K19" s="2210"/>
      <c r="L19" s="2210"/>
      <c r="M19" s="2210"/>
      <c r="N19" s="2210"/>
      <c r="O19" s="2210"/>
      <c r="P19" s="2210"/>
      <c r="Q19" s="2210"/>
      <c r="R19" s="2210"/>
      <c r="S19" s="2210"/>
      <c r="T19" s="2210"/>
      <c r="U19" s="2210"/>
      <c r="V19" s="2210"/>
      <c r="W19" s="2210"/>
      <c r="X19" s="2210"/>
      <c r="Y19" s="2210"/>
      <c r="Z19" s="2210"/>
      <c r="AA19" s="2210"/>
      <c r="AB19" s="2210"/>
      <c r="AC19" s="2210"/>
      <c r="AD19" s="2210"/>
      <c r="AE19" s="2211"/>
      <c r="AF19" s="2235">
        <v>5190</v>
      </c>
      <c r="AG19" s="2236"/>
      <c r="AH19" s="2236"/>
      <c r="AI19" s="2236"/>
      <c r="AJ19" s="2237"/>
      <c r="AK19" s="2183" t="s">
        <v>652</v>
      </c>
      <c r="AL19" s="2184"/>
      <c r="AM19" s="2184"/>
      <c r="AN19" s="2184"/>
      <c r="AO19" s="2184"/>
      <c r="AP19" s="2184"/>
      <c r="AQ19" s="2185" t="s">
        <v>252</v>
      </c>
      <c r="AR19" s="2185"/>
      <c r="AS19" s="2185"/>
      <c r="AT19" s="2217" t="s">
        <v>1216</v>
      </c>
      <c r="AU19" s="2217"/>
      <c r="AV19" s="2217"/>
      <c r="AW19" s="2217"/>
      <c r="AX19" s="925">
        <f t="shared" si="2"/>
        <v>0</v>
      </c>
      <c r="AY19" s="1178">
        <f t="shared" si="2"/>
        <v>251</v>
      </c>
      <c r="AZ19" s="1178">
        <f t="shared" si="2"/>
        <v>0</v>
      </c>
      <c r="BA19" s="1178">
        <f t="shared" si="2"/>
        <v>-251</v>
      </c>
      <c r="BB19" s="786">
        <f>AX19+AY19+AZ19+BA19</f>
        <v>0</v>
      </c>
    </row>
    <row r="20" spans="1:54" ht="14.25" customHeight="1" x14ac:dyDescent="0.2">
      <c r="B20" s="438"/>
      <c r="C20" s="2218" t="s">
        <v>469</v>
      </c>
      <c r="D20" s="2218"/>
      <c r="E20" s="2218"/>
      <c r="F20" s="2218"/>
      <c r="G20" s="2218"/>
      <c r="H20" s="2218"/>
      <c r="I20" s="2218"/>
      <c r="J20" s="2218"/>
      <c r="K20" s="2218"/>
      <c r="L20" s="2218"/>
      <c r="M20" s="2218"/>
      <c r="N20" s="2218"/>
      <c r="O20" s="2218"/>
      <c r="P20" s="2218"/>
      <c r="Q20" s="2218"/>
      <c r="R20" s="2218"/>
      <c r="S20" s="2218"/>
      <c r="T20" s="2218"/>
      <c r="U20" s="2218"/>
      <c r="V20" s="2218"/>
      <c r="W20" s="2218"/>
      <c r="X20" s="2218"/>
      <c r="Y20" s="2218"/>
      <c r="Z20" s="2218"/>
      <c r="AA20" s="2218"/>
      <c r="AB20" s="2218"/>
      <c r="AC20" s="2218"/>
      <c r="AD20" s="2218"/>
      <c r="AE20" s="2219"/>
      <c r="AF20" s="2235"/>
      <c r="AG20" s="2236"/>
      <c r="AH20" s="2236"/>
      <c r="AI20" s="2236"/>
      <c r="AJ20" s="2237"/>
      <c r="AK20" s="2183"/>
      <c r="AL20" s="2184"/>
      <c r="AM20" s="2184"/>
      <c r="AN20" s="2184"/>
      <c r="AO20" s="2184"/>
      <c r="AP20" s="2184"/>
      <c r="AQ20" s="2185"/>
      <c r="AR20" s="2185"/>
      <c r="AS20" s="2185"/>
      <c r="AT20" s="2181"/>
      <c r="AU20" s="2181"/>
      <c r="AV20" s="2181"/>
      <c r="AW20" s="2181"/>
      <c r="AX20" s="925"/>
      <c r="AY20" s="1178"/>
      <c r="AZ20" s="1178"/>
      <c r="BA20" s="1178"/>
      <c r="BB20" s="786"/>
    </row>
    <row r="21" spans="1:54" ht="17.25" customHeight="1" x14ac:dyDescent="0.2">
      <c r="B21" s="448"/>
      <c r="C21" s="2238" t="s">
        <v>821</v>
      </c>
      <c r="D21" s="2238"/>
      <c r="E21" s="2238"/>
      <c r="F21" s="2238"/>
      <c r="G21" s="2238"/>
      <c r="H21" s="2238"/>
      <c r="I21" s="2238"/>
      <c r="J21" s="2238"/>
      <c r="K21" s="2238"/>
      <c r="L21" s="2238"/>
      <c r="M21" s="2238"/>
      <c r="N21" s="2238"/>
      <c r="O21" s="2238"/>
      <c r="P21" s="2238"/>
      <c r="Q21" s="2238"/>
      <c r="R21" s="2238"/>
      <c r="S21" s="2238"/>
      <c r="T21" s="2238"/>
      <c r="U21" s="2238"/>
      <c r="V21" s="2238"/>
      <c r="W21" s="2238"/>
      <c r="X21" s="2238"/>
      <c r="Y21" s="2238"/>
      <c r="Z21" s="2238"/>
      <c r="AA21" s="2238"/>
      <c r="AB21" s="2238"/>
      <c r="AC21" s="2238"/>
      <c r="AD21" s="2238"/>
      <c r="AE21" s="2239"/>
      <c r="AF21" s="2235">
        <v>5181</v>
      </c>
      <c r="AG21" s="2236"/>
      <c r="AH21" s="2236"/>
      <c r="AI21" s="2236"/>
      <c r="AJ21" s="2237"/>
      <c r="AK21" s="2215" t="s">
        <v>652</v>
      </c>
      <c r="AL21" s="2216"/>
      <c r="AM21" s="2216"/>
      <c r="AN21" s="2216"/>
      <c r="AO21" s="2216"/>
      <c r="AP21" s="2216"/>
      <c r="AQ21" s="2146" t="s">
        <v>254</v>
      </c>
      <c r="AR21" s="2146"/>
      <c r="AS21" s="2146"/>
      <c r="AT21" s="2214" t="s">
        <v>1215</v>
      </c>
      <c r="AU21" s="2214"/>
      <c r="AV21" s="2214"/>
      <c r="AW21" s="2214"/>
      <c r="AX21" s="925">
        <f>BB22</f>
        <v>0</v>
      </c>
      <c r="AY21" s="1183">
        <v>0</v>
      </c>
      <c r="AZ21" s="1183">
        <v>0</v>
      </c>
      <c r="BA21" s="1183">
        <v>0</v>
      </c>
      <c r="BB21" s="786">
        <f t="shared" ref="BB21:BB30" si="3">AX21+AY21+AZ21+BA21</f>
        <v>0</v>
      </c>
    </row>
    <row r="22" spans="1:54" ht="17.25" customHeight="1" x14ac:dyDescent="0.2">
      <c r="B22" s="448"/>
      <c r="C22" s="2240"/>
      <c r="D22" s="2240"/>
      <c r="E22" s="2240"/>
      <c r="F22" s="2240"/>
      <c r="G22" s="2240"/>
      <c r="H22" s="2240"/>
      <c r="I22" s="2240"/>
      <c r="J22" s="2240"/>
      <c r="K22" s="2240"/>
      <c r="L22" s="2240"/>
      <c r="M22" s="2240"/>
      <c r="N22" s="2240"/>
      <c r="O22" s="2240"/>
      <c r="P22" s="2240"/>
      <c r="Q22" s="2240"/>
      <c r="R22" s="2240"/>
      <c r="S22" s="2240"/>
      <c r="T22" s="2240"/>
      <c r="U22" s="2240"/>
      <c r="V22" s="2240"/>
      <c r="W22" s="2240"/>
      <c r="X22" s="2240"/>
      <c r="Y22" s="2240"/>
      <c r="Z22" s="2240"/>
      <c r="AA22" s="2240"/>
      <c r="AB22" s="2240"/>
      <c r="AC22" s="2240"/>
      <c r="AD22" s="2240"/>
      <c r="AE22" s="2241"/>
      <c r="AF22" s="2235">
        <v>5191</v>
      </c>
      <c r="AG22" s="2236"/>
      <c r="AH22" s="2236"/>
      <c r="AI22" s="2236"/>
      <c r="AJ22" s="2237"/>
      <c r="AK22" s="2183" t="s">
        <v>652</v>
      </c>
      <c r="AL22" s="2184"/>
      <c r="AM22" s="2184"/>
      <c r="AN22" s="2184"/>
      <c r="AO22" s="2184"/>
      <c r="AP22" s="2184"/>
      <c r="AQ22" s="2185" t="s">
        <v>252</v>
      </c>
      <c r="AR22" s="2185"/>
      <c r="AS22" s="2185"/>
      <c r="AT22" s="2217" t="s">
        <v>1216</v>
      </c>
      <c r="AU22" s="2217"/>
      <c r="AV22" s="2217"/>
      <c r="AW22" s="2217"/>
      <c r="AX22" s="1182">
        <v>0</v>
      </c>
      <c r="AY22" s="1183">
        <v>0</v>
      </c>
      <c r="AZ22" s="1183">
        <v>0</v>
      </c>
      <c r="BA22" s="1183">
        <v>0</v>
      </c>
      <c r="BB22" s="786">
        <f t="shared" si="3"/>
        <v>0</v>
      </c>
    </row>
    <row r="23" spans="1:54" ht="17.25" customHeight="1" x14ac:dyDescent="0.2">
      <c r="B23" s="448"/>
      <c r="C23" s="2238" t="s">
        <v>792</v>
      </c>
      <c r="D23" s="2238"/>
      <c r="E23" s="2238"/>
      <c r="F23" s="2238"/>
      <c r="G23" s="2238"/>
      <c r="H23" s="2238"/>
      <c r="I23" s="2238"/>
      <c r="J23" s="2238"/>
      <c r="K23" s="2238"/>
      <c r="L23" s="2238"/>
      <c r="M23" s="2238"/>
      <c r="N23" s="2238"/>
      <c r="O23" s="2238"/>
      <c r="P23" s="2238"/>
      <c r="Q23" s="2238"/>
      <c r="R23" s="2238"/>
      <c r="S23" s="2238"/>
      <c r="T23" s="2238"/>
      <c r="U23" s="2238"/>
      <c r="V23" s="2238"/>
      <c r="W23" s="2238"/>
      <c r="X23" s="2238"/>
      <c r="Y23" s="2238"/>
      <c r="Z23" s="2238"/>
      <c r="AA23" s="2238"/>
      <c r="AB23" s="2238"/>
      <c r="AC23" s="2238"/>
      <c r="AD23" s="2238"/>
      <c r="AE23" s="2239"/>
      <c r="AF23" s="2235">
        <v>5182</v>
      </c>
      <c r="AG23" s="2236"/>
      <c r="AH23" s="2236"/>
      <c r="AI23" s="2236"/>
      <c r="AJ23" s="2237"/>
      <c r="AK23" s="2215" t="s">
        <v>652</v>
      </c>
      <c r="AL23" s="2216"/>
      <c r="AM23" s="2216"/>
      <c r="AN23" s="2216"/>
      <c r="AO23" s="2216"/>
      <c r="AP23" s="2216"/>
      <c r="AQ23" s="2146" t="s">
        <v>254</v>
      </c>
      <c r="AR23" s="2146"/>
      <c r="AS23" s="2146"/>
      <c r="AT23" s="2217" t="s">
        <v>1215</v>
      </c>
      <c r="AU23" s="2217"/>
      <c r="AV23" s="2217"/>
      <c r="AW23" s="2217"/>
      <c r="AX23" s="925">
        <f>BB24</f>
        <v>0</v>
      </c>
      <c r="AY23" s="1183">
        <v>116</v>
      </c>
      <c r="AZ23" s="1183">
        <v>0</v>
      </c>
      <c r="BA23" s="1183">
        <v>-116</v>
      </c>
      <c r="BB23" s="786">
        <f t="shared" si="3"/>
        <v>0</v>
      </c>
    </row>
    <row r="24" spans="1:54" ht="17.25" customHeight="1" x14ac:dyDescent="0.2">
      <c r="B24" s="448"/>
      <c r="C24" s="2240"/>
      <c r="D24" s="2240"/>
      <c r="E24" s="2240"/>
      <c r="F24" s="2240"/>
      <c r="G24" s="2240"/>
      <c r="H24" s="2240"/>
      <c r="I24" s="2240"/>
      <c r="J24" s="2240"/>
      <c r="K24" s="2240"/>
      <c r="L24" s="2240"/>
      <c r="M24" s="2240"/>
      <c r="N24" s="2240"/>
      <c r="O24" s="2240"/>
      <c r="P24" s="2240"/>
      <c r="Q24" s="2240"/>
      <c r="R24" s="2240"/>
      <c r="S24" s="2240"/>
      <c r="T24" s="2240"/>
      <c r="U24" s="2240"/>
      <c r="V24" s="2240"/>
      <c r="W24" s="2240"/>
      <c r="X24" s="2240"/>
      <c r="Y24" s="2240"/>
      <c r="Z24" s="2240"/>
      <c r="AA24" s="2240"/>
      <c r="AB24" s="2240"/>
      <c r="AC24" s="2240"/>
      <c r="AD24" s="2240"/>
      <c r="AE24" s="2241"/>
      <c r="AF24" s="2235">
        <v>5192</v>
      </c>
      <c r="AG24" s="2236"/>
      <c r="AH24" s="2236"/>
      <c r="AI24" s="2236"/>
      <c r="AJ24" s="2237"/>
      <c r="AK24" s="2183" t="s">
        <v>652</v>
      </c>
      <c r="AL24" s="2184"/>
      <c r="AM24" s="2184"/>
      <c r="AN24" s="2184"/>
      <c r="AO24" s="2184"/>
      <c r="AP24" s="2184"/>
      <c r="AQ24" s="2185" t="s">
        <v>252</v>
      </c>
      <c r="AR24" s="2185"/>
      <c r="AS24" s="2185"/>
      <c r="AT24" s="2181" t="s">
        <v>1216</v>
      </c>
      <c r="AU24" s="2181"/>
      <c r="AV24" s="2181"/>
      <c r="AW24" s="2181"/>
      <c r="AX24" s="1182">
        <v>0</v>
      </c>
      <c r="AY24" s="1183">
        <v>251</v>
      </c>
      <c r="AZ24" s="1183">
        <v>0</v>
      </c>
      <c r="BA24" s="1183">
        <v>-251</v>
      </c>
      <c r="BB24" s="786">
        <f t="shared" si="3"/>
        <v>0</v>
      </c>
    </row>
    <row r="25" spans="1:54" ht="18" customHeight="1" x14ac:dyDescent="0.2">
      <c r="B25" s="448"/>
      <c r="C25" s="2238" t="s">
        <v>793</v>
      </c>
      <c r="D25" s="2238"/>
      <c r="E25" s="2238"/>
      <c r="F25" s="2238"/>
      <c r="G25" s="2238"/>
      <c r="H25" s="2238"/>
      <c r="I25" s="2238"/>
      <c r="J25" s="2238"/>
      <c r="K25" s="2238"/>
      <c r="L25" s="2238"/>
      <c r="M25" s="2238"/>
      <c r="N25" s="2238"/>
      <c r="O25" s="2238"/>
      <c r="P25" s="2238"/>
      <c r="Q25" s="2238"/>
      <c r="R25" s="2238"/>
      <c r="S25" s="2238"/>
      <c r="T25" s="2238"/>
      <c r="U25" s="2238"/>
      <c r="V25" s="2238"/>
      <c r="W25" s="2238"/>
      <c r="X25" s="2238"/>
      <c r="Y25" s="2238"/>
      <c r="Z25" s="2238"/>
      <c r="AA25" s="2238"/>
      <c r="AB25" s="2238"/>
      <c r="AC25" s="2238"/>
      <c r="AD25" s="2238"/>
      <c r="AE25" s="2239"/>
      <c r="AF25" s="2235">
        <v>5183</v>
      </c>
      <c r="AG25" s="2236"/>
      <c r="AH25" s="2236"/>
      <c r="AI25" s="2236"/>
      <c r="AJ25" s="2237"/>
      <c r="AK25" s="2215" t="s">
        <v>652</v>
      </c>
      <c r="AL25" s="2216"/>
      <c r="AM25" s="2216"/>
      <c r="AN25" s="2216"/>
      <c r="AO25" s="2216"/>
      <c r="AP25" s="2216"/>
      <c r="AQ25" s="2146" t="s">
        <v>254</v>
      </c>
      <c r="AR25" s="2146"/>
      <c r="AS25" s="2146"/>
      <c r="AT25" s="2214" t="s">
        <v>1215</v>
      </c>
      <c r="AU25" s="2214"/>
      <c r="AV25" s="2214"/>
      <c r="AW25" s="2214"/>
      <c r="AX25" s="925">
        <f>BB26</f>
        <v>0</v>
      </c>
      <c r="AY25" s="1183">
        <v>0</v>
      </c>
      <c r="AZ25" s="1183">
        <v>0</v>
      </c>
      <c r="BA25" s="1183">
        <v>0</v>
      </c>
      <c r="BB25" s="786">
        <f t="shared" si="3"/>
        <v>0</v>
      </c>
    </row>
    <row r="26" spans="1:54" ht="18" customHeight="1" x14ac:dyDescent="0.2">
      <c r="B26" s="448"/>
      <c r="C26" s="2240"/>
      <c r="D26" s="2240"/>
      <c r="E26" s="2240"/>
      <c r="F26" s="2240"/>
      <c r="G26" s="2240"/>
      <c r="H26" s="2240"/>
      <c r="I26" s="2240"/>
      <c r="J26" s="2240"/>
      <c r="K26" s="2240"/>
      <c r="L26" s="2240"/>
      <c r="M26" s="2240"/>
      <c r="N26" s="2240"/>
      <c r="O26" s="2240"/>
      <c r="P26" s="2240"/>
      <c r="Q26" s="2240"/>
      <c r="R26" s="2240"/>
      <c r="S26" s="2240"/>
      <c r="T26" s="2240"/>
      <c r="U26" s="2240"/>
      <c r="V26" s="2240"/>
      <c r="W26" s="2240"/>
      <c r="X26" s="2240"/>
      <c r="Y26" s="2240"/>
      <c r="Z26" s="2240"/>
      <c r="AA26" s="2240"/>
      <c r="AB26" s="2240"/>
      <c r="AC26" s="2240"/>
      <c r="AD26" s="2240"/>
      <c r="AE26" s="2241"/>
      <c r="AF26" s="2235">
        <v>5193</v>
      </c>
      <c r="AG26" s="2236"/>
      <c r="AH26" s="2236"/>
      <c r="AI26" s="2236"/>
      <c r="AJ26" s="2237"/>
      <c r="AK26" s="2183" t="s">
        <v>652</v>
      </c>
      <c r="AL26" s="2184"/>
      <c r="AM26" s="2184"/>
      <c r="AN26" s="2184"/>
      <c r="AO26" s="2184"/>
      <c r="AP26" s="2184"/>
      <c r="AQ26" s="2185" t="s">
        <v>252</v>
      </c>
      <c r="AR26" s="2185"/>
      <c r="AS26" s="2185"/>
      <c r="AT26" s="2217" t="s">
        <v>1216</v>
      </c>
      <c r="AU26" s="2217"/>
      <c r="AV26" s="2217"/>
      <c r="AW26" s="2217"/>
      <c r="AX26" s="1182">
        <v>0</v>
      </c>
      <c r="AY26" s="1183">
        <v>0</v>
      </c>
      <c r="AZ26" s="1183">
        <v>0</v>
      </c>
      <c r="BA26" s="1183">
        <v>0</v>
      </c>
      <c r="BB26" s="786">
        <f t="shared" si="3"/>
        <v>0</v>
      </c>
    </row>
    <row r="27" spans="1:54" ht="23.25" customHeight="1" x14ac:dyDescent="0.2">
      <c r="B27" s="448"/>
      <c r="C27" s="2238" t="s">
        <v>822</v>
      </c>
      <c r="D27" s="2238"/>
      <c r="E27" s="2238"/>
      <c r="F27" s="2238"/>
      <c r="G27" s="2238"/>
      <c r="H27" s="2238"/>
      <c r="I27" s="2238"/>
      <c r="J27" s="2238"/>
      <c r="K27" s="2238"/>
      <c r="L27" s="2238"/>
      <c r="M27" s="2238"/>
      <c r="N27" s="2238"/>
      <c r="O27" s="2238"/>
      <c r="P27" s="2238"/>
      <c r="Q27" s="2238"/>
      <c r="R27" s="2238"/>
      <c r="S27" s="2238"/>
      <c r="T27" s="2238"/>
      <c r="U27" s="2238"/>
      <c r="V27" s="2238"/>
      <c r="W27" s="2238"/>
      <c r="X27" s="2238"/>
      <c r="Y27" s="2238"/>
      <c r="Z27" s="2238"/>
      <c r="AA27" s="2238"/>
      <c r="AB27" s="2238"/>
      <c r="AC27" s="2238"/>
      <c r="AD27" s="2238"/>
      <c r="AE27" s="2239"/>
      <c r="AF27" s="2235">
        <v>5184</v>
      </c>
      <c r="AG27" s="2236"/>
      <c r="AH27" s="2236"/>
      <c r="AI27" s="2236"/>
      <c r="AJ27" s="2237"/>
      <c r="AK27" s="2215" t="s">
        <v>652</v>
      </c>
      <c r="AL27" s="2216"/>
      <c r="AM27" s="2216"/>
      <c r="AN27" s="2216"/>
      <c r="AO27" s="2216"/>
      <c r="AP27" s="2216"/>
      <c r="AQ27" s="2146" t="s">
        <v>254</v>
      </c>
      <c r="AR27" s="2146"/>
      <c r="AS27" s="2146"/>
      <c r="AT27" s="2217" t="s">
        <v>1215</v>
      </c>
      <c r="AU27" s="2217"/>
      <c r="AV27" s="2217"/>
      <c r="AW27" s="2217"/>
      <c r="AX27" s="925">
        <f>BB28</f>
        <v>0</v>
      </c>
      <c r="AY27" s="1183">
        <v>0</v>
      </c>
      <c r="AZ27" s="1183">
        <v>0</v>
      </c>
      <c r="BA27" s="1183">
        <v>0</v>
      </c>
      <c r="BB27" s="786">
        <f t="shared" si="3"/>
        <v>0</v>
      </c>
    </row>
    <row r="28" spans="1:54" ht="23.25" customHeight="1" x14ac:dyDescent="0.2">
      <c r="B28" s="448"/>
      <c r="C28" s="2240"/>
      <c r="D28" s="2240"/>
      <c r="E28" s="2240"/>
      <c r="F28" s="2240"/>
      <c r="G28" s="2240"/>
      <c r="H28" s="2240"/>
      <c r="I28" s="2240"/>
      <c r="J28" s="2240"/>
      <c r="K28" s="2240"/>
      <c r="L28" s="2240"/>
      <c r="M28" s="2240"/>
      <c r="N28" s="2240"/>
      <c r="O28" s="2240"/>
      <c r="P28" s="2240"/>
      <c r="Q28" s="2240"/>
      <c r="R28" s="2240"/>
      <c r="S28" s="2240"/>
      <c r="T28" s="2240"/>
      <c r="U28" s="2240"/>
      <c r="V28" s="2240"/>
      <c r="W28" s="2240"/>
      <c r="X28" s="2240"/>
      <c r="Y28" s="2240"/>
      <c r="Z28" s="2240"/>
      <c r="AA28" s="2240"/>
      <c r="AB28" s="2240"/>
      <c r="AC28" s="2240"/>
      <c r="AD28" s="2240"/>
      <c r="AE28" s="2241"/>
      <c r="AF28" s="2235">
        <v>5194</v>
      </c>
      <c r="AG28" s="2236"/>
      <c r="AH28" s="2236"/>
      <c r="AI28" s="2236"/>
      <c r="AJ28" s="2237"/>
      <c r="AK28" s="2183" t="s">
        <v>652</v>
      </c>
      <c r="AL28" s="2184"/>
      <c r="AM28" s="2184"/>
      <c r="AN28" s="2184"/>
      <c r="AO28" s="2184"/>
      <c r="AP28" s="2184"/>
      <c r="AQ28" s="2185" t="s">
        <v>252</v>
      </c>
      <c r="AR28" s="2185"/>
      <c r="AS28" s="2185"/>
      <c r="AT28" s="2181" t="s">
        <v>1216</v>
      </c>
      <c r="AU28" s="2181"/>
      <c r="AV28" s="2181"/>
      <c r="AW28" s="2181"/>
      <c r="AX28" s="1182">
        <v>0</v>
      </c>
      <c r="AY28" s="1183">
        <v>0</v>
      </c>
      <c r="AZ28" s="1183">
        <v>0</v>
      </c>
      <c r="BA28" s="1183">
        <v>0</v>
      </c>
      <c r="BB28" s="786">
        <f t="shared" si="3"/>
        <v>0</v>
      </c>
    </row>
    <row r="29" spans="1:54" ht="18" customHeight="1" x14ac:dyDescent="0.2">
      <c r="B29" s="448"/>
      <c r="C29" s="2238" t="s">
        <v>443</v>
      </c>
      <c r="D29" s="2238"/>
      <c r="E29" s="2238"/>
      <c r="F29" s="2238"/>
      <c r="G29" s="2238"/>
      <c r="H29" s="2238"/>
      <c r="I29" s="2238"/>
      <c r="J29" s="2238"/>
      <c r="K29" s="2238"/>
      <c r="L29" s="2238"/>
      <c r="M29" s="2238"/>
      <c r="N29" s="2238"/>
      <c r="O29" s="2238"/>
      <c r="P29" s="2238"/>
      <c r="Q29" s="2238"/>
      <c r="R29" s="2238"/>
      <c r="S29" s="2238"/>
      <c r="T29" s="2238"/>
      <c r="U29" s="2238"/>
      <c r="V29" s="2238"/>
      <c r="W29" s="2238"/>
      <c r="X29" s="2238"/>
      <c r="Y29" s="2238"/>
      <c r="Z29" s="2238"/>
      <c r="AA29" s="2238"/>
      <c r="AB29" s="2238"/>
      <c r="AC29" s="2238"/>
      <c r="AD29" s="2238"/>
      <c r="AE29" s="2239"/>
      <c r="AF29" s="2235">
        <v>5185</v>
      </c>
      <c r="AG29" s="2236"/>
      <c r="AH29" s="2236"/>
      <c r="AI29" s="2236"/>
      <c r="AJ29" s="2237"/>
      <c r="AK29" s="2212" t="s">
        <v>652</v>
      </c>
      <c r="AL29" s="2213"/>
      <c r="AM29" s="2213"/>
      <c r="AN29" s="2213"/>
      <c r="AO29" s="2213"/>
      <c r="AP29" s="2213"/>
      <c r="AQ29" s="2146" t="s">
        <v>254</v>
      </c>
      <c r="AR29" s="2146"/>
      <c r="AS29" s="2146"/>
      <c r="AT29" s="2214" t="s">
        <v>1215</v>
      </c>
      <c r="AU29" s="2214"/>
      <c r="AV29" s="2214"/>
      <c r="AW29" s="2214"/>
      <c r="AX29" s="925">
        <f>BB30</f>
        <v>0</v>
      </c>
      <c r="AY29" s="1183">
        <v>240</v>
      </c>
      <c r="AZ29" s="1183">
        <v>0</v>
      </c>
      <c r="BA29" s="1183">
        <v>-240</v>
      </c>
      <c r="BB29" s="786">
        <f t="shared" si="3"/>
        <v>0</v>
      </c>
    </row>
    <row r="30" spans="1:54" ht="18" customHeight="1" thickBot="1" x14ac:dyDescent="0.25">
      <c r="B30" s="449"/>
      <c r="C30" s="2247"/>
      <c r="D30" s="2247"/>
      <c r="E30" s="2247"/>
      <c r="F30" s="2247"/>
      <c r="G30" s="2247"/>
      <c r="H30" s="2247"/>
      <c r="I30" s="2247"/>
      <c r="J30" s="2247"/>
      <c r="K30" s="2247"/>
      <c r="L30" s="2247"/>
      <c r="M30" s="2247"/>
      <c r="N30" s="2247"/>
      <c r="O30" s="2247"/>
      <c r="P30" s="2247"/>
      <c r="Q30" s="2247"/>
      <c r="R30" s="2247"/>
      <c r="S30" s="2247"/>
      <c r="T30" s="2247"/>
      <c r="U30" s="2247"/>
      <c r="V30" s="2247"/>
      <c r="W30" s="2247"/>
      <c r="X30" s="2247"/>
      <c r="Y30" s="2247"/>
      <c r="Z30" s="2247"/>
      <c r="AA30" s="2247"/>
      <c r="AB30" s="2247"/>
      <c r="AC30" s="2247"/>
      <c r="AD30" s="2247"/>
      <c r="AE30" s="2248"/>
      <c r="AF30" s="2242">
        <v>5195</v>
      </c>
      <c r="AG30" s="2243"/>
      <c r="AH30" s="2243"/>
      <c r="AI30" s="2243"/>
      <c r="AJ30" s="2244"/>
      <c r="AK30" s="2193" t="s">
        <v>652</v>
      </c>
      <c r="AL30" s="2194"/>
      <c r="AM30" s="2194"/>
      <c r="AN30" s="2194"/>
      <c r="AO30" s="2194"/>
      <c r="AP30" s="2194"/>
      <c r="AQ30" s="2195" t="s">
        <v>252</v>
      </c>
      <c r="AR30" s="2195"/>
      <c r="AS30" s="2195"/>
      <c r="AT30" s="2196" t="s">
        <v>1216</v>
      </c>
      <c r="AU30" s="2196"/>
      <c r="AV30" s="2196"/>
      <c r="AW30" s="2196"/>
      <c r="AX30" s="927">
        <v>0</v>
      </c>
      <c r="AY30" s="929">
        <v>0</v>
      </c>
      <c r="AZ30" s="929">
        <v>0</v>
      </c>
      <c r="BA30" s="929">
        <v>0</v>
      </c>
      <c r="BB30" s="800">
        <f t="shared" si="3"/>
        <v>0</v>
      </c>
    </row>
    <row r="31" spans="1:54" ht="12" customHeight="1" x14ac:dyDescent="0.2">
      <c r="A31" s="69" t="s">
        <v>222</v>
      </c>
    </row>
    <row r="32" spans="1:54" s="61" customFormat="1" ht="15.75" customHeight="1" x14ac:dyDescent="0.2">
      <c r="A32" s="70"/>
      <c r="F32" s="1378" t="s">
        <v>796</v>
      </c>
      <c r="G32" s="1378"/>
      <c r="H32" s="1378"/>
      <c r="I32" s="1378"/>
      <c r="J32" s="1378"/>
      <c r="K32" s="1378"/>
      <c r="L32" s="1378"/>
      <c r="M32" s="1378"/>
      <c r="N32" s="1378"/>
      <c r="O32" s="1378"/>
      <c r="P32" s="1378"/>
      <c r="Q32" s="1378"/>
      <c r="R32" s="1378"/>
      <c r="S32" s="1378"/>
      <c r="T32" s="1378"/>
      <c r="U32" s="1378"/>
      <c r="V32" s="1378"/>
      <c r="W32" s="1378"/>
      <c r="X32" s="1378"/>
      <c r="Y32" s="1378"/>
      <c r="Z32" s="1378"/>
      <c r="AA32" s="1378"/>
      <c r="AB32" s="1378"/>
      <c r="AC32" s="1378"/>
      <c r="AD32" s="1378"/>
      <c r="AE32" s="1378"/>
      <c r="AF32" s="1378"/>
      <c r="AG32" s="1378"/>
      <c r="AH32" s="1378"/>
      <c r="AI32" s="1378"/>
      <c r="AJ32" s="1378"/>
      <c r="AK32" s="1378"/>
      <c r="AL32" s="1378"/>
      <c r="AM32" s="1378"/>
      <c r="AN32" s="1378"/>
      <c r="AO32" s="1378"/>
      <c r="AP32" s="1378"/>
      <c r="AQ32" s="1378"/>
      <c r="AR32" s="1378"/>
      <c r="AS32" s="1378"/>
      <c r="AT32" s="1378"/>
      <c r="AU32" s="1378"/>
      <c r="AV32" s="1378"/>
      <c r="AW32" s="1378"/>
      <c r="AX32" s="1378"/>
      <c r="AY32" s="1378"/>
      <c r="AZ32" s="1378"/>
    </row>
    <row r="33" spans="1:56" s="13" customFormat="1" ht="12.75" customHeight="1" x14ac:dyDescent="0.2">
      <c r="A33" s="72"/>
      <c r="F33" s="1378" t="s">
        <v>400</v>
      </c>
      <c r="G33" s="1378"/>
      <c r="H33" s="1378"/>
      <c r="I33" s="1378"/>
      <c r="J33" s="1378"/>
      <c r="K33" s="1378"/>
      <c r="L33" s="1378"/>
      <c r="M33" s="1378"/>
      <c r="N33" s="1378"/>
      <c r="O33" s="1378"/>
      <c r="P33" s="1378"/>
      <c r="Q33" s="1378"/>
      <c r="R33" s="1378"/>
      <c r="S33" s="1378"/>
      <c r="T33" s="1378"/>
      <c r="U33" s="1378"/>
      <c r="V33" s="1378"/>
      <c r="W33" s="1378"/>
      <c r="X33" s="1378"/>
      <c r="Y33" s="1378"/>
      <c r="Z33" s="1378"/>
      <c r="AA33" s="1378"/>
      <c r="AB33" s="1378"/>
      <c r="AC33" s="1378"/>
      <c r="AD33" s="1378"/>
      <c r="AE33" s="1378"/>
      <c r="AF33" s="1378"/>
      <c r="AG33" s="1378"/>
      <c r="AH33" s="1378"/>
      <c r="AI33" s="1378"/>
      <c r="AJ33" s="1378"/>
      <c r="AK33" s="1378"/>
      <c r="AL33" s="1378"/>
      <c r="AM33" s="1378"/>
      <c r="AN33" s="1378"/>
      <c r="AO33" s="1378"/>
      <c r="AP33" s="1378"/>
      <c r="AQ33" s="1378"/>
      <c r="AR33" s="1378"/>
      <c r="AS33" s="1378"/>
      <c r="AT33" s="1378"/>
      <c r="AU33" s="1378"/>
      <c r="AV33" s="1378"/>
      <c r="AW33" s="1378"/>
      <c r="AX33" s="1378"/>
      <c r="AY33" s="1378"/>
      <c r="AZ33" s="1378"/>
    </row>
    <row r="34" spans="1:56" s="22" customFormat="1" ht="12.75" customHeight="1" x14ac:dyDescent="0.2">
      <c r="A34" s="73"/>
    </row>
    <row r="35" spans="1:56" s="295" customFormat="1" ht="12.75" x14ac:dyDescent="0.2">
      <c r="A35" s="445"/>
      <c r="AW35" s="351" t="s">
        <v>453</v>
      </c>
    </row>
    <row r="36" spans="1:56" s="144" customFormat="1" ht="12.75" customHeight="1" x14ac:dyDescent="0.2">
      <c r="A36" s="66"/>
      <c r="C36" s="2200" t="s">
        <v>816</v>
      </c>
      <c r="D36" s="2200"/>
      <c r="E36" s="2200"/>
      <c r="F36" s="2200"/>
      <c r="G36" s="2200"/>
      <c r="H36" s="2200"/>
      <c r="I36" s="2200"/>
      <c r="J36" s="2200"/>
      <c r="K36" s="2200"/>
      <c r="L36" s="2200"/>
      <c r="M36" s="2200"/>
      <c r="N36" s="2200"/>
      <c r="O36" s="2200"/>
      <c r="P36" s="2200"/>
      <c r="Q36" s="2200"/>
      <c r="R36" s="2200"/>
      <c r="S36" s="2200"/>
      <c r="T36" s="2200"/>
      <c r="U36" s="2200"/>
      <c r="V36" s="2200"/>
      <c r="W36" s="2200"/>
      <c r="X36" s="2200"/>
      <c r="Y36" s="2200"/>
      <c r="Z36" s="2200"/>
      <c r="AA36" s="2200"/>
      <c r="AB36" s="2200"/>
      <c r="AC36" s="2200"/>
      <c r="AD36" s="2200"/>
      <c r="AE36" s="2200"/>
      <c r="AF36" s="2200"/>
      <c r="AG36" s="2200"/>
      <c r="AH36" s="2200"/>
      <c r="AI36" s="2200"/>
      <c r="AJ36" s="2200"/>
      <c r="AK36" s="2201" t="s">
        <v>652</v>
      </c>
      <c r="AL36" s="2202"/>
      <c r="AM36" s="2202"/>
      <c r="AN36" s="2202"/>
      <c r="AO36" s="2202"/>
      <c r="AP36" s="2202"/>
      <c r="AQ36" s="2203" t="str">
        <f>AQ7</f>
        <v>16</v>
      </c>
      <c r="AR36" s="2203"/>
      <c r="AS36" s="2203"/>
      <c r="AT36" s="2204" t="s">
        <v>1215</v>
      </c>
      <c r="AU36" s="2204"/>
      <c r="AV36" s="2204"/>
      <c r="AW36" s="2204"/>
      <c r="AX36" s="217">
        <f>AX7-'F1'!DK26</f>
        <v>0</v>
      </c>
      <c r="AY36" s="450"/>
      <c r="AZ36" s="450"/>
      <c r="BA36" s="450"/>
      <c r="BB36" s="108">
        <f>BB7-'F1'!DJ26</f>
        <v>0</v>
      </c>
    </row>
    <row r="37" spans="1:56" s="144" customFormat="1" ht="12.75" customHeight="1" x14ac:dyDescent="0.2">
      <c r="A37" s="66"/>
      <c r="C37" s="2200"/>
      <c r="D37" s="2200"/>
      <c r="E37" s="2200"/>
      <c r="F37" s="2200"/>
      <c r="G37" s="2200"/>
      <c r="H37" s="2200"/>
      <c r="I37" s="2200"/>
      <c r="J37" s="2200"/>
      <c r="K37" s="2200"/>
      <c r="L37" s="2200"/>
      <c r="M37" s="2200"/>
      <c r="N37" s="2200"/>
      <c r="O37" s="2200"/>
      <c r="P37" s="2200"/>
      <c r="Q37" s="2200"/>
      <c r="R37" s="2200"/>
      <c r="S37" s="2200"/>
      <c r="T37" s="2200"/>
      <c r="U37" s="2200"/>
      <c r="V37" s="2200"/>
      <c r="W37" s="2200"/>
      <c r="X37" s="2200"/>
      <c r="Y37" s="2200"/>
      <c r="Z37" s="2200"/>
      <c r="AA37" s="2200"/>
      <c r="AB37" s="2200"/>
      <c r="AC37" s="2200"/>
      <c r="AD37" s="2200"/>
      <c r="AE37" s="2200"/>
      <c r="AF37" s="2200"/>
      <c r="AG37" s="2200"/>
      <c r="AH37" s="2200"/>
      <c r="AI37" s="2200"/>
      <c r="AJ37" s="2200"/>
      <c r="AK37" s="2205" t="s">
        <v>652</v>
      </c>
      <c r="AL37" s="2206"/>
      <c r="AM37" s="2206"/>
      <c r="AN37" s="2206"/>
      <c r="AO37" s="2206"/>
      <c r="AP37" s="2206"/>
      <c r="AQ37" s="2203" t="str">
        <f>AQ8</f>
        <v>15</v>
      </c>
      <c r="AR37" s="2203"/>
      <c r="AS37" s="2203"/>
      <c r="AT37" s="2207" t="s">
        <v>1216</v>
      </c>
      <c r="AU37" s="2207"/>
      <c r="AV37" s="2207"/>
      <c r="AW37" s="2207"/>
      <c r="AX37" s="217">
        <f>AX8-'F1'!DL26</f>
        <v>0</v>
      </c>
      <c r="AY37" s="450"/>
      <c r="AZ37" s="450"/>
      <c r="BA37" s="450"/>
      <c r="BB37" s="217">
        <f>BB8-'F1'!DK26</f>
        <v>0</v>
      </c>
    </row>
    <row r="38" spans="1:56" s="144" customFormat="1" ht="12.75" customHeight="1" x14ac:dyDescent="0.2">
      <c r="A38" s="66"/>
      <c r="C38" s="451"/>
      <c r="D38" s="451"/>
      <c r="E38" s="451"/>
      <c r="F38" s="451"/>
      <c r="G38" s="451"/>
      <c r="H38" s="451"/>
      <c r="I38" s="451"/>
      <c r="J38" s="451"/>
      <c r="K38" s="451"/>
      <c r="L38" s="451"/>
      <c r="M38" s="451"/>
      <c r="N38" s="451"/>
      <c r="O38" s="451"/>
      <c r="P38" s="451"/>
      <c r="Q38" s="451"/>
      <c r="R38" s="451"/>
      <c r="S38" s="451"/>
      <c r="T38" s="451"/>
      <c r="U38" s="451"/>
      <c r="V38" s="451"/>
      <c r="W38" s="451"/>
      <c r="X38" s="451"/>
      <c r="Y38" s="451"/>
      <c r="Z38" s="451"/>
      <c r="AA38" s="451"/>
      <c r="AB38" s="451"/>
      <c r="AC38" s="451"/>
      <c r="AD38" s="451"/>
      <c r="AE38" s="451"/>
      <c r="AF38" s="451"/>
      <c r="AG38" s="451"/>
      <c r="AH38" s="451"/>
      <c r="AI38" s="451"/>
      <c r="AJ38" s="451"/>
      <c r="AK38" s="452"/>
      <c r="AL38" s="452"/>
      <c r="AM38" s="452"/>
      <c r="AN38" s="452"/>
      <c r="AO38" s="452"/>
      <c r="AP38" s="452"/>
      <c r="AQ38" s="453"/>
      <c r="AR38" s="453"/>
      <c r="AS38" s="453"/>
      <c r="AT38" s="454"/>
      <c r="AU38" s="454"/>
      <c r="AV38" s="454"/>
      <c r="AW38" s="454"/>
      <c r="AX38" s="455"/>
      <c r="AY38" s="450"/>
      <c r="AZ38" s="450"/>
      <c r="BA38" s="450"/>
      <c r="BB38" s="455"/>
      <c r="BC38" s="41"/>
      <c r="BD38" s="41"/>
    </row>
    <row r="39" spans="1:56" s="1" customFormat="1" ht="18.75" customHeight="1" x14ac:dyDescent="0.2">
      <c r="A39" s="64"/>
      <c r="C39" s="2200" t="s">
        <v>823</v>
      </c>
      <c r="D39" s="2200"/>
      <c r="E39" s="2200"/>
      <c r="F39" s="2200"/>
      <c r="G39" s="2200"/>
      <c r="H39" s="2200"/>
      <c r="I39" s="2200"/>
      <c r="J39" s="2200"/>
      <c r="K39" s="2200"/>
      <c r="L39" s="2200"/>
      <c r="M39" s="2200"/>
      <c r="N39" s="2200"/>
      <c r="O39" s="2200"/>
      <c r="P39" s="2200"/>
      <c r="Q39" s="2200"/>
      <c r="R39" s="2200"/>
      <c r="S39" s="2200"/>
      <c r="T39" s="2200"/>
      <c r="U39" s="2200"/>
      <c r="V39" s="2200"/>
      <c r="W39" s="2200"/>
      <c r="X39" s="2200"/>
      <c r="Y39" s="2200"/>
      <c r="Z39" s="2200"/>
      <c r="AA39" s="2200"/>
      <c r="AB39" s="2200"/>
      <c r="AC39" s="2200"/>
      <c r="AD39" s="2200"/>
      <c r="AE39" s="2200"/>
      <c r="AF39" s="2200"/>
      <c r="AG39" s="2200"/>
      <c r="AH39" s="2200"/>
      <c r="AI39" s="2200"/>
      <c r="AJ39" s="2200"/>
      <c r="AK39" s="2201" t="s">
        <v>652</v>
      </c>
      <c r="AL39" s="2202"/>
      <c r="AM39" s="2202"/>
      <c r="AN39" s="2202"/>
      <c r="AO39" s="2202"/>
      <c r="AP39" s="2202"/>
      <c r="AQ39" s="2203" t="str">
        <f>AQ18</f>
        <v>16</v>
      </c>
      <c r="AR39" s="2203"/>
      <c r="AS39" s="2203"/>
      <c r="AT39" s="2204" t="s">
        <v>1215</v>
      </c>
      <c r="AU39" s="2204"/>
      <c r="AV39" s="2204"/>
      <c r="AW39" s="2204"/>
      <c r="AX39" s="217">
        <f>AX18-'F1'!DK23</f>
        <v>0</v>
      </c>
      <c r="AY39" s="456"/>
      <c r="AZ39" s="456"/>
      <c r="BA39" s="457"/>
      <c r="BB39" s="108">
        <f>BB18-'F1'!DJ23</f>
        <v>0</v>
      </c>
    </row>
    <row r="40" spans="1:56" s="34" customFormat="1" ht="18.75" customHeight="1" x14ac:dyDescent="0.2">
      <c r="A40" s="71"/>
      <c r="C40" s="2200"/>
      <c r="D40" s="2200"/>
      <c r="E40" s="2200"/>
      <c r="F40" s="2200"/>
      <c r="G40" s="2200"/>
      <c r="H40" s="2200"/>
      <c r="I40" s="2200"/>
      <c r="J40" s="2200"/>
      <c r="K40" s="2200"/>
      <c r="L40" s="2200"/>
      <c r="M40" s="2200"/>
      <c r="N40" s="2200"/>
      <c r="O40" s="2200"/>
      <c r="P40" s="2200"/>
      <c r="Q40" s="2200"/>
      <c r="R40" s="2200"/>
      <c r="S40" s="2200"/>
      <c r="T40" s="2200"/>
      <c r="U40" s="2200"/>
      <c r="V40" s="2200"/>
      <c r="W40" s="2200"/>
      <c r="X40" s="2200"/>
      <c r="Y40" s="2200"/>
      <c r="Z40" s="2200"/>
      <c r="AA40" s="2200"/>
      <c r="AB40" s="2200"/>
      <c r="AC40" s="2200"/>
      <c r="AD40" s="2200"/>
      <c r="AE40" s="2200"/>
      <c r="AF40" s="2200"/>
      <c r="AG40" s="2200"/>
      <c r="AH40" s="2200"/>
      <c r="AI40" s="2200"/>
      <c r="AJ40" s="2200"/>
      <c r="AK40" s="2205" t="s">
        <v>652</v>
      </c>
      <c r="AL40" s="2206"/>
      <c r="AM40" s="2206"/>
      <c r="AN40" s="2206"/>
      <c r="AO40" s="2206"/>
      <c r="AP40" s="2206"/>
      <c r="AQ40" s="2203" t="str">
        <f>AQ19</f>
        <v>15</v>
      </c>
      <c r="AR40" s="2203"/>
      <c r="AS40" s="2203"/>
      <c r="AT40" s="2207" t="s">
        <v>1216</v>
      </c>
      <c r="AU40" s="2207"/>
      <c r="AV40" s="2207"/>
      <c r="AW40" s="2207"/>
      <c r="AX40" s="217">
        <f>AX19-'F1'!DL23</f>
        <v>0</v>
      </c>
      <c r="AY40" s="458"/>
      <c r="AZ40" s="458"/>
      <c r="BA40" s="457"/>
      <c r="BB40" s="217">
        <f>BB19-'F1'!DK23</f>
        <v>0</v>
      </c>
    </row>
  </sheetData>
  <sheetProtection formatCells="0" formatColumns="0" autoFilter="0"/>
  <mergeCells count="137">
    <mergeCell ref="AQ9:AS9"/>
    <mergeCell ref="AT9:AW9"/>
    <mergeCell ref="AQ12:AS12"/>
    <mergeCell ref="AQ13:AS13"/>
    <mergeCell ref="AF10:AJ10"/>
    <mergeCell ref="AF11:AJ11"/>
    <mergeCell ref="AK11:AP11"/>
    <mergeCell ref="AQ11:AS11"/>
    <mergeCell ref="AT11:AW11"/>
    <mergeCell ref="F33:AZ33"/>
    <mergeCell ref="F32:AZ32"/>
    <mergeCell ref="AF28:AJ28"/>
    <mergeCell ref="AF29:AJ29"/>
    <mergeCell ref="AF16:AJ16"/>
    <mergeCell ref="AF17:AJ17"/>
    <mergeCell ref="AF22:AJ22"/>
    <mergeCell ref="AF25:AJ25"/>
    <mergeCell ref="AF26:AJ26"/>
    <mergeCell ref="AF27:AJ27"/>
    <mergeCell ref="AK25:AP25"/>
    <mergeCell ref="C25:AE26"/>
    <mergeCell ref="AK27:AP27"/>
    <mergeCell ref="AQ27:AS27"/>
    <mergeCell ref="AK28:AP28"/>
    <mergeCell ref="C29:AE30"/>
    <mergeCell ref="AK29:AP29"/>
    <mergeCell ref="AK22:AP22"/>
    <mergeCell ref="AQ22:AS22"/>
    <mergeCell ref="AT22:AW22"/>
    <mergeCell ref="AK19:AP19"/>
    <mergeCell ref="AT19:AW19"/>
    <mergeCell ref="C16:AE17"/>
    <mergeCell ref="AK16:AP16"/>
    <mergeCell ref="AQ16:AS16"/>
    <mergeCell ref="AT16:AW16"/>
    <mergeCell ref="AQ21:AS21"/>
    <mergeCell ref="AF21:AJ21"/>
    <mergeCell ref="C18:AE19"/>
    <mergeCell ref="AK18:AP18"/>
    <mergeCell ref="C20:AE20"/>
    <mergeCell ref="AK20:AP20"/>
    <mergeCell ref="AQ20:AS20"/>
    <mergeCell ref="AT20:AW20"/>
    <mergeCell ref="AF20:AJ20"/>
    <mergeCell ref="AT21:AW21"/>
    <mergeCell ref="AF18:AJ18"/>
    <mergeCell ref="AF19:AJ19"/>
    <mergeCell ref="AQ19:AS19"/>
    <mergeCell ref="C21:AE22"/>
    <mergeCell ref="AK21:AP21"/>
    <mergeCell ref="AK17:AP17"/>
    <mergeCell ref="AQ17:AS17"/>
    <mergeCell ref="AT17:AW17"/>
    <mergeCell ref="AQ18:AS18"/>
    <mergeCell ref="AT18:AW18"/>
    <mergeCell ref="AQ29:AS29"/>
    <mergeCell ref="AT29:AW29"/>
    <mergeCell ref="C27:AE28"/>
    <mergeCell ref="AT27:AW27"/>
    <mergeCell ref="AQ25:AS25"/>
    <mergeCell ref="AT25:AW25"/>
    <mergeCell ref="AK30:AP30"/>
    <mergeCell ref="AF30:AJ30"/>
    <mergeCell ref="AQ28:AS28"/>
    <mergeCell ref="AK26:AP26"/>
    <mergeCell ref="AQ26:AS26"/>
    <mergeCell ref="AT26:AW26"/>
    <mergeCell ref="AT28:AW28"/>
    <mergeCell ref="AQ30:AS30"/>
    <mergeCell ref="AT30:AW30"/>
    <mergeCell ref="C23:AE24"/>
    <mergeCell ref="AK23:AP23"/>
    <mergeCell ref="AQ23:AS23"/>
    <mergeCell ref="AT23:AW23"/>
    <mergeCell ref="AF23:AJ23"/>
    <mergeCell ref="AF24:AJ24"/>
    <mergeCell ref="AK24:AP24"/>
    <mergeCell ref="AQ24:AS24"/>
    <mergeCell ref="AT24:AW24"/>
    <mergeCell ref="C14:AE15"/>
    <mergeCell ref="AF14:AJ14"/>
    <mergeCell ref="AF15:AJ15"/>
    <mergeCell ref="AK15:AP15"/>
    <mergeCell ref="AQ15:AS15"/>
    <mergeCell ref="AT15:AW15"/>
    <mergeCell ref="AK14:AP14"/>
    <mergeCell ref="AQ14:AS14"/>
    <mergeCell ref="AT14:AW14"/>
    <mergeCell ref="C12:AE13"/>
    <mergeCell ref="AK12:AP12"/>
    <mergeCell ref="AK13:AP13"/>
    <mergeCell ref="AT12:AW12"/>
    <mergeCell ref="AT13:AW13"/>
    <mergeCell ref="AF12:AJ12"/>
    <mergeCell ref="AF13:AJ13"/>
    <mergeCell ref="AK10:AP10"/>
    <mergeCell ref="AQ10:AS10"/>
    <mergeCell ref="AT10:AW10"/>
    <mergeCell ref="C10:AE11"/>
    <mergeCell ref="C7:AE8"/>
    <mergeCell ref="AK7:AP7"/>
    <mergeCell ref="AQ7:AS7"/>
    <mergeCell ref="AT7:AW7"/>
    <mergeCell ref="AK8:AP8"/>
    <mergeCell ref="AQ8:AS8"/>
    <mergeCell ref="AT8:AW8"/>
    <mergeCell ref="C9:AE9"/>
    <mergeCell ref="B2:BB2"/>
    <mergeCell ref="B4:AE5"/>
    <mergeCell ref="AK4:AW5"/>
    <mergeCell ref="AX4:AX5"/>
    <mergeCell ref="AY4:BA4"/>
    <mergeCell ref="BB4:BB5"/>
    <mergeCell ref="AF4:AJ5"/>
    <mergeCell ref="AZ6"/>
    <mergeCell ref="BA6"/>
    <mergeCell ref="B6:AE6"/>
    <mergeCell ref="AF6:AJ6"/>
    <mergeCell ref="AK6:AW6"/>
    <mergeCell ref="AF7:AJ7"/>
    <mergeCell ref="AF8:AJ8"/>
    <mergeCell ref="AF9:AJ9"/>
    <mergeCell ref="AK9:AP9"/>
    <mergeCell ref="C36:AJ37"/>
    <mergeCell ref="C39:AJ40"/>
    <mergeCell ref="AK36:AP36"/>
    <mergeCell ref="AQ36:AS36"/>
    <mergeCell ref="AT36:AW36"/>
    <mergeCell ref="AK37:AP37"/>
    <mergeCell ref="AQ37:AS37"/>
    <mergeCell ref="AT37:AW37"/>
    <mergeCell ref="AK39:AP39"/>
    <mergeCell ref="AQ39:AS39"/>
    <mergeCell ref="AT39:AW39"/>
    <mergeCell ref="AK40:AP40"/>
    <mergeCell ref="AQ40:AS40"/>
    <mergeCell ref="AT40:AW40"/>
  </mergeCells>
  <phoneticPr fontId="22" type="noConversion"/>
  <pageMargins left="0.75" right="0.75" top="1" bottom="1" header="0.5" footer="0.5"/>
  <pageSetup paperSize="9" scale="82" orientation="landscape" horizontalDpi="1200" verticalDpi="12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FF00"/>
  </sheetPr>
  <dimension ref="A1:BQ48"/>
  <sheetViews>
    <sheetView topLeftCell="B37" zoomScaleNormal="100" zoomScaleSheetLayoutView="90" workbookViewId="0">
      <selection activeCell="BD7" sqref="BD7:BE7"/>
    </sheetView>
  </sheetViews>
  <sheetFormatPr defaultColWidth="0.85546875" defaultRowHeight="12" customHeight="1" x14ac:dyDescent="0.2"/>
  <cols>
    <col min="1" max="1" width="7.7109375" style="399" hidden="1" customWidth="1"/>
    <col min="2" max="23" width="0.85546875" style="391"/>
    <col min="24" max="28" width="1.5703125" style="391" customWidth="1"/>
    <col min="29" max="38" width="0.85546875" style="391"/>
    <col min="39" max="40" width="0.85546875" style="391" hidden="1" customWidth="1"/>
    <col min="41" max="41" width="0.85546875" style="391"/>
    <col min="42" max="42" width="12" style="391" customWidth="1"/>
    <col min="43" max="43" width="11.42578125" style="391" customWidth="1"/>
    <col min="44" max="45" width="10.28515625" style="391" customWidth="1"/>
    <col min="46" max="46" width="11" style="391" customWidth="1"/>
    <col min="47" max="47" width="9.42578125" style="391" customWidth="1"/>
    <col min="48" max="48" width="10.5703125" style="391" customWidth="1"/>
    <col min="49" max="49" width="9.42578125" style="391" customWidth="1"/>
    <col min="50" max="50" width="9.7109375" style="391" customWidth="1"/>
    <col min="51" max="51" width="10.28515625" style="391" customWidth="1"/>
    <col min="52" max="53" width="10.7109375" style="391" customWidth="1"/>
    <col min="54" max="54" width="10.5703125" style="391" customWidth="1"/>
    <col min="55" max="55" width="0.85546875" style="391"/>
    <col min="56" max="56" width="10" style="391" customWidth="1"/>
    <col min="57" max="57" width="11.85546875" style="391" customWidth="1"/>
    <col min="58" max="58" width="10.7109375" style="391" customWidth="1"/>
    <col min="59" max="59" width="9.85546875" style="391" customWidth="1"/>
    <col min="60" max="69" width="2.28515625" style="391" bestFit="1" customWidth="1"/>
    <col min="70" max="16384" width="0.85546875" style="391"/>
  </cols>
  <sheetData>
    <row r="1" spans="1:69" s="461" customFormat="1" ht="12" customHeight="1" x14ac:dyDescent="0.2">
      <c r="A1" s="459"/>
      <c r="B1" s="460"/>
      <c r="C1" s="460"/>
      <c r="D1" s="460"/>
      <c r="E1" s="460"/>
      <c r="F1" s="460"/>
      <c r="G1" s="460"/>
      <c r="H1" s="460"/>
      <c r="I1" s="460"/>
      <c r="J1" s="460"/>
      <c r="K1" s="460"/>
      <c r="L1" s="460"/>
      <c r="M1" s="460"/>
      <c r="N1" s="460"/>
      <c r="O1" s="460"/>
      <c r="P1" s="460"/>
      <c r="Q1" s="460"/>
      <c r="R1" s="460"/>
      <c r="S1" s="460"/>
      <c r="T1" s="460"/>
      <c r="U1" s="460"/>
      <c r="V1" s="460"/>
      <c r="W1" s="460"/>
      <c r="X1" s="460"/>
      <c r="Y1" s="460"/>
      <c r="Z1" s="460"/>
      <c r="AA1" s="460"/>
      <c r="AB1" s="460"/>
      <c r="AC1" s="460"/>
      <c r="AD1" s="460"/>
      <c r="AE1" s="460"/>
      <c r="AF1" s="460"/>
      <c r="AG1" s="460"/>
      <c r="AH1" s="460"/>
      <c r="AI1" s="460"/>
      <c r="AJ1" s="460"/>
      <c r="AK1" s="460"/>
      <c r="AL1" s="460"/>
      <c r="AM1" s="460"/>
      <c r="AN1" s="460"/>
      <c r="AO1" s="460"/>
      <c r="AP1" s="460"/>
      <c r="AQ1" s="460"/>
      <c r="AR1" s="460"/>
      <c r="AS1" s="460"/>
      <c r="AT1" s="460"/>
      <c r="AU1" s="460"/>
      <c r="AV1" s="460"/>
      <c r="AW1" s="460"/>
      <c r="AX1" s="460"/>
      <c r="AY1" s="460"/>
      <c r="AZ1" s="460"/>
      <c r="BA1" s="460"/>
      <c r="BB1" s="460"/>
    </row>
    <row r="2" spans="1:69" s="461" customFormat="1" ht="15" x14ac:dyDescent="0.2">
      <c r="A2" s="459"/>
      <c r="B2" s="2277" t="s">
        <v>824</v>
      </c>
      <c r="C2" s="2277"/>
      <c r="D2" s="2277"/>
      <c r="E2" s="2277"/>
      <c r="F2" s="2277"/>
      <c r="G2" s="2277"/>
      <c r="H2" s="2277"/>
      <c r="I2" s="2277"/>
      <c r="J2" s="2277"/>
      <c r="K2" s="2277"/>
      <c r="L2" s="2277"/>
      <c r="M2" s="2277"/>
      <c r="N2" s="2277"/>
      <c r="O2" s="2277"/>
      <c r="P2" s="2277"/>
      <c r="Q2" s="2277"/>
      <c r="R2" s="2277"/>
      <c r="S2" s="2277"/>
      <c r="T2" s="2277"/>
      <c r="U2" s="2277"/>
      <c r="V2" s="2277"/>
      <c r="W2" s="2277"/>
      <c r="X2" s="2277"/>
      <c r="Y2" s="2277"/>
      <c r="Z2" s="2277"/>
      <c r="AA2" s="2277"/>
      <c r="AB2" s="2277"/>
      <c r="AC2" s="2277"/>
      <c r="AD2" s="2277"/>
      <c r="AE2" s="2277"/>
      <c r="AF2" s="2277"/>
      <c r="AG2" s="2277"/>
      <c r="AH2" s="2277"/>
      <c r="AI2" s="2277"/>
      <c r="AJ2" s="2277"/>
      <c r="AK2" s="2277"/>
      <c r="AL2" s="2277"/>
      <c r="AM2" s="2277"/>
      <c r="AN2" s="2277"/>
      <c r="AO2" s="2277"/>
      <c r="AP2" s="2277"/>
      <c r="AQ2" s="2277"/>
      <c r="AR2" s="2277"/>
      <c r="AS2" s="2277"/>
      <c r="AT2" s="2277"/>
      <c r="AU2" s="2277"/>
      <c r="AV2" s="2277"/>
      <c r="AW2" s="2277"/>
      <c r="AX2" s="2277"/>
      <c r="AY2" s="2277"/>
      <c r="AZ2" s="2277"/>
      <c r="BA2" s="2277"/>
      <c r="BB2" s="2277"/>
    </row>
    <row r="3" spans="1:69" s="461" customFormat="1" ht="12" customHeight="1" x14ac:dyDescent="0.2">
      <c r="A3" s="459"/>
      <c r="B3" s="1340"/>
      <c r="C3" s="1340"/>
      <c r="D3" s="1340"/>
      <c r="E3" s="1340"/>
      <c r="F3" s="1340"/>
      <c r="G3" s="1340"/>
      <c r="H3" s="1340"/>
      <c r="I3" s="1340"/>
      <c r="J3" s="1340"/>
      <c r="K3" s="1340"/>
      <c r="L3" s="1340"/>
      <c r="M3" s="1340"/>
      <c r="N3" s="1340"/>
      <c r="O3" s="1340"/>
      <c r="P3" s="1340"/>
      <c r="Q3" s="1340"/>
      <c r="R3" s="1340"/>
      <c r="S3" s="1340"/>
      <c r="T3" s="1340"/>
      <c r="U3" s="1340"/>
      <c r="V3" s="1340"/>
      <c r="W3" s="1340"/>
      <c r="X3" s="1340"/>
      <c r="Y3" s="1340"/>
      <c r="Z3" s="1340"/>
      <c r="AA3" s="1340"/>
      <c r="AB3" s="1340"/>
      <c r="AC3" s="1340"/>
      <c r="AD3" s="1340"/>
      <c r="AE3" s="1340"/>
      <c r="AF3" s="1340"/>
      <c r="AG3" s="1340"/>
      <c r="AH3" s="1340"/>
      <c r="AI3" s="1340"/>
      <c r="AJ3" s="1340"/>
      <c r="AK3" s="1340"/>
      <c r="AL3" s="1340"/>
      <c r="AM3" s="1340"/>
      <c r="AN3" s="1340"/>
      <c r="AO3" s="1340"/>
      <c r="AP3" s="1340"/>
      <c r="AQ3" s="1340"/>
      <c r="AR3" s="1340"/>
      <c r="AS3" s="1340"/>
      <c r="AT3" s="1340"/>
      <c r="AU3" s="1340"/>
      <c r="AV3" s="1340"/>
      <c r="AW3" s="1340"/>
      <c r="AX3" s="1340"/>
      <c r="AY3" s="1340"/>
      <c r="AZ3" s="1340"/>
      <c r="BA3" s="1340"/>
      <c r="BB3" s="1340"/>
    </row>
    <row r="4" spans="1:69" s="461" customFormat="1" ht="15" x14ac:dyDescent="0.2">
      <c r="A4" s="459"/>
      <c r="B4" s="2277" t="s">
        <v>825</v>
      </c>
      <c r="C4" s="2277"/>
      <c r="D4" s="2277"/>
      <c r="E4" s="2277"/>
      <c r="F4" s="2277"/>
      <c r="G4" s="2277"/>
      <c r="H4" s="2277"/>
      <c r="I4" s="2277"/>
      <c r="J4" s="2277"/>
      <c r="K4" s="2277"/>
      <c r="L4" s="2277"/>
      <c r="M4" s="2277"/>
      <c r="N4" s="2277"/>
      <c r="O4" s="2277"/>
      <c r="P4" s="2277"/>
      <c r="Q4" s="2277"/>
      <c r="R4" s="2277"/>
      <c r="S4" s="2277"/>
      <c r="T4" s="2277"/>
      <c r="U4" s="2277"/>
      <c r="V4" s="2277"/>
      <c r="W4" s="2277"/>
      <c r="X4" s="2277"/>
      <c r="Y4" s="2277"/>
      <c r="Z4" s="2277"/>
      <c r="AA4" s="2277"/>
      <c r="AB4" s="2277"/>
      <c r="AC4" s="2277"/>
      <c r="AD4" s="2277"/>
      <c r="AE4" s="2277"/>
      <c r="AF4" s="2277"/>
      <c r="AG4" s="2277"/>
      <c r="AH4" s="2277"/>
      <c r="AI4" s="2277"/>
      <c r="AJ4" s="2277"/>
      <c r="AK4" s="2277"/>
      <c r="AL4" s="2277"/>
      <c r="AM4" s="2277"/>
      <c r="AN4" s="2277"/>
      <c r="AO4" s="2277"/>
      <c r="AP4" s="2277"/>
      <c r="AQ4" s="2277"/>
      <c r="AR4" s="2277"/>
      <c r="AS4" s="2277"/>
      <c r="AT4" s="2277"/>
      <c r="AU4" s="2277"/>
      <c r="AV4" s="2277"/>
      <c r="AW4" s="2277"/>
      <c r="AX4" s="2277"/>
      <c r="AY4" s="2277"/>
      <c r="AZ4" s="2277"/>
      <c r="BA4" s="2277"/>
      <c r="BB4" s="2277"/>
    </row>
    <row r="5" spans="1:69" s="63" customFormat="1" ht="4.5" customHeight="1" thickBot="1" x14ac:dyDescent="0.25">
      <c r="A5" s="79"/>
    </row>
    <row r="6" spans="1:69" s="220" customFormat="1" ht="14.25" customHeight="1" x14ac:dyDescent="0.2">
      <c r="A6" s="462"/>
      <c r="B6" s="2278" t="s">
        <v>445</v>
      </c>
      <c r="C6" s="2279"/>
      <c r="D6" s="2279"/>
      <c r="E6" s="2279"/>
      <c r="F6" s="2279"/>
      <c r="G6" s="2279"/>
      <c r="H6" s="2279"/>
      <c r="I6" s="2279"/>
      <c r="J6" s="2279"/>
      <c r="K6" s="2279"/>
      <c r="L6" s="2279"/>
      <c r="M6" s="2279"/>
      <c r="N6" s="2279"/>
      <c r="O6" s="2279"/>
      <c r="P6" s="2279"/>
      <c r="Q6" s="2279"/>
      <c r="R6" s="2279"/>
      <c r="S6" s="2279"/>
      <c r="T6" s="2279"/>
      <c r="U6" s="2279"/>
      <c r="V6" s="2279"/>
      <c r="W6" s="2280"/>
      <c r="X6" s="2287" t="s">
        <v>409</v>
      </c>
      <c r="Y6" s="2279"/>
      <c r="Z6" s="2279"/>
      <c r="AA6" s="2279"/>
      <c r="AB6" s="2280"/>
      <c r="AC6" s="2287" t="s">
        <v>779</v>
      </c>
      <c r="AD6" s="2279"/>
      <c r="AE6" s="2279"/>
      <c r="AF6" s="2279"/>
      <c r="AG6" s="2279"/>
      <c r="AH6" s="2279"/>
      <c r="AI6" s="2279"/>
      <c r="AJ6" s="2279"/>
      <c r="AK6" s="2279"/>
      <c r="AL6" s="2279"/>
      <c r="AM6" s="2279"/>
      <c r="AN6" s="2279"/>
      <c r="AO6" s="2280"/>
      <c r="AP6" s="2287" t="s">
        <v>772</v>
      </c>
      <c r="AQ6" s="2279"/>
      <c r="AR6" s="2279"/>
      <c r="AS6" s="2290" t="s">
        <v>773</v>
      </c>
      <c r="AT6" s="2291"/>
      <c r="AU6" s="2291"/>
      <c r="AV6" s="2291"/>
      <c r="AW6" s="2291"/>
      <c r="AX6" s="2291"/>
      <c r="AY6" s="2291"/>
      <c r="AZ6" s="2287" t="s">
        <v>774</v>
      </c>
      <c r="BA6" s="2279"/>
      <c r="BB6" s="2334"/>
      <c r="BD6" s="2333" t="s">
        <v>453</v>
      </c>
      <c r="BE6" s="2333"/>
    </row>
    <row r="7" spans="1:69" s="220" customFormat="1" ht="29.25" customHeight="1" x14ac:dyDescent="0.2">
      <c r="A7" s="462"/>
      <c r="B7" s="2281"/>
      <c r="C7" s="2282"/>
      <c r="D7" s="2282"/>
      <c r="E7" s="2282"/>
      <c r="F7" s="2282"/>
      <c r="G7" s="2282"/>
      <c r="H7" s="2282"/>
      <c r="I7" s="2282"/>
      <c r="J7" s="2282"/>
      <c r="K7" s="2282"/>
      <c r="L7" s="2282"/>
      <c r="M7" s="2282"/>
      <c r="N7" s="2282"/>
      <c r="O7" s="2282"/>
      <c r="P7" s="2282"/>
      <c r="Q7" s="2282"/>
      <c r="R7" s="2282"/>
      <c r="S7" s="2282"/>
      <c r="T7" s="2282"/>
      <c r="U7" s="2282"/>
      <c r="V7" s="2282"/>
      <c r="W7" s="2283"/>
      <c r="X7" s="2288"/>
      <c r="Y7" s="2282"/>
      <c r="Z7" s="2282"/>
      <c r="AA7" s="2282"/>
      <c r="AB7" s="2283"/>
      <c r="AC7" s="2288"/>
      <c r="AD7" s="2282"/>
      <c r="AE7" s="2282"/>
      <c r="AF7" s="2282"/>
      <c r="AG7" s="2282"/>
      <c r="AH7" s="2282"/>
      <c r="AI7" s="2282"/>
      <c r="AJ7" s="2282"/>
      <c r="AK7" s="2282"/>
      <c r="AL7" s="2282"/>
      <c r="AM7" s="2282"/>
      <c r="AN7" s="2282"/>
      <c r="AO7" s="2283"/>
      <c r="AP7" s="2296" t="s">
        <v>826</v>
      </c>
      <c r="AQ7" s="2296" t="s">
        <v>827</v>
      </c>
      <c r="AR7" s="2296" t="s">
        <v>828</v>
      </c>
      <c r="AS7" s="2298" t="s">
        <v>801</v>
      </c>
      <c r="AT7" s="2296" t="s">
        <v>829</v>
      </c>
      <c r="AU7" s="2300"/>
      <c r="AV7" s="2300"/>
      <c r="AW7" s="2296" t="s">
        <v>830</v>
      </c>
      <c r="AX7" s="2294" t="s">
        <v>831</v>
      </c>
      <c r="AY7" s="2295"/>
      <c r="AZ7" s="2296" t="s">
        <v>826</v>
      </c>
      <c r="BA7" s="2296" t="s">
        <v>827</v>
      </c>
      <c r="BB7" s="2335" t="s">
        <v>828</v>
      </c>
      <c r="BD7" s="213" t="s">
        <v>772</v>
      </c>
      <c r="BE7" s="463" t="s">
        <v>774</v>
      </c>
    </row>
    <row r="8" spans="1:69" s="220" customFormat="1" ht="45.75" customHeight="1" thickBot="1" x14ac:dyDescent="0.25">
      <c r="A8" s="462"/>
      <c r="B8" s="2284"/>
      <c r="C8" s="2285"/>
      <c r="D8" s="2285"/>
      <c r="E8" s="2285"/>
      <c r="F8" s="2285"/>
      <c r="G8" s="2285"/>
      <c r="H8" s="2285"/>
      <c r="I8" s="2285"/>
      <c r="J8" s="2285"/>
      <c r="K8" s="2285"/>
      <c r="L8" s="2285"/>
      <c r="M8" s="2285"/>
      <c r="N8" s="2285"/>
      <c r="O8" s="2285"/>
      <c r="P8" s="2285"/>
      <c r="Q8" s="2285"/>
      <c r="R8" s="2285"/>
      <c r="S8" s="2285"/>
      <c r="T8" s="2285"/>
      <c r="U8" s="2285"/>
      <c r="V8" s="2285"/>
      <c r="W8" s="2286"/>
      <c r="X8" s="2289"/>
      <c r="Y8" s="2285"/>
      <c r="Z8" s="2285"/>
      <c r="AA8" s="2285"/>
      <c r="AB8" s="2286"/>
      <c r="AC8" s="2289"/>
      <c r="AD8" s="2285"/>
      <c r="AE8" s="2285"/>
      <c r="AF8" s="2285"/>
      <c r="AG8" s="2285"/>
      <c r="AH8" s="2285"/>
      <c r="AI8" s="2285"/>
      <c r="AJ8" s="2285"/>
      <c r="AK8" s="2285"/>
      <c r="AL8" s="2285"/>
      <c r="AM8" s="2285"/>
      <c r="AN8" s="2285"/>
      <c r="AO8" s="2286"/>
      <c r="AP8" s="2297"/>
      <c r="AQ8" s="2301"/>
      <c r="AR8" s="2297"/>
      <c r="AS8" s="2299"/>
      <c r="AT8" s="2301"/>
      <c r="AU8" s="1287" t="s">
        <v>826</v>
      </c>
      <c r="AV8" s="1287" t="s">
        <v>827</v>
      </c>
      <c r="AW8" s="2297"/>
      <c r="AX8" s="1287" t="s">
        <v>826</v>
      </c>
      <c r="AY8" s="1287" t="s">
        <v>827</v>
      </c>
      <c r="AZ8" s="2297"/>
      <c r="BA8" s="2297"/>
      <c r="BB8" s="2336"/>
      <c r="BD8" s="463" t="s">
        <v>828</v>
      </c>
      <c r="BE8" s="464" t="s">
        <v>828</v>
      </c>
    </row>
    <row r="9" spans="1:69" s="213" customFormat="1" ht="13.9" customHeight="1" thickBot="1" x14ac:dyDescent="0.25">
      <c r="A9" s="465"/>
      <c r="B9" s="2292">
        <v>1</v>
      </c>
      <c r="C9" s="2138"/>
      <c r="D9" s="2138"/>
      <c r="E9" s="2138"/>
      <c r="F9" s="2138"/>
      <c r="G9" s="2138"/>
      <c r="H9" s="2138"/>
      <c r="I9" s="2138"/>
      <c r="J9" s="2138"/>
      <c r="K9" s="2138"/>
      <c r="L9" s="2138"/>
      <c r="M9" s="2138"/>
      <c r="N9" s="2138"/>
      <c r="O9" s="2138"/>
      <c r="P9" s="2138"/>
      <c r="Q9" s="2138"/>
      <c r="R9" s="2138"/>
      <c r="S9" s="2138"/>
      <c r="T9" s="2138"/>
      <c r="U9" s="2138"/>
      <c r="V9" s="2138"/>
      <c r="W9" s="2293"/>
      <c r="X9" s="2150">
        <v>2</v>
      </c>
      <c r="Y9" s="2138"/>
      <c r="Z9" s="2138"/>
      <c r="AA9" s="2138"/>
      <c r="AB9" s="2293"/>
      <c r="AC9" s="2150">
        <v>3</v>
      </c>
      <c r="AD9" s="2138"/>
      <c r="AE9" s="2138"/>
      <c r="AF9" s="2138"/>
      <c r="AG9" s="2138"/>
      <c r="AH9" s="2138"/>
      <c r="AI9" s="2138"/>
      <c r="AJ9" s="2138"/>
      <c r="AK9" s="2138"/>
      <c r="AL9" s="2138"/>
      <c r="AM9" s="2138"/>
      <c r="AN9" s="2138"/>
      <c r="AO9" s="2138"/>
      <c r="AP9" s="466">
        <v>4</v>
      </c>
      <c r="AQ9" s="467">
        <v>5</v>
      </c>
      <c r="AR9" s="466">
        <v>6</v>
      </c>
      <c r="AS9" s="467">
        <v>7</v>
      </c>
      <c r="AT9" s="468">
        <v>8</v>
      </c>
      <c r="AU9" s="467">
        <v>9</v>
      </c>
      <c r="AV9" s="469">
        <v>10</v>
      </c>
      <c r="AW9" s="466">
        <v>11</v>
      </c>
      <c r="AX9" s="469">
        <v>12</v>
      </c>
      <c r="AY9" s="469">
        <v>13</v>
      </c>
      <c r="AZ9" s="469">
        <v>14</v>
      </c>
      <c r="BA9" s="2149">
        <v>15</v>
      </c>
      <c r="BB9" s="470">
        <v>16</v>
      </c>
      <c r="BE9" s="285"/>
    </row>
    <row r="10" spans="1:69" ht="33" customHeight="1" x14ac:dyDescent="0.2">
      <c r="A10" s="399" t="s">
        <v>221</v>
      </c>
      <c r="B10" s="2302" t="s">
        <v>832</v>
      </c>
      <c r="C10" s="2303"/>
      <c r="D10" s="2303"/>
      <c r="E10" s="2303"/>
      <c r="F10" s="2303"/>
      <c r="G10" s="2303"/>
      <c r="H10" s="2303"/>
      <c r="I10" s="2303"/>
      <c r="J10" s="2303"/>
      <c r="K10" s="2303"/>
      <c r="L10" s="2303"/>
      <c r="M10" s="2303"/>
      <c r="N10" s="2303"/>
      <c r="O10" s="2303"/>
      <c r="P10" s="2303"/>
      <c r="Q10" s="2303"/>
      <c r="R10" s="2303"/>
      <c r="S10" s="2303"/>
      <c r="T10" s="2303"/>
      <c r="U10" s="2303"/>
      <c r="V10" s="2303"/>
      <c r="W10" s="2304"/>
      <c r="X10" s="2232">
        <v>5200</v>
      </c>
      <c r="Y10" s="2308"/>
      <c r="Z10" s="2308"/>
      <c r="AA10" s="2308"/>
      <c r="AB10" s="2309"/>
      <c r="AC10" s="2316" t="s">
        <v>786</v>
      </c>
      <c r="AD10" s="2317"/>
      <c r="AE10" s="2317"/>
      <c r="AF10" s="2317"/>
      <c r="AG10" s="2317"/>
      <c r="AH10" s="2317"/>
      <c r="AI10" s="2317"/>
      <c r="AJ10" s="2317"/>
      <c r="AK10" s="2317"/>
      <c r="AL10" s="2317"/>
      <c r="AM10" s="2317"/>
      <c r="AN10" s="2317"/>
      <c r="AO10" s="2318"/>
      <c r="AP10" s="950">
        <f t="shared" ref="AP10:AS11" si="0">SUM(AP13,AP28,AP35)</f>
        <v>139722820</v>
      </c>
      <c r="AQ10" s="951">
        <f t="shared" si="0"/>
        <v>-48843708</v>
      </c>
      <c r="AR10" s="952">
        <f t="shared" si="0"/>
        <v>90879112</v>
      </c>
      <c r="AS10" s="953">
        <f t="shared" si="0"/>
        <v>13489661</v>
      </c>
      <c r="AT10" s="952">
        <f>AT13+AT28+AT35</f>
        <v>-19170</v>
      </c>
      <c r="AU10" s="953">
        <f t="shared" ref="AU10:AY11" si="1">SUM(AU13,AU28,AU35)</f>
        <v>-251182</v>
      </c>
      <c r="AV10" s="953">
        <f t="shared" si="1"/>
        <v>215650</v>
      </c>
      <c r="AW10" s="952">
        <f t="shared" si="1"/>
        <v>-9814745</v>
      </c>
      <c r="AX10" s="952">
        <f t="shared" si="1"/>
        <v>0</v>
      </c>
      <c r="AY10" s="952">
        <f t="shared" si="1"/>
        <v>0</v>
      </c>
      <c r="AZ10" s="953">
        <f>AP10+AS10+AU10+AX10</f>
        <v>152961299</v>
      </c>
      <c r="BA10" s="952">
        <f>AQ10+AV10+AW10+AY10+AT10</f>
        <v>-58461973</v>
      </c>
      <c r="BB10" s="954">
        <f>AZ10+BA10</f>
        <v>94499326</v>
      </c>
      <c r="BC10" s="471"/>
      <c r="BD10" s="739">
        <f>AR10-SUM('F1'!DK33:DK35)</f>
        <v>0</v>
      </c>
      <c r="BE10" s="217">
        <f>BB10-SUM('F1'!DJ33:DJ35)</f>
        <v>0</v>
      </c>
      <c r="BF10" s="380"/>
      <c r="BG10" s="380"/>
      <c r="BH10" s="380"/>
      <c r="BI10" s="380"/>
      <c r="BJ10" s="380"/>
      <c r="BK10" s="380"/>
      <c r="BL10" s="380"/>
      <c r="BM10" s="380"/>
      <c r="BN10" s="380"/>
      <c r="BO10" s="380"/>
      <c r="BP10" s="380"/>
      <c r="BQ10" s="380"/>
    </row>
    <row r="11" spans="1:69" ht="33" customHeight="1" x14ac:dyDescent="0.2">
      <c r="B11" s="2305"/>
      <c r="C11" s="2306"/>
      <c r="D11" s="2306"/>
      <c r="E11" s="2306"/>
      <c r="F11" s="2306"/>
      <c r="G11" s="2306"/>
      <c r="H11" s="2306"/>
      <c r="I11" s="2306"/>
      <c r="J11" s="2306"/>
      <c r="K11" s="2306"/>
      <c r="L11" s="2306"/>
      <c r="M11" s="2306"/>
      <c r="N11" s="2306"/>
      <c r="O11" s="2306"/>
      <c r="P11" s="2306"/>
      <c r="Q11" s="2306"/>
      <c r="R11" s="2306"/>
      <c r="S11" s="2306"/>
      <c r="T11" s="2306"/>
      <c r="U11" s="2306"/>
      <c r="V11" s="2306"/>
      <c r="W11" s="2307"/>
      <c r="X11" s="2310">
        <v>5210</v>
      </c>
      <c r="Y11" s="2311"/>
      <c r="Z11" s="2311"/>
      <c r="AA11" s="2311"/>
      <c r="AB11" s="2312"/>
      <c r="AC11" s="2313" t="s">
        <v>788</v>
      </c>
      <c r="AD11" s="2314"/>
      <c r="AE11" s="2314"/>
      <c r="AF11" s="2314"/>
      <c r="AG11" s="2314"/>
      <c r="AH11" s="2314"/>
      <c r="AI11" s="2314"/>
      <c r="AJ11" s="2314"/>
      <c r="AK11" s="2314"/>
      <c r="AL11" s="2314"/>
      <c r="AM11" s="2314"/>
      <c r="AN11" s="2314"/>
      <c r="AO11" s="2315"/>
      <c r="AP11" s="955">
        <f t="shared" si="0"/>
        <v>125539902</v>
      </c>
      <c r="AQ11" s="1101">
        <f t="shared" si="0"/>
        <v>-39952157</v>
      </c>
      <c r="AR11" s="1102">
        <f t="shared" si="0"/>
        <v>85587745</v>
      </c>
      <c r="AS11" s="957">
        <f t="shared" si="0"/>
        <v>14438840</v>
      </c>
      <c r="AT11" s="1102">
        <f>AT14+AT29+AT36</f>
        <v>0</v>
      </c>
      <c r="AU11" s="1101">
        <f t="shared" si="1"/>
        <v>-255922</v>
      </c>
      <c r="AV11" s="957">
        <f t="shared" si="1"/>
        <v>141951</v>
      </c>
      <c r="AW11" s="1102">
        <f t="shared" si="1"/>
        <v>-9033502</v>
      </c>
      <c r="AX11" s="957">
        <f t="shared" si="1"/>
        <v>0</v>
      </c>
      <c r="AY11" s="1102">
        <f t="shared" si="1"/>
        <v>0</v>
      </c>
      <c r="AZ11" s="957">
        <f>AP11+AS11+AU11+AX11</f>
        <v>139722820</v>
      </c>
      <c r="BA11" s="1102">
        <f>AQ11+AV11+AW11+AY11+AT11</f>
        <v>-48843708</v>
      </c>
      <c r="BB11" s="790">
        <f>AZ11+BA11</f>
        <v>90879112</v>
      </c>
      <c r="BC11" s="471"/>
      <c r="BD11" s="217">
        <f>AR11-SUM('F1'!DL33:DL35)</f>
        <v>0</v>
      </c>
      <c r="BE11" s="217">
        <f>BB11-SUM('F1'!DK33:DK35)</f>
        <v>0</v>
      </c>
      <c r="BF11" s="380"/>
      <c r="BG11" s="380"/>
      <c r="BH11" s="380"/>
      <c r="BI11" s="380"/>
      <c r="BJ11" s="380"/>
      <c r="BK11" s="380"/>
      <c r="BL11" s="380"/>
      <c r="BM11" s="380"/>
      <c r="BN11" s="380"/>
      <c r="BO11" s="380"/>
      <c r="BP11" s="380"/>
      <c r="BQ11" s="380"/>
    </row>
    <row r="12" spans="1:69" ht="13.5" customHeight="1" x14ac:dyDescent="0.2">
      <c r="B12" s="2273" t="s">
        <v>469</v>
      </c>
      <c r="C12" s="2274"/>
      <c r="D12" s="2274"/>
      <c r="E12" s="2274"/>
      <c r="F12" s="2274"/>
      <c r="G12" s="2274"/>
      <c r="H12" s="2274"/>
      <c r="I12" s="2274"/>
      <c r="J12" s="2274"/>
      <c r="K12" s="2274"/>
      <c r="L12" s="2274"/>
      <c r="M12" s="2274"/>
      <c r="N12" s="2274"/>
      <c r="O12" s="2274"/>
      <c r="P12" s="2274"/>
      <c r="Q12" s="2274"/>
      <c r="R12" s="2274"/>
      <c r="S12" s="2274"/>
      <c r="T12" s="2274"/>
      <c r="U12" s="2274"/>
      <c r="V12" s="2274"/>
      <c r="W12" s="2275"/>
      <c r="X12" s="2250"/>
      <c r="Y12" s="2253"/>
      <c r="Z12" s="2253"/>
      <c r="AA12" s="2253"/>
      <c r="AB12" s="2276"/>
      <c r="AC12" s="2250"/>
      <c r="AD12" s="2253"/>
      <c r="AE12" s="2253"/>
      <c r="AF12" s="2253"/>
      <c r="AG12" s="2253"/>
      <c r="AH12" s="2253"/>
      <c r="AI12" s="2253"/>
      <c r="AJ12" s="2253"/>
      <c r="AK12" s="2253"/>
      <c r="AL12" s="2253"/>
      <c r="AM12" s="2253"/>
      <c r="AN12" s="2253"/>
      <c r="AO12" s="2254"/>
      <c r="AP12" s="958"/>
      <c r="AQ12" s="959"/>
      <c r="AR12" s="960"/>
      <c r="AS12" s="961"/>
      <c r="AT12" s="960"/>
      <c r="AU12" s="959"/>
      <c r="AV12" s="961"/>
      <c r="AW12" s="960"/>
      <c r="AX12" s="960"/>
      <c r="AY12" s="960"/>
      <c r="AZ12" s="962"/>
      <c r="BA12" s="960"/>
      <c r="BB12" s="963"/>
      <c r="BC12" s="471"/>
      <c r="BD12" s="471"/>
      <c r="BE12" s="471"/>
    </row>
    <row r="13" spans="1:69" s="473" customFormat="1" ht="18" customHeight="1" x14ac:dyDescent="0.2">
      <c r="A13" s="399"/>
      <c r="B13" s="2267" t="s">
        <v>833</v>
      </c>
      <c r="C13" s="2268"/>
      <c r="D13" s="2268"/>
      <c r="E13" s="2268"/>
      <c r="F13" s="2268"/>
      <c r="G13" s="2268"/>
      <c r="H13" s="2268"/>
      <c r="I13" s="2268"/>
      <c r="J13" s="2268"/>
      <c r="K13" s="2268"/>
      <c r="L13" s="2268"/>
      <c r="M13" s="2268"/>
      <c r="N13" s="2268"/>
      <c r="O13" s="2268"/>
      <c r="P13" s="2268"/>
      <c r="Q13" s="2268"/>
      <c r="R13" s="2268"/>
      <c r="S13" s="2268"/>
      <c r="T13" s="2268"/>
      <c r="U13" s="2268"/>
      <c r="V13" s="2268"/>
      <c r="W13" s="2269"/>
      <c r="X13" s="2178">
        <v>5201</v>
      </c>
      <c r="Y13" s="2178"/>
      <c r="Z13" s="2178"/>
      <c r="AA13" s="2178"/>
      <c r="AB13" s="2178"/>
      <c r="AC13" s="2250" t="s">
        <v>786</v>
      </c>
      <c r="AD13" s="2251"/>
      <c r="AE13" s="2251"/>
      <c r="AF13" s="2251"/>
      <c r="AG13" s="2251"/>
      <c r="AH13" s="2251"/>
      <c r="AI13" s="2251"/>
      <c r="AJ13" s="2251"/>
      <c r="AK13" s="2251"/>
      <c r="AL13" s="2251"/>
      <c r="AM13" s="2251"/>
      <c r="AN13" s="2251"/>
      <c r="AO13" s="2252"/>
      <c r="AP13" s="955">
        <f t="shared" ref="AP13:AS14" si="2">SUM(AP16,AP18,AP20,AP22,AP24,AP26)</f>
        <v>139431830</v>
      </c>
      <c r="AQ13" s="1101">
        <f t="shared" si="2"/>
        <v>-48843708</v>
      </c>
      <c r="AR13" s="1102">
        <f t="shared" si="2"/>
        <v>90588122</v>
      </c>
      <c r="AS13" s="957">
        <f t="shared" si="2"/>
        <v>13489246</v>
      </c>
      <c r="AT13" s="1102">
        <f>AT16+AT18+AT20+AT22+AT24+AT26</f>
        <v>-19170</v>
      </c>
      <c r="AU13" s="1101">
        <f t="shared" ref="AU13:AY14" si="3">SUM(AU16,AU18,AU20,AU22,AU24,AU26)</f>
        <v>-251182</v>
      </c>
      <c r="AV13" s="957">
        <f t="shared" si="3"/>
        <v>215650</v>
      </c>
      <c r="AW13" s="1102">
        <f t="shared" si="3"/>
        <v>-9814745</v>
      </c>
      <c r="AX13" s="957">
        <f t="shared" si="3"/>
        <v>0</v>
      </c>
      <c r="AY13" s="957">
        <f t="shared" si="3"/>
        <v>0</v>
      </c>
      <c r="AZ13" s="957">
        <f t="shared" ref="AZ13:AZ29" si="4">AP13+AS13+AU13+AX13</f>
        <v>152669894</v>
      </c>
      <c r="BA13" s="1102">
        <f>AQ13+AV13+AW13+AY13+AT13</f>
        <v>-58461973</v>
      </c>
      <c r="BB13" s="790">
        <f>AZ13+BA13</f>
        <v>94207921</v>
      </c>
      <c r="BC13" s="472"/>
      <c r="BD13" s="472"/>
      <c r="BE13" s="472"/>
    </row>
    <row r="14" spans="1:69" s="473" customFormat="1" ht="18" customHeight="1" x14ac:dyDescent="0.2">
      <c r="A14" s="399"/>
      <c r="B14" s="2270"/>
      <c r="C14" s="2271"/>
      <c r="D14" s="2271"/>
      <c r="E14" s="2271"/>
      <c r="F14" s="2271"/>
      <c r="G14" s="2271"/>
      <c r="H14" s="2271"/>
      <c r="I14" s="2271"/>
      <c r="J14" s="2271"/>
      <c r="K14" s="2271"/>
      <c r="L14" s="2271"/>
      <c r="M14" s="2271"/>
      <c r="N14" s="2271"/>
      <c r="O14" s="2271"/>
      <c r="P14" s="2271"/>
      <c r="Q14" s="2271"/>
      <c r="R14" s="2271"/>
      <c r="S14" s="2271"/>
      <c r="T14" s="2271"/>
      <c r="U14" s="2271"/>
      <c r="V14" s="2271"/>
      <c r="W14" s="2272"/>
      <c r="X14" s="2178">
        <v>5211</v>
      </c>
      <c r="Y14" s="2178"/>
      <c r="Z14" s="2178"/>
      <c r="AA14" s="2178"/>
      <c r="AB14" s="2178"/>
      <c r="AC14" s="2250" t="s">
        <v>788</v>
      </c>
      <c r="AD14" s="2251"/>
      <c r="AE14" s="2251"/>
      <c r="AF14" s="2251"/>
      <c r="AG14" s="2251"/>
      <c r="AH14" s="2251"/>
      <c r="AI14" s="2251"/>
      <c r="AJ14" s="2251"/>
      <c r="AK14" s="2251"/>
      <c r="AL14" s="2251"/>
      <c r="AM14" s="2251"/>
      <c r="AN14" s="2251"/>
      <c r="AO14" s="2252"/>
      <c r="AP14" s="955">
        <f t="shared" si="2"/>
        <v>125338589</v>
      </c>
      <c r="AQ14" s="1101">
        <f t="shared" si="2"/>
        <v>-39952157</v>
      </c>
      <c r="AR14" s="1102">
        <f t="shared" si="2"/>
        <v>85386432</v>
      </c>
      <c r="AS14" s="957">
        <f t="shared" si="2"/>
        <v>14349163</v>
      </c>
      <c r="AT14" s="1102">
        <f>AT17+AT19+AT21+AT23+AT25+AT27</f>
        <v>0</v>
      </c>
      <c r="AU14" s="1101">
        <f t="shared" si="3"/>
        <v>-255922</v>
      </c>
      <c r="AV14" s="957">
        <f t="shared" si="3"/>
        <v>141951</v>
      </c>
      <c r="AW14" s="1102">
        <f t="shared" si="3"/>
        <v>-9033502</v>
      </c>
      <c r="AX14" s="957">
        <f t="shared" si="3"/>
        <v>0</v>
      </c>
      <c r="AY14" s="957">
        <f t="shared" si="3"/>
        <v>0</v>
      </c>
      <c r="AZ14" s="957">
        <f t="shared" si="4"/>
        <v>139431830</v>
      </c>
      <c r="BA14" s="1102">
        <f t="shared" ref="BA14:BA29" si="5">AQ14+AV14+AW14+AY14+AT14</f>
        <v>-48843708</v>
      </c>
      <c r="BB14" s="790">
        <f>AZ14+BA14</f>
        <v>90588122</v>
      </c>
      <c r="BC14" s="472"/>
      <c r="BD14" s="472"/>
      <c r="BE14" s="472"/>
    </row>
    <row r="15" spans="1:69" s="476" customFormat="1" ht="15" customHeight="1" x14ac:dyDescent="0.2">
      <c r="A15" s="474"/>
      <c r="B15" s="1341"/>
      <c r="C15" s="2256" t="s">
        <v>469</v>
      </c>
      <c r="D15" s="2256"/>
      <c r="E15" s="2256"/>
      <c r="F15" s="2256"/>
      <c r="G15" s="2256"/>
      <c r="H15" s="2256"/>
      <c r="I15" s="2256"/>
      <c r="J15" s="2256"/>
      <c r="K15" s="2256"/>
      <c r="L15" s="2256"/>
      <c r="M15" s="2256"/>
      <c r="N15" s="2256"/>
      <c r="O15" s="2256"/>
      <c r="P15" s="2256"/>
      <c r="Q15" s="2256"/>
      <c r="R15" s="2256"/>
      <c r="S15" s="2256"/>
      <c r="T15" s="2256"/>
      <c r="U15" s="2256"/>
      <c r="V15" s="2256"/>
      <c r="W15" s="2257"/>
      <c r="X15" s="2260"/>
      <c r="Y15" s="2261"/>
      <c r="Z15" s="2261"/>
      <c r="AA15" s="2261"/>
      <c r="AB15" s="2262"/>
      <c r="AC15" s="2250"/>
      <c r="AD15" s="2253"/>
      <c r="AE15" s="2253"/>
      <c r="AF15" s="2253"/>
      <c r="AG15" s="2253"/>
      <c r="AH15" s="2253"/>
      <c r="AI15" s="2253"/>
      <c r="AJ15" s="2253"/>
      <c r="AK15" s="2253"/>
      <c r="AL15" s="2253"/>
      <c r="AM15" s="2253"/>
      <c r="AN15" s="2253"/>
      <c r="AO15" s="2254"/>
      <c r="AP15" s="964"/>
      <c r="AQ15" s="965"/>
      <c r="AR15" s="966"/>
      <c r="AS15" s="966"/>
      <c r="AT15" s="1095"/>
      <c r="AU15" s="965"/>
      <c r="AV15" s="966"/>
      <c r="AW15" s="1095"/>
      <c r="AX15" s="966"/>
      <c r="AY15" s="966"/>
      <c r="AZ15" s="957"/>
      <c r="BA15" s="1102"/>
      <c r="BB15" s="790"/>
      <c r="BC15" s="475"/>
      <c r="BD15" s="475"/>
      <c r="BE15" s="475"/>
    </row>
    <row r="16" spans="1:69" s="476" customFormat="1" ht="18" customHeight="1" x14ac:dyDescent="0.2">
      <c r="A16" s="474"/>
      <c r="B16" s="1342"/>
      <c r="C16" s="2256" t="s">
        <v>834</v>
      </c>
      <c r="D16" s="2256"/>
      <c r="E16" s="2256"/>
      <c r="F16" s="2256"/>
      <c r="G16" s="2256"/>
      <c r="H16" s="2256"/>
      <c r="I16" s="2256"/>
      <c r="J16" s="2256"/>
      <c r="K16" s="2256"/>
      <c r="L16" s="2256"/>
      <c r="M16" s="2256"/>
      <c r="N16" s="2256"/>
      <c r="O16" s="2256"/>
      <c r="P16" s="2256"/>
      <c r="Q16" s="2256"/>
      <c r="R16" s="2256"/>
      <c r="S16" s="2256"/>
      <c r="T16" s="2256"/>
      <c r="U16" s="2256"/>
      <c r="V16" s="2256"/>
      <c r="W16" s="2257"/>
      <c r="X16" s="2260">
        <v>52011</v>
      </c>
      <c r="Y16" s="2261"/>
      <c r="Z16" s="2261"/>
      <c r="AA16" s="2261"/>
      <c r="AB16" s="2262"/>
      <c r="AC16" s="2250" t="s">
        <v>786</v>
      </c>
      <c r="AD16" s="2251"/>
      <c r="AE16" s="2251"/>
      <c r="AF16" s="2251"/>
      <c r="AG16" s="2251"/>
      <c r="AH16" s="2251"/>
      <c r="AI16" s="2251"/>
      <c r="AJ16" s="2251"/>
      <c r="AK16" s="2251"/>
      <c r="AL16" s="2251"/>
      <c r="AM16" s="2251"/>
      <c r="AN16" s="2251"/>
      <c r="AO16" s="2252"/>
      <c r="AP16" s="955">
        <f>AZ17</f>
        <v>9308424</v>
      </c>
      <c r="AQ16" s="1101">
        <f>BA17</f>
        <v>-2070439</v>
      </c>
      <c r="AR16" s="957">
        <f t="shared" ref="AR16:AR22" si="6">AP16+AQ16</f>
        <v>7237985</v>
      </c>
      <c r="AS16" s="761">
        <v>581001</v>
      </c>
      <c r="AT16" s="756">
        <v>-106</v>
      </c>
      <c r="AU16" s="757">
        <v>-3136</v>
      </c>
      <c r="AV16" s="761">
        <v>1293</v>
      </c>
      <c r="AW16" s="756">
        <v>-356110</v>
      </c>
      <c r="AX16" s="761">
        <v>0</v>
      </c>
      <c r="AY16" s="761">
        <v>0</v>
      </c>
      <c r="AZ16" s="957">
        <f t="shared" si="4"/>
        <v>9886289</v>
      </c>
      <c r="BA16" s="1102">
        <f t="shared" si="5"/>
        <v>-2425362</v>
      </c>
      <c r="BB16" s="790">
        <f>AZ16+BA16</f>
        <v>7460927</v>
      </c>
      <c r="BC16" s="475"/>
      <c r="BD16" s="475"/>
      <c r="BE16" s="475"/>
    </row>
    <row r="17" spans="1:58" s="476" customFormat="1" ht="18" customHeight="1" x14ac:dyDescent="0.2">
      <c r="A17" s="474"/>
      <c r="B17" s="1343"/>
      <c r="C17" s="2258"/>
      <c r="D17" s="2258"/>
      <c r="E17" s="2258"/>
      <c r="F17" s="2258"/>
      <c r="G17" s="2258"/>
      <c r="H17" s="2258"/>
      <c r="I17" s="2258"/>
      <c r="J17" s="2258"/>
      <c r="K17" s="2258"/>
      <c r="L17" s="2258"/>
      <c r="M17" s="2258"/>
      <c r="N17" s="2258"/>
      <c r="O17" s="2258"/>
      <c r="P17" s="2258"/>
      <c r="Q17" s="2258"/>
      <c r="R17" s="2258"/>
      <c r="S17" s="2258"/>
      <c r="T17" s="2258"/>
      <c r="U17" s="2258"/>
      <c r="V17" s="2258"/>
      <c r="W17" s="2259"/>
      <c r="X17" s="2235">
        <v>52111</v>
      </c>
      <c r="Y17" s="2236"/>
      <c r="Z17" s="2236"/>
      <c r="AA17" s="2236"/>
      <c r="AB17" s="2237"/>
      <c r="AC17" s="2250" t="s">
        <v>788</v>
      </c>
      <c r="AD17" s="2251"/>
      <c r="AE17" s="2251"/>
      <c r="AF17" s="2251"/>
      <c r="AG17" s="2251"/>
      <c r="AH17" s="2251"/>
      <c r="AI17" s="2251"/>
      <c r="AJ17" s="2251"/>
      <c r="AK17" s="2251"/>
      <c r="AL17" s="2251"/>
      <c r="AM17" s="2251"/>
      <c r="AN17" s="2251"/>
      <c r="AO17" s="2252"/>
      <c r="AP17" s="772">
        <v>8793362</v>
      </c>
      <c r="AQ17" s="757">
        <v>-1733555</v>
      </c>
      <c r="AR17" s="957">
        <f t="shared" si="6"/>
        <v>7059807</v>
      </c>
      <c r="AS17" s="761">
        <v>537678</v>
      </c>
      <c r="AT17" s="756">
        <v>0</v>
      </c>
      <c r="AU17" s="757">
        <v>-22616</v>
      </c>
      <c r="AV17" s="761">
        <v>3660</v>
      </c>
      <c r="AW17" s="756">
        <v>-340544</v>
      </c>
      <c r="AX17" s="761">
        <v>0</v>
      </c>
      <c r="AY17" s="761">
        <v>0</v>
      </c>
      <c r="AZ17" s="957">
        <f t="shared" si="4"/>
        <v>9308424</v>
      </c>
      <c r="BA17" s="1102">
        <f t="shared" si="5"/>
        <v>-2070439</v>
      </c>
      <c r="BB17" s="790">
        <f t="shared" ref="BB17:BB29" si="7">AZ17+BA17</f>
        <v>7237985</v>
      </c>
      <c r="BC17" s="475"/>
      <c r="BD17" s="475"/>
      <c r="BE17" s="475"/>
    </row>
    <row r="18" spans="1:58" s="476" customFormat="1" ht="18" customHeight="1" x14ac:dyDescent="0.2">
      <c r="A18" s="474"/>
      <c r="B18" s="1342"/>
      <c r="C18" s="2256" t="s">
        <v>835</v>
      </c>
      <c r="D18" s="2256"/>
      <c r="E18" s="2256"/>
      <c r="F18" s="2256"/>
      <c r="G18" s="2256"/>
      <c r="H18" s="2256"/>
      <c r="I18" s="2256"/>
      <c r="J18" s="2256"/>
      <c r="K18" s="2256"/>
      <c r="L18" s="2256"/>
      <c r="M18" s="2256"/>
      <c r="N18" s="2256"/>
      <c r="O18" s="2256"/>
      <c r="P18" s="2256"/>
      <c r="Q18" s="2256"/>
      <c r="R18" s="2256"/>
      <c r="S18" s="2256"/>
      <c r="T18" s="2256"/>
      <c r="U18" s="2256"/>
      <c r="V18" s="2256"/>
      <c r="W18" s="2257"/>
      <c r="X18" s="2260">
        <v>52012</v>
      </c>
      <c r="Y18" s="2261"/>
      <c r="Z18" s="2261"/>
      <c r="AA18" s="2261"/>
      <c r="AB18" s="2262"/>
      <c r="AC18" s="2250" t="s">
        <v>786</v>
      </c>
      <c r="AD18" s="2251"/>
      <c r="AE18" s="2251"/>
      <c r="AF18" s="2251"/>
      <c r="AG18" s="2251"/>
      <c r="AH18" s="2251"/>
      <c r="AI18" s="2251"/>
      <c r="AJ18" s="2251"/>
      <c r="AK18" s="2251"/>
      <c r="AL18" s="2251"/>
      <c r="AM18" s="2251"/>
      <c r="AN18" s="2251"/>
      <c r="AO18" s="2252"/>
      <c r="AP18" s="955">
        <f>AZ19</f>
        <v>25048486</v>
      </c>
      <c r="AQ18" s="1101">
        <f>BA19</f>
        <v>-6649385</v>
      </c>
      <c r="AR18" s="957">
        <f t="shared" si="6"/>
        <v>18399101</v>
      </c>
      <c r="AS18" s="761">
        <f>2067388-51152</f>
        <v>2016236</v>
      </c>
      <c r="AT18" s="756">
        <v>-1044</v>
      </c>
      <c r="AU18" s="757">
        <v>-3064</v>
      </c>
      <c r="AV18" s="761">
        <v>2737</v>
      </c>
      <c r="AW18" s="756">
        <f>-1424440+8551</f>
        <v>-1415889</v>
      </c>
      <c r="AX18" s="761">
        <v>0</v>
      </c>
      <c r="AY18" s="761">
        <v>0</v>
      </c>
      <c r="AZ18" s="957">
        <f t="shared" si="4"/>
        <v>27061658</v>
      </c>
      <c r="BA18" s="1102">
        <f t="shared" si="5"/>
        <v>-8063581</v>
      </c>
      <c r="BB18" s="790">
        <f t="shared" si="7"/>
        <v>18998077</v>
      </c>
      <c r="BC18" s="475"/>
      <c r="BD18" s="475"/>
      <c r="BE18" s="475"/>
    </row>
    <row r="19" spans="1:58" s="476" customFormat="1" ht="18" customHeight="1" x14ac:dyDescent="0.2">
      <c r="A19" s="474"/>
      <c r="B19" s="1343"/>
      <c r="C19" s="2258"/>
      <c r="D19" s="2258"/>
      <c r="E19" s="2258"/>
      <c r="F19" s="2258"/>
      <c r="G19" s="2258"/>
      <c r="H19" s="2258"/>
      <c r="I19" s="2258"/>
      <c r="J19" s="2258"/>
      <c r="K19" s="2258"/>
      <c r="L19" s="2258"/>
      <c r="M19" s="2258"/>
      <c r="N19" s="2258"/>
      <c r="O19" s="2258"/>
      <c r="P19" s="2258"/>
      <c r="Q19" s="2258"/>
      <c r="R19" s="2258"/>
      <c r="S19" s="2258"/>
      <c r="T19" s="2258"/>
      <c r="U19" s="2258"/>
      <c r="V19" s="2258"/>
      <c r="W19" s="2259"/>
      <c r="X19" s="2319">
        <v>52112</v>
      </c>
      <c r="Y19" s="2320"/>
      <c r="Z19" s="2320"/>
      <c r="AA19" s="2320"/>
      <c r="AB19" s="2321"/>
      <c r="AC19" s="2264" t="s">
        <v>788</v>
      </c>
      <c r="AD19" s="2265"/>
      <c r="AE19" s="2265"/>
      <c r="AF19" s="2265"/>
      <c r="AG19" s="2265"/>
      <c r="AH19" s="2265"/>
      <c r="AI19" s="2265"/>
      <c r="AJ19" s="2265"/>
      <c r="AK19" s="2265"/>
      <c r="AL19" s="2265"/>
      <c r="AM19" s="2265"/>
      <c r="AN19" s="2265"/>
      <c r="AO19" s="2266"/>
      <c r="AP19" s="772">
        <v>21714256</v>
      </c>
      <c r="AQ19" s="757">
        <v>-5358447</v>
      </c>
      <c r="AR19" s="957">
        <f t="shared" si="6"/>
        <v>16355809</v>
      </c>
      <c r="AS19" s="761">
        <f>3472824-132665</f>
        <v>3340159</v>
      </c>
      <c r="AT19" s="756">
        <v>0</v>
      </c>
      <c r="AU19" s="757">
        <v>-5929</v>
      </c>
      <c r="AV19" s="761">
        <v>3741</v>
      </c>
      <c r="AW19" s="756">
        <f>-1294680+1</f>
        <v>-1294679</v>
      </c>
      <c r="AX19" s="761">
        <v>0</v>
      </c>
      <c r="AY19" s="761">
        <v>0</v>
      </c>
      <c r="AZ19" s="957">
        <f t="shared" si="4"/>
        <v>25048486</v>
      </c>
      <c r="BA19" s="1102">
        <f t="shared" si="5"/>
        <v>-6649385</v>
      </c>
      <c r="BB19" s="790">
        <f t="shared" si="7"/>
        <v>18399101</v>
      </c>
      <c r="BC19" s="475"/>
      <c r="BD19" s="475"/>
      <c r="BE19" s="475"/>
    </row>
    <row r="20" spans="1:58" s="476" customFormat="1" ht="18.75" customHeight="1" x14ac:dyDescent="0.2">
      <c r="A20" s="474"/>
      <c r="B20" s="1342"/>
      <c r="C20" s="2256" t="s">
        <v>836</v>
      </c>
      <c r="D20" s="2256"/>
      <c r="E20" s="2256"/>
      <c r="F20" s="2256"/>
      <c r="G20" s="2256"/>
      <c r="H20" s="2256"/>
      <c r="I20" s="2256"/>
      <c r="J20" s="2256"/>
      <c r="K20" s="2256"/>
      <c r="L20" s="2256"/>
      <c r="M20" s="2256"/>
      <c r="N20" s="2256"/>
      <c r="O20" s="2256"/>
      <c r="P20" s="2256"/>
      <c r="Q20" s="2256"/>
      <c r="R20" s="2256"/>
      <c r="S20" s="2256"/>
      <c r="T20" s="2256"/>
      <c r="U20" s="2256"/>
      <c r="V20" s="2256"/>
      <c r="W20" s="2257"/>
      <c r="X20" s="2263">
        <v>52013</v>
      </c>
      <c r="Y20" s="2263"/>
      <c r="Z20" s="2263"/>
      <c r="AA20" s="2263"/>
      <c r="AB20" s="2263"/>
      <c r="AC20" s="2264" t="s">
        <v>786</v>
      </c>
      <c r="AD20" s="2265"/>
      <c r="AE20" s="2265"/>
      <c r="AF20" s="2265"/>
      <c r="AG20" s="2265"/>
      <c r="AH20" s="2265"/>
      <c r="AI20" s="2265"/>
      <c r="AJ20" s="2265"/>
      <c r="AK20" s="2265"/>
      <c r="AL20" s="2265"/>
      <c r="AM20" s="2265"/>
      <c r="AN20" s="2265"/>
      <c r="AO20" s="2266"/>
      <c r="AP20" s="955">
        <f>AZ21</f>
        <v>59653954</v>
      </c>
      <c r="AQ20" s="1101">
        <f>BA21</f>
        <v>-20720882</v>
      </c>
      <c r="AR20" s="957">
        <f t="shared" si="6"/>
        <v>38933072</v>
      </c>
      <c r="AS20" s="761">
        <f>5451196-192887</f>
        <v>5258309</v>
      </c>
      <c r="AT20" s="756">
        <v>0</v>
      </c>
      <c r="AU20" s="757">
        <v>-15727</v>
      </c>
      <c r="AV20" s="761">
        <v>12561</v>
      </c>
      <c r="AW20" s="756">
        <f>-4403391+19624</f>
        <v>-4383767</v>
      </c>
      <c r="AX20" s="761">
        <v>0</v>
      </c>
      <c r="AY20" s="761">
        <v>0</v>
      </c>
      <c r="AZ20" s="957">
        <f t="shared" si="4"/>
        <v>64896536</v>
      </c>
      <c r="BA20" s="1102">
        <f t="shared" si="5"/>
        <v>-25092088</v>
      </c>
      <c r="BB20" s="790">
        <f t="shared" si="7"/>
        <v>39804448</v>
      </c>
      <c r="BC20" s="475"/>
      <c r="BD20" s="475"/>
      <c r="BE20" s="475"/>
    </row>
    <row r="21" spans="1:58" s="476" customFormat="1" ht="18.75" customHeight="1" x14ac:dyDescent="0.2">
      <c r="A21" s="474"/>
      <c r="B21" s="1343"/>
      <c r="C21" s="2258"/>
      <c r="D21" s="2258"/>
      <c r="E21" s="2258"/>
      <c r="F21" s="2258"/>
      <c r="G21" s="2258"/>
      <c r="H21" s="2258"/>
      <c r="I21" s="2258"/>
      <c r="J21" s="2258"/>
      <c r="K21" s="2258"/>
      <c r="L21" s="2258"/>
      <c r="M21" s="2258"/>
      <c r="N21" s="2258"/>
      <c r="O21" s="2258"/>
      <c r="P21" s="2258"/>
      <c r="Q21" s="2258"/>
      <c r="R21" s="2258"/>
      <c r="S21" s="2258"/>
      <c r="T21" s="2258"/>
      <c r="U21" s="2258"/>
      <c r="V21" s="2258"/>
      <c r="W21" s="2259"/>
      <c r="X21" s="2263">
        <v>52113</v>
      </c>
      <c r="Y21" s="2263"/>
      <c r="Z21" s="2263"/>
      <c r="AA21" s="2263"/>
      <c r="AB21" s="2263"/>
      <c r="AC21" s="2264" t="s">
        <v>788</v>
      </c>
      <c r="AD21" s="2265"/>
      <c r="AE21" s="2265"/>
      <c r="AF21" s="2265"/>
      <c r="AG21" s="2265"/>
      <c r="AH21" s="2265"/>
      <c r="AI21" s="2265"/>
      <c r="AJ21" s="2265"/>
      <c r="AK21" s="2265"/>
      <c r="AL21" s="2265"/>
      <c r="AM21" s="2265"/>
      <c r="AN21" s="2265"/>
      <c r="AO21" s="2266"/>
      <c r="AP21" s="772">
        <v>54071124</v>
      </c>
      <c r="AQ21" s="757">
        <v>-16807503</v>
      </c>
      <c r="AR21" s="957">
        <f t="shared" si="6"/>
        <v>37263621</v>
      </c>
      <c r="AS21" s="761">
        <f>5851394-247816</f>
        <v>5603578</v>
      </c>
      <c r="AT21" s="756">
        <v>0</v>
      </c>
      <c r="AU21" s="757">
        <v>-20748</v>
      </c>
      <c r="AV21" s="761">
        <v>13838</v>
      </c>
      <c r="AW21" s="756">
        <v>-3927217</v>
      </c>
      <c r="AX21" s="761">
        <v>0</v>
      </c>
      <c r="AY21" s="761">
        <v>0</v>
      </c>
      <c r="AZ21" s="957">
        <f t="shared" si="4"/>
        <v>59653954</v>
      </c>
      <c r="BA21" s="1102">
        <f t="shared" si="5"/>
        <v>-20720882</v>
      </c>
      <c r="BB21" s="790">
        <f t="shared" si="7"/>
        <v>38933072</v>
      </c>
      <c r="BC21" s="475"/>
      <c r="BD21" s="475"/>
      <c r="BE21" s="475"/>
    </row>
    <row r="22" spans="1:58" s="476" customFormat="1" ht="44.25" customHeight="1" x14ac:dyDescent="0.2">
      <c r="A22" s="474"/>
      <c r="B22" s="1342"/>
      <c r="C22" s="2256" t="s">
        <v>837</v>
      </c>
      <c r="D22" s="2256"/>
      <c r="E22" s="2256"/>
      <c r="F22" s="2256"/>
      <c r="G22" s="2256"/>
      <c r="H22" s="2256"/>
      <c r="I22" s="2256"/>
      <c r="J22" s="2256"/>
      <c r="K22" s="2256"/>
      <c r="L22" s="2256"/>
      <c r="M22" s="2256"/>
      <c r="N22" s="2256"/>
      <c r="O22" s="2256"/>
      <c r="P22" s="2256"/>
      <c r="Q22" s="2256"/>
      <c r="R22" s="2256"/>
      <c r="S22" s="2256"/>
      <c r="T22" s="2256"/>
      <c r="U22" s="2256"/>
      <c r="V22" s="2256"/>
      <c r="W22" s="2257"/>
      <c r="X22" s="2263">
        <v>52014</v>
      </c>
      <c r="Y22" s="2263"/>
      <c r="Z22" s="2263"/>
      <c r="AA22" s="2263"/>
      <c r="AB22" s="2263"/>
      <c r="AC22" s="2264" t="s">
        <v>786</v>
      </c>
      <c r="AD22" s="2265"/>
      <c r="AE22" s="2265"/>
      <c r="AF22" s="2265"/>
      <c r="AG22" s="2265"/>
      <c r="AH22" s="2265"/>
      <c r="AI22" s="2265"/>
      <c r="AJ22" s="2265"/>
      <c r="AK22" s="2265"/>
      <c r="AL22" s="2265"/>
      <c r="AM22" s="2265"/>
      <c r="AN22" s="2265"/>
      <c r="AO22" s="2266"/>
      <c r="AP22" s="955">
        <f>AZ23</f>
        <v>30037961</v>
      </c>
      <c r="AQ22" s="1101">
        <f>BA23</f>
        <v>-9960023</v>
      </c>
      <c r="AR22" s="957">
        <f t="shared" si="6"/>
        <v>20077938</v>
      </c>
      <c r="AS22" s="761">
        <f>3967108-41940-252393</f>
        <v>3672775</v>
      </c>
      <c r="AT22" s="756">
        <v>0</v>
      </c>
      <c r="AU22" s="757">
        <f>-83969+41940</f>
        <v>-42029</v>
      </c>
      <c r="AV22" s="761">
        <v>26312</v>
      </c>
      <c r="AW22" s="756">
        <f>-1990996+15000</f>
        <v>-1975996</v>
      </c>
      <c r="AX22" s="761">
        <v>0</v>
      </c>
      <c r="AY22" s="761">
        <v>0</v>
      </c>
      <c r="AZ22" s="957">
        <f t="shared" si="4"/>
        <v>33668707</v>
      </c>
      <c r="BA22" s="1102">
        <f t="shared" si="5"/>
        <v>-11909707</v>
      </c>
      <c r="BB22" s="790">
        <f t="shared" si="7"/>
        <v>21759000</v>
      </c>
      <c r="BC22" s="475"/>
      <c r="BD22" s="475"/>
      <c r="BE22" s="475"/>
    </row>
    <row r="23" spans="1:58" s="476" customFormat="1" ht="52.5" customHeight="1" x14ac:dyDescent="0.2">
      <c r="A23" s="474"/>
      <c r="B23" s="1343"/>
      <c r="C23" s="2258"/>
      <c r="D23" s="2258"/>
      <c r="E23" s="2258"/>
      <c r="F23" s="2258"/>
      <c r="G23" s="2258"/>
      <c r="H23" s="2258"/>
      <c r="I23" s="2258"/>
      <c r="J23" s="2258"/>
      <c r="K23" s="2258"/>
      <c r="L23" s="2258"/>
      <c r="M23" s="2258"/>
      <c r="N23" s="2258"/>
      <c r="O23" s="2258"/>
      <c r="P23" s="2258"/>
      <c r="Q23" s="2258"/>
      <c r="R23" s="2258"/>
      <c r="S23" s="2258"/>
      <c r="T23" s="2258"/>
      <c r="U23" s="2258"/>
      <c r="V23" s="2258"/>
      <c r="W23" s="2259"/>
      <c r="X23" s="2263">
        <v>52114</v>
      </c>
      <c r="Y23" s="2263"/>
      <c r="Z23" s="2263"/>
      <c r="AA23" s="2263"/>
      <c r="AB23" s="2263"/>
      <c r="AC23" s="2264" t="s">
        <v>788</v>
      </c>
      <c r="AD23" s="2265"/>
      <c r="AE23" s="2265"/>
      <c r="AF23" s="2265"/>
      <c r="AG23" s="2265"/>
      <c r="AH23" s="2265"/>
      <c r="AI23" s="2265"/>
      <c r="AJ23" s="2265"/>
      <c r="AK23" s="2265"/>
      <c r="AL23" s="2265"/>
      <c r="AM23" s="2265"/>
      <c r="AN23" s="2265"/>
      <c r="AO23" s="2266"/>
      <c r="AP23" s="772">
        <v>26328730</v>
      </c>
      <c r="AQ23" s="757">
        <v>-8227099</v>
      </c>
      <c r="AR23" s="957">
        <f t="shared" ref="AR23:AR29" si="8">AP23+AQ23</f>
        <v>18101631</v>
      </c>
      <c r="AS23" s="761">
        <f>3837974-110682</f>
        <v>3727292</v>
      </c>
      <c r="AT23" s="756">
        <v>0</v>
      </c>
      <c r="AU23" s="757">
        <v>-18061</v>
      </c>
      <c r="AV23" s="761">
        <v>14360</v>
      </c>
      <c r="AW23" s="756">
        <v>-1747284</v>
      </c>
      <c r="AX23" s="761">
        <v>0</v>
      </c>
      <c r="AY23" s="761">
        <v>0</v>
      </c>
      <c r="AZ23" s="957">
        <f t="shared" si="4"/>
        <v>30037961</v>
      </c>
      <c r="BA23" s="1102">
        <f>AQ23+AV23+AW23+AY23+AT23</f>
        <v>-9960023</v>
      </c>
      <c r="BB23" s="790">
        <f>AZ23+BA23</f>
        <v>20077938</v>
      </c>
      <c r="BC23" s="475"/>
      <c r="BD23" s="475"/>
      <c r="BE23" s="475"/>
    </row>
    <row r="24" spans="1:58" s="476" customFormat="1" ht="18" customHeight="1" x14ac:dyDescent="0.2">
      <c r="A24" s="474"/>
      <c r="B24" s="1342"/>
      <c r="C24" s="2256" t="s">
        <v>838</v>
      </c>
      <c r="D24" s="2256"/>
      <c r="E24" s="2256"/>
      <c r="F24" s="2256"/>
      <c r="G24" s="2256"/>
      <c r="H24" s="2256"/>
      <c r="I24" s="2256"/>
      <c r="J24" s="2256"/>
      <c r="K24" s="2256"/>
      <c r="L24" s="2256"/>
      <c r="M24" s="2256"/>
      <c r="N24" s="2256"/>
      <c r="O24" s="2256"/>
      <c r="P24" s="2256"/>
      <c r="Q24" s="2256"/>
      <c r="R24" s="2256"/>
      <c r="S24" s="2256"/>
      <c r="T24" s="2256"/>
      <c r="U24" s="2256"/>
      <c r="V24" s="2256"/>
      <c r="W24" s="2257"/>
      <c r="X24" s="2263">
        <v>52015</v>
      </c>
      <c r="Y24" s="2263"/>
      <c r="Z24" s="2263"/>
      <c r="AA24" s="2263"/>
      <c r="AB24" s="2263"/>
      <c r="AC24" s="2264" t="s">
        <v>786</v>
      </c>
      <c r="AD24" s="2265"/>
      <c r="AE24" s="2265"/>
      <c r="AF24" s="2265"/>
      <c r="AG24" s="2265"/>
      <c r="AH24" s="2265"/>
      <c r="AI24" s="2265"/>
      <c r="AJ24" s="2265"/>
      <c r="AK24" s="2265"/>
      <c r="AL24" s="2265"/>
      <c r="AM24" s="2265"/>
      <c r="AN24" s="2265"/>
      <c r="AO24" s="2266"/>
      <c r="AP24" s="955">
        <f>AZ25</f>
        <v>246111</v>
      </c>
      <c r="AQ24" s="1101">
        <f>BA25</f>
        <v>-197165</v>
      </c>
      <c r="AR24" s="957">
        <f t="shared" si="8"/>
        <v>48946</v>
      </c>
      <c r="AS24" s="761">
        <v>52561</v>
      </c>
      <c r="AT24" s="756">
        <v>-79</v>
      </c>
      <c r="AU24" s="757">
        <v>-17813</v>
      </c>
      <c r="AV24" s="761">
        <v>17681</v>
      </c>
      <c r="AW24" s="756">
        <v>-26194</v>
      </c>
      <c r="AX24" s="761">
        <v>0</v>
      </c>
      <c r="AY24" s="761">
        <v>0</v>
      </c>
      <c r="AZ24" s="957">
        <f t="shared" si="4"/>
        <v>280859</v>
      </c>
      <c r="BA24" s="1102">
        <f t="shared" si="5"/>
        <v>-205757</v>
      </c>
      <c r="BB24" s="790">
        <f t="shared" si="7"/>
        <v>75102</v>
      </c>
      <c r="BC24" s="475"/>
      <c r="BD24" s="475"/>
      <c r="BE24" s="475"/>
    </row>
    <row r="25" spans="1:58" s="476" customFormat="1" ht="18" customHeight="1" x14ac:dyDescent="0.2">
      <c r="A25" s="474"/>
      <c r="B25" s="1343"/>
      <c r="C25" s="2258"/>
      <c r="D25" s="2258"/>
      <c r="E25" s="2258"/>
      <c r="F25" s="2258"/>
      <c r="G25" s="2258"/>
      <c r="H25" s="2258"/>
      <c r="I25" s="2258"/>
      <c r="J25" s="2258"/>
      <c r="K25" s="2258"/>
      <c r="L25" s="2258"/>
      <c r="M25" s="2258"/>
      <c r="N25" s="2258"/>
      <c r="O25" s="2258"/>
      <c r="P25" s="2258"/>
      <c r="Q25" s="2258"/>
      <c r="R25" s="2258"/>
      <c r="S25" s="2258"/>
      <c r="T25" s="2258"/>
      <c r="U25" s="2258"/>
      <c r="V25" s="2258"/>
      <c r="W25" s="2259"/>
      <c r="X25" s="2263">
        <v>52115</v>
      </c>
      <c r="Y25" s="2263"/>
      <c r="Z25" s="2263"/>
      <c r="AA25" s="2263"/>
      <c r="AB25" s="2263"/>
      <c r="AC25" s="2264" t="s">
        <v>788</v>
      </c>
      <c r="AD25" s="2265"/>
      <c r="AE25" s="2265"/>
      <c r="AF25" s="2265"/>
      <c r="AG25" s="2265"/>
      <c r="AH25" s="2265"/>
      <c r="AI25" s="2265"/>
      <c r="AJ25" s="2265"/>
      <c r="AK25" s="2265"/>
      <c r="AL25" s="2265"/>
      <c r="AM25" s="2265"/>
      <c r="AN25" s="2265"/>
      <c r="AO25" s="2266"/>
      <c r="AP25" s="772">
        <v>236597</v>
      </c>
      <c r="AQ25" s="757">
        <v>-176244</v>
      </c>
      <c r="AR25" s="957">
        <f t="shared" si="8"/>
        <v>60353</v>
      </c>
      <c r="AS25" s="761">
        <v>14482</v>
      </c>
      <c r="AT25" s="756">
        <v>0</v>
      </c>
      <c r="AU25" s="757">
        <v>-4968</v>
      </c>
      <c r="AV25" s="761">
        <v>4782</v>
      </c>
      <c r="AW25" s="756">
        <v>-25703</v>
      </c>
      <c r="AX25" s="761">
        <v>0</v>
      </c>
      <c r="AY25" s="761">
        <v>0</v>
      </c>
      <c r="AZ25" s="957">
        <f t="shared" si="4"/>
        <v>246111</v>
      </c>
      <c r="BA25" s="1102">
        <f t="shared" si="5"/>
        <v>-197165</v>
      </c>
      <c r="BB25" s="790">
        <f t="shared" si="7"/>
        <v>48946</v>
      </c>
      <c r="BC25" s="475"/>
      <c r="BD25" s="475"/>
      <c r="BE25" s="475"/>
    </row>
    <row r="26" spans="1:58" s="476" customFormat="1" ht="18" customHeight="1" x14ac:dyDescent="0.2">
      <c r="A26" s="474"/>
      <c r="B26" s="1342"/>
      <c r="C26" s="2256" t="s">
        <v>839</v>
      </c>
      <c r="D26" s="2256"/>
      <c r="E26" s="2256"/>
      <c r="F26" s="2256"/>
      <c r="G26" s="2256"/>
      <c r="H26" s="2256"/>
      <c r="I26" s="2256"/>
      <c r="J26" s="2256"/>
      <c r="K26" s="2256"/>
      <c r="L26" s="2256"/>
      <c r="M26" s="2256"/>
      <c r="N26" s="2256"/>
      <c r="O26" s="2256"/>
      <c r="P26" s="2256"/>
      <c r="Q26" s="2256"/>
      <c r="R26" s="2256"/>
      <c r="S26" s="2256"/>
      <c r="T26" s="2256"/>
      <c r="U26" s="2256"/>
      <c r="V26" s="2256"/>
      <c r="W26" s="2257"/>
      <c r="X26" s="2182">
        <v>52016</v>
      </c>
      <c r="Y26" s="2182"/>
      <c r="Z26" s="2182"/>
      <c r="AA26" s="2182"/>
      <c r="AB26" s="2182"/>
      <c r="AC26" s="2250" t="s">
        <v>786</v>
      </c>
      <c r="AD26" s="2251"/>
      <c r="AE26" s="2251"/>
      <c r="AF26" s="2251"/>
      <c r="AG26" s="2251"/>
      <c r="AH26" s="2251"/>
      <c r="AI26" s="2251"/>
      <c r="AJ26" s="2251"/>
      <c r="AK26" s="2251"/>
      <c r="AL26" s="2251"/>
      <c r="AM26" s="2251"/>
      <c r="AN26" s="2251"/>
      <c r="AO26" s="2252"/>
      <c r="AP26" s="955">
        <f>AZ27</f>
        <v>15136894</v>
      </c>
      <c r="AQ26" s="1101">
        <f>BA27</f>
        <v>-9245814</v>
      </c>
      <c r="AR26" s="957">
        <f t="shared" si="8"/>
        <v>5891080</v>
      </c>
      <c r="AS26" s="761">
        <f>1928443-20079</f>
        <v>1908364</v>
      </c>
      <c r="AT26" s="756">
        <f>-25476+7535</f>
        <v>-17941</v>
      </c>
      <c r="AU26" s="757">
        <f>-189492+20079</f>
        <v>-169413</v>
      </c>
      <c r="AV26" s="761">
        <f>162602-7536</f>
        <v>155066</v>
      </c>
      <c r="AW26" s="756">
        <v>-1656789</v>
      </c>
      <c r="AX26" s="761">
        <v>0</v>
      </c>
      <c r="AY26" s="761">
        <v>0</v>
      </c>
      <c r="AZ26" s="957">
        <f t="shared" si="4"/>
        <v>16875845</v>
      </c>
      <c r="BA26" s="1102">
        <f t="shared" si="5"/>
        <v>-10765478</v>
      </c>
      <c r="BB26" s="790">
        <f t="shared" si="7"/>
        <v>6110367</v>
      </c>
      <c r="BC26" s="475"/>
      <c r="BD26" s="475"/>
      <c r="BE26" s="475"/>
    </row>
    <row r="27" spans="1:58" s="476" customFormat="1" ht="18" customHeight="1" x14ac:dyDescent="0.2">
      <c r="A27" s="474"/>
      <c r="B27" s="1343"/>
      <c r="C27" s="2258"/>
      <c r="D27" s="2258"/>
      <c r="E27" s="2258"/>
      <c r="F27" s="2258"/>
      <c r="G27" s="2258"/>
      <c r="H27" s="2258"/>
      <c r="I27" s="2258"/>
      <c r="J27" s="2258"/>
      <c r="K27" s="2258"/>
      <c r="L27" s="2258"/>
      <c r="M27" s="2258"/>
      <c r="N27" s="2258"/>
      <c r="O27" s="2258"/>
      <c r="P27" s="2258"/>
      <c r="Q27" s="2258"/>
      <c r="R27" s="2258"/>
      <c r="S27" s="2258"/>
      <c r="T27" s="2258"/>
      <c r="U27" s="2258"/>
      <c r="V27" s="2258"/>
      <c r="W27" s="2259"/>
      <c r="X27" s="2182">
        <v>52116</v>
      </c>
      <c r="Y27" s="2182"/>
      <c r="Z27" s="2182"/>
      <c r="AA27" s="2182"/>
      <c r="AB27" s="2182"/>
      <c r="AC27" s="2250" t="s">
        <v>788</v>
      </c>
      <c r="AD27" s="2251"/>
      <c r="AE27" s="2251"/>
      <c r="AF27" s="2251"/>
      <c r="AG27" s="2251"/>
      <c r="AH27" s="2251"/>
      <c r="AI27" s="2251"/>
      <c r="AJ27" s="2251"/>
      <c r="AK27" s="2251"/>
      <c r="AL27" s="2251"/>
      <c r="AM27" s="2251"/>
      <c r="AN27" s="2251"/>
      <c r="AO27" s="2252"/>
      <c r="AP27" s="772">
        <f>14194520</f>
        <v>14194520</v>
      </c>
      <c r="AQ27" s="757">
        <v>-7649309</v>
      </c>
      <c r="AR27" s="957">
        <f t="shared" si="8"/>
        <v>6545211</v>
      </c>
      <c r="AS27" s="761">
        <f>1125974</f>
        <v>1125974</v>
      </c>
      <c r="AT27" s="756">
        <v>0</v>
      </c>
      <c r="AU27" s="757">
        <f>-183600</f>
        <v>-183600</v>
      </c>
      <c r="AV27" s="761">
        <v>101570</v>
      </c>
      <c r="AW27" s="756">
        <v>-1698075</v>
      </c>
      <c r="AX27" s="761">
        <v>0</v>
      </c>
      <c r="AY27" s="761">
        <v>0</v>
      </c>
      <c r="AZ27" s="957">
        <f t="shared" si="4"/>
        <v>15136894</v>
      </c>
      <c r="BA27" s="1102">
        <f t="shared" si="5"/>
        <v>-9245814</v>
      </c>
      <c r="BB27" s="790">
        <f t="shared" si="7"/>
        <v>5891080</v>
      </c>
      <c r="BC27" s="475"/>
      <c r="BD27" s="475"/>
      <c r="BE27" s="475"/>
    </row>
    <row r="28" spans="1:58" ht="35.1" customHeight="1" x14ac:dyDescent="0.2">
      <c r="B28" s="2322" t="s">
        <v>840</v>
      </c>
      <c r="C28" s="2323"/>
      <c r="D28" s="2323"/>
      <c r="E28" s="2323"/>
      <c r="F28" s="2323"/>
      <c r="G28" s="2323"/>
      <c r="H28" s="2323"/>
      <c r="I28" s="2323"/>
      <c r="J28" s="2323"/>
      <c r="K28" s="2323"/>
      <c r="L28" s="2323"/>
      <c r="M28" s="2323"/>
      <c r="N28" s="2323"/>
      <c r="O28" s="2323"/>
      <c r="P28" s="2323"/>
      <c r="Q28" s="2323"/>
      <c r="R28" s="2323"/>
      <c r="S28" s="2323"/>
      <c r="T28" s="2323"/>
      <c r="U28" s="2323"/>
      <c r="V28" s="2323"/>
      <c r="W28" s="2324"/>
      <c r="X28" s="2235">
        <v>5202</v>
      </c>
      <c r="Y28" s="2236"/>
      <c r="Z28" s="2236"/>
      <c r="AA28" s="2236"/>
      <c r="AB28" s="2237"/>
      <c r="AC28" s="2250" t="s">
        <v>786</v>
      </c>
      <c r="AD28" s="2251"/>
      <c r="AE28" s="2251"/>
      <c r="AF28" s="2251"/>
      <c r="AG28" s="2251"/>
      <c r="AH28" s="2251"/>
      <c r="AI28" s="2251"/>
      <c r="AJ28" s="2251"/>
      <c r="AK28" s="2251"/>
      <c r="AL28" s="2251"/>
      <c r="AM28" s="2251"/>
      <c r="AN28" s="2251"/>
      <c r="AO28" s="2252"/>
      <c r="AP28" s="955">
        <f>AP31+AP33</f>
        <v>290990</v>
      </c>
      <c r="AQ28" s="1101">
        <f>AQ31+AQ33</f>
        <v>0</v>
      </c>
      <c r="AR28" s="957">
        <f t="shared" si="8"/>
        <v>290990</v>
      </c>
      <c r="AS28" s="957">
        <f t="shared" ref="AS28:AY29" si="9">AS31+AS33</f>
        <v>415</v>
      </c>
      <c r="AT28" s="1102">
        <f t="shared" si="9"/>
        <v>0</v>
      </c>
      <c r="AU28" s="1101">
        <f t="shared" si="9"/>
        <v>0</v>
      </c>
      <c r="AV28" s="957">
        <f t="shared" si="9"/>
        <v>0</v>
      </c>
      <c r="AW28" s="1102">
        <f t="shared" si="9"/>
        <v>0</v>
      </c>
      <c r="AX28" s="957">
        <f t="shared" si="9"/>
        <v>0</v>
      </c>
      <c r="AY28" s="957">
        <f t="shared" si="9"/>
        <v>0</v>
      </c>
      <c r="AZ28" s="957">
        <f>AP28+AS28+AU28+AX28</f>
        <v>291405</v>
      </c>
      <c r="BA28" s="1102">
        <f t="shared" si="5"/>
        <v>0</v>
      </c>
      <c r="BB28" s="790">
        <f>AZ28+BA28</f>
        <v>291405</v>
      </c>
      <c r="BC28" s="471"/>
      <c r="BD28" s="217">
        <f>AR28-'F1'!DK33</f>
        <v>0</v>
      </c>
      <c r="BE28" s="217">
        <f>BB28-'F1'!DJ33</f>
        <v>0</v>
      </c>
      <c r="BF28" s="476"/>
    </row>
    <row r="29" spans="1:58" ht="35.1" customHeight="1" x14ac:dyDescent="0.2">
      <c r="B29" s="2325"/>
      <c r="C29" s="2326"/>
      <c r="D29" s="2326"/>
      <c r="E29" s="2326"/>
      <c r="F29" s="2326"/>
      <c r="G29" s="2326"/>
      <c r="H29" s="2326"/>
      <c r="I29" s="2326"/>
      <c r="J29" s="2326"/>
      <c r="K29" s="2326"/>
      <c r="L29" s="2326"/>
      <c r="M29" s="2326"/>
      <c r="N29" s="2326"/>
      <c r="O29" s="2326"/>
      <c r="P29" s="2326"/>
      <c r="Q29" s="2326"/>
      <c r="R29" s="2326"/>
      <c r="S29" s="2326"/>
      <c r="T29" s="2326"/>
      <c r="U29" s="2326"/>
      <c r="V29" s="2326"/>
      <c r="W29" s="2327"/>
      <c r="X29" s="2310">
        <v>5212</v>
      </c>
      <c r="Y29" s="2328"/>
      <c r="Z29" s="2328"/>
      <c r="AA29" s="2328"/>
      <c r="AB29" s="2329"/>
      <c r="AC29" s="2250" t="s">
        <v>788</v>
      </c>
      <c r="AD29" s="2251"/>
      <c r="AE29" s="2251"/>
      <c r="AF29" s="2251"/>
      <c r="AG29" s="2251"/>
      <c r="AH29" s="2251"/>
      <c r="AI29" s="2251"/>
      <c r="AJ29" s="2251"/>
      <c r="AK29" s="2251"/>
      <c r="AL29" s="2251"/>
      <c r="AM29" s="2251"/>
      <c r="AN29" s="2251"/>
      <c r="AO29" s="2252"/>
      <c r="AP29" s="955">
        <f>AP32+AP34</f>
        <v>201313</v>
      </c>
      <c r="AQ29" s="1101">
        <f>AQ32+AQ34</f>
        <v>0</v>
      </c>
      <c r="AR29" s="957">
        <f t="shared" si="8"/>
        <v>201313</v>
      </c>
      <c r="AS29" s="957">
        <f t="shared" si="9"/>
        <v>89677</v>
      </c>
      <c r="AT29" s="1102">
        <f t="shared" si="9"/>
        <v>0</v>
      </c>
      <c r="AU29" s="1101">
        <f t="shared" si="9"/>
        <v>0</v>
      </c>
      <c r="AV29" s="957">
        <f t="shared" si="9"/>
        <v>0</v>
      </c>
      <c r="AW29" s="1102">
        <f t="shared" si="9"/>
        <v>0</v>
      </c>
      <c r="AX29" s="957">
        <f t="shared" si="9"/>
        <v>0</v>
      </c>
      <c r="AY29" s="957">
        <f t="shared" si="9"/>
        <v>0</v>
      </c>
      <c r="AZ29" s="957">
        <f t="shared" si="4"/>
        <v>290990</v>
      </c>
      <c r="BA29" s="1102">
        <f t="shared" si="5"/>
        <v>0</v>
      </c>
      <c r="BB29" s="790">
        <f t="shared" si="7"/>
        <v>290990</v>
      </c>
      <c r="BC29" s="471"/>
      <c r="BD29" s="217">
        <f>AR29-'F1'!DL33</f>
        <v>0</v>
      </c>
      <c r="BE29" s="217">
        <f>BB29-'F1'!DK33</f>
        <v>0</v>
      </c>
      <c r="BF29" s="476"/>
    </row>
    <row r="30" spans="1:58" ht="14.25" customHeight="1" x14ac:dyDescent="0.2">
      <c r="B30" s="1341"/>
      <c r="C30" s="2256" t="s">
        <v>469</v>
      </c>
      <c r="D30" s="2256"/>
      <c r="E30" s="2256"/>
      <c r="F30" s="2256"/>
      <c r="G30" s="2256"/>
      <c r="H30" s="2256"/>
      <c r="I30" s="2256"/>
      <c r="J30" s="2256"/>
      <c r="K30" s="2256"/>
      <c r="L30" s="2256"/>
      <c r="M30" s="2256"/>
      <c r="N30" s="2256"/>
      <c r="O30" s="2256"/>
      <c r="P30" s="2256"/>
      <c r="Q30" s="2256"/>
      <c r="R30" s="2256"/>
      <c r="S30" s="2256"/>
      <c r="T30" s="2256"/>
      <c r="U30" s="2256"/>
      <c r="V30" s="2256"/>
      <c r="W30" s="2257"/>
      <c r="X30" s="2260"/>
      <c r="Y30" s="2261"/>
      <c r="Z30" s="2261"/>
      <c r="AA30" s="2261"/>
      <c r="AB30" s="2262"/>
      <c r="AC30" s="2250"/>
      <c r="AD30" s="2251"/>
      <c r="AE30" s="2251"/>
      <c r="AF30" s="2251"/>
      <c r="AG30" s="2251"/>
      <c r="AH30" s="2251"/>
      <c r="AI30" s="2251"/>
      <c r="AJ30" s="2251"/>
      <c r="AK30" s="2251"/>
      <c r="AL30" s="2251"/>
      <c r="AM30" s="2251"/>
      <c r="AN30" s="2251"/>
      <c r="AO30" s="2252"/>
      <c r="AP30" s="964"/>
      <c r="AQ30" s="965"/>
      <c r="AR30" s="966"/>
      <c r="AS30" s="966"/>
      <c r="AT30" s="1095"/>
      <c r="AU30" s="965"/>
      <c r="AV30" s="966"/>
      <c r="AW30" s="1095"/>
      <c r="AX30" s="966"/>
      <c r="AY30" s="966"/>
      <c r="AZ30" s="957"/>
      <c r="BA30" s="1102"/>
      <c r="BB30" s="967"/>
      <c r="BC30" s="471"/>
      <c r="BD30" s="471"/>
      <c r="BE30" s="455"/>
    </row>
    <row r="31" spans="1:58" ht="18" customHeight="1" x14ac:dyDescent="0.2">
      <c r="B31" s="1342"/>
      <c r="C31" s="2256" t="s">
        <v>841</v>
      </c>
      <c r="D31" s="2256"/>
      <c r="E31" s="2256"/>
      <c r="F31" s="2256"/>
      <c r="G31" s="2256"/>
      <c r="H31" s="2256"/>
      <c r="I31" s="2256"/>
      <c r="J31" s="2256"/>
      <c r="K31" s="2256"/>
      <c r="L31" s="2256"/>
      <c r="M31" s="2256"/>
      <c r="N31" s="2256"/>
      <c r="O31" s="2256"/>
      <c r="P31" s="2256"/>
      <c r="Q31" s="2256"/>
      <c r="R31" s="2256"/>
      <c r="S31" s="2256"/>
      <c r="T31" s="2256"/>
      <c r="U31" s="2256"/>
      <c r="V31" s="2256"/>
      <c r="W31" s="2257"/>
      <c r="X31" s="2235">
        <v>52021</v>
      </c>
      <c r="Y31" s="2236"/>
      <c r="Z31" s="2236"/>
      <c r="AA31" s="2236"/>
      <c r="AB31" s="2237"/>
      <c r="AC31" s="2250" t="s">
        <v>786</v>
      </c>
      <c r="AD31" s="2251"/>
      <c r="AE31" s="2251"/>
      <c r="AF31" s="2251"/>
      <c r="AG31" s="2251"/>
      <c r="AH31" s="2251"/>
      <c r="AI31" s="2251"/>
      <c r="AJ31" s="2251"/>
      <c r="AK31" s="2251"/>
      <c r="AL31" s="2251"/>
      <c r="AM31" s="2251"/>
      <c r="AN31" s="2251"/>
      <c r="AO31" s="2252"/>
      <c r="AP31" s="955">
        <f>AZ32</f>
        <v>290990</v>
      </c>
      <c r="AQ31" s="1101">
        <f>BA32</f>
        <v>0</v>
      </c>
      <c r="AR31" s="957">
        <f t="shared" ref="AR31:AR38" si="10">AP31+AQ31</f>
        <v>290990</v>
      </c>
      <c r="AS31" s="761">
        <v>415</v>
      </c>
      <c r="AT31" s="756">
        <v>0</v>
      </c>
      <c r="AU31" s="757">
        <v>0</v>
      </c>
      <c r="AV31" s="761">
        <v>0</v>
      </c>
      <c r="AW31" s="756">
        <v>0</v>
      </c>
      <c r="AX31" s="761">
        <v>0</v>
      </c>
      <c r="AY31" s="761">
        <v>0</v>
      </c>
      <c r="AZ31" s="957">
        <f t="shared" ref="AZ31:AZ37" si="11">AP31+AS31+AU31+AX31</f>
        <v>291405</v>
      </c>
      <c r="BA31" s="1102">
        <f t="shared" ref="BA31:BA37" si="12">AQ31+AV31+AW31+AY31+AT31</f>
        <v>0</v>
      </c>
      <c r="BB31" s="790">
        <f t="shared" ref="BB31:BB37" si="13">AZ31+BA31</f>
        <v>291405</v>
      </c>
      <c r="BC31" s="471"/>
      <c r="BD31" s="471"/>
      <c r="BE31" s="455"/>
    </row>
    <row r="32" spans="1:58" ht="18" customHeight="1" x14ac:dyDescent="0.2">
      <c r="B32" s="1343"/>
      <c r="C32" s="2258"/>
      <c r="D32" s="2258"/>
      <c r="E32" s="2258"/>
      <c r="F32" s="2258"/>
      <c r="G32" s="2258"/>
      <c r="H32" s="2258"/>
      <c r="I32" s="2258"/>
      <c r="J32" s="2258"/>
      <c r="K32" s="2258"/>
      <c r="L32" s="2258"/>
      <c r="M32" s="2258"/>
      <c r="N32" s="2258"/>
      <c r="O32" s="2258"/>
      <c r="P32" s="2258"/>
      <c r="Q32" s="2258"/>
      <c r="R32" s="2258"/>
      <c r="S32" s="2258"/>
      <c r="T32" s="2258"/>
      <c r="U32" s="2258"/>
      <c r="V32" s="2258"/>
      <c r="W32" s="2259"/>
      <c r="X32" s="2235">
        <v>52121</v>
      </c>
      <c r="Y32" s="2236"/>
      <c r="Z32" s="2236"/>
      <c r="AA32" s="2236"/>
      <c r="AB32" s="2237"/>
      <c r="AC32" s="2250" t="s">
        <v>788</v>
      </c>
      <c r="AD32" s="2251"/>
      <c r="AE32" s="2251"/>
      <c r="AF32" s="2251"/>
      <c r="AG32" s="2251"/>
      <c r="AH32" s="2251"/>
      <c r="AI32" s="2251"/>
      <c r="AJ32" s="2251"/>
      <c r="AK32" s="2251"/>
      <c r="AL32" s="2251"/>
      <c r="AM32" s="2251"/>
      <c r="AN32" s="2251"/>
      <c r="AO32" s="2252"/>
      <c r="AP32" s="772">
        <v>201313</v>
      </c>
      <c r="AQ32" s="757">
        <v>0</v>
      </c>
      <c r="AR32" s="957">
        <f t="shared" si="10"/>
        <v>201313</v>
      </c>
      <c r="AS32" s="761">
        <v>89677</v>
      </c>
      <c r="AT32" s="756">
        <v>0</v>
      </c>
      <c r="AU32" s="757">
        <v>0</v>
      </c>
      <c r="AV32" s="761">
        <v>0</v>
      </c>
      <c r="AW32" s="756">
        <v>0</v>
      </c>
      <c r="AX32" s="761">
        <v>0</v>
      </c>
      <c r="AY32" s="761">
        <v>0</v>
      </c>
      <c r="AZ32" s="957">
        <f t="shared" si="11"/>
        <v>290990</v>
      </c>
      <c r="BA32" s="1102">
        <f t="shared" si="12"/>
        <v>0</v>
      </c>
      <c r="BB32" s="790">
        <f t="shared" si="13"/>
        <v>290990</v>
      </c>
      <c r="BC32" s="471"/>
      <c r="BD32" s="471"/>
      <c r="BE32" s="455"/>
    </row>
    <row r="33" spans="1:57" ht="18" customHeight="1" x14ac:dyDescent="0.2">
      <c r="B33" s="1342"/>
      <c r="C33" s="2256" t="s">
        <v>842</v>
      </c>
      <c r="D33" s="2256"/>
      <c r="E33" s="2256"/>
      <c r="F33" s="2256"/>
      <c r="G33" s="2256"/>
      <c r="H33" s="2256"/>
      <c r="I33" s="2256"/>
      <c r="J33" s="2256"/>
      <c r="K33" s="2256"/>
      <c r="L33" s="2256"/>
      <c r="M33" s="2256"/>
      <c r="N33" s="2256"/>
      <c r="O33" s="2256"/>
      <c r="P33" s="2256"/>
      <c r="Q33" s="2256"/>
      <c r="R33" s="2256"/>
      <c r="S33" s="2256"/>
      <c r="T33" s="2256"/>
      <c r="U33" s="2256"/>
      <c r="V33" s="2256"/>
      <c r="W33" s="2257"/>
      <c r="X33" s="2235">
        <v>52022</v>
      </c>
      <c r="Y33" s="2236"/>
      <c r="Z33" s="2236"/>
      <c r="AA33" s="2236"/>
      <c r="AB33" s="2237"/>
      <c r="AC33" s="2250" t="s">
        <v>786</v>
      </c>
      <c r="AD33" s="2251"/>
      <c r="AE33" s="2251"/>
      <c r="AF33" s="2251"/>
      <c r="AG33" s="2251"/>
      <c r="AH33" s="2251"/>
      <c r="AI33" s="2251"/>
      <c r="AJ33" s="2251"/>
      <c r="AK33" s="2251"/>
      <c r="AL33" s="2251"/>
      <c r="AM33" s="2251"/>
      <c r="AN33" s="2251"/>
      <c r="AO33" s="2252"/>
      <c r="AP33" s="955">
        <f>AZ34</f>
        <v>0</v>
      </c>
      <c r="AQ33" s="1101">
        <f>BA34</f>
        <v>0</v>
      </c>
      <c r="AR33" s="957">
        <f t="shared" si="10"/>
        <v>0</v>
      </c>
      <c r="AS33" s="761">
        <v>0</v>
      </c>
      <c r="AT33" s="756">
        <v>0</v>
      </c>
      <c r="AU33" s="757">
        <v>0</v>
      </c>
      <c r="AV33" s="761">
        <v>0</v>
      </c>
      <c r="AW33" s="756">
        <v>0</v>
      </c>
      <c r="AX33" s="761">
        <v>0</v>
      </c>
      <c r="AY33" s="761">
        <v>0</v>
      </c>
      <c r="AZ33" s="957">
        <f t="shared" si="11"/>
        <v>0</v>
      </c>
      <c r="BA33" s="1102">
        <f t="shared" si="12"/>
        <v>0</v>
      </c>
      <c r="BB33" s="790">
        <f t="shared" si="13"/>
        <v>0</v>
      </c>
      <c r="BC33" s="471"/>
      <c r="BD33" s="471"/>
      <c r="BE33" s="455"/>
    </row>
    <row r="34" spans="1:57" ht="18" customHeight="1" x14ac:dyDescent="0.2">
      <c r="B34" s="1343"/>
      <c r="C34" s="2258"/>
      <c r="D34" s="2258"/>
      <c r="E34" s="2258"/>
      <c r="F34" s="2258"/>
      <c r="G34" s="2258"/>
      <c r="H34" s="2258"/>
      <c r="I34" s="2258"/>
      <c r="J34" s="2258"/>
      <c r="K34" s="2258"/>
      <c r="L34" s="2258"/>
      <c r="M34" s="2258"/>
      <c r="N34" s="2258"/>
      <c r="O34" s="2258"/>
      <c r="P34" s="2258"/>
      <c r="Q34" s="2258"/>
      <c r="R34" s="2258"/>
      <c r="S34" s="2258"/>
      <c r="T34" s="2258"/>
      <c r="U34" s="2258"/>
      <c r="V34" s="2258"/>
      <c r="W34" s="2259"/>
      <c r="X34" s="2310">
        <v>52122</v>
      </c>
      <c r="Y34" s="2328"/>
      <c r="Z34" s="2328"/>
      <c r="AA34" s="2328"/>
      <c r="AB34" s="2329"/>
      <c r="AC34" s="2250" t="s">
        <v>788</v>
      </c>
      <c r="AD34" s="2251"/>
      <c r="AE34" s="2251"/>
      <c r="AF34" s="2251"/>
      <c r="AG34" s="2251"/>
      <c r="AH34" s="2251"/>
      <c r="AI34" s="2251"/>
      <c r="AJ34" s="2251"/>
      <c r="AK34" s="2251"/>
      <c r="AL34" s="2251"/>
      <c r="AM34" s="2251"/>
      <c r="AN34" s="2251"/>
      <c r="AO34" s="2252"/>
      <c r="AP34" s="772">
        <v>0</v>
      </c>
      <c r="AQ34" s="757">
        <v>0</v>
      </c>
      <c r="AR34" s="957">
        <f t="shared" si="10"/>
        <v>0</v>
      </c>
      <c r="AS34" s="761">
        <v>0</v>
      </c>
      <c r="AT34" s="756">
        <v>0</v>
      </c>
      <c r="AU34" s="757">
        <v>0</v>
      </c>
      <c r="AV34" s="761">
        <v>0</v>
      </c>
      <c r="AW34" s="756">
        <v>0</v>
      </c>
      <c r="AX34" s="761">
        <v>0</v>
      </c>
      <c r="AY34" s="761">
        <v>0</v>
      </c>
      <c r="AZ34" s="957">
        <f t="shared" si="11"/>
        <v>0</v>
      </c>
      <c r="BA34" s="1102">
        <f t="shared" si="12"/>
        <v>0</v>
      </c>
      <c r="BB34" s="790">
        <f t="shared" si="13"/>
        <v>0</v>
      </c>
      <c r="BC34" s="471"/>
      <c r="BD34" s="471"/>
      <c r="BE34" s="455"/>
    </row>
    <row r="35" spans="1:57" ht="24.75" customHeight="1" x14ac:dyDescent="0.2">
      <c r="B35" s="2322" t="s">
        <v>843</v>
      </c>
      <c r="C35" s="2323"/>
      <c r="D35" s="2323"/>
      <c r="E35" s="2323"/>
      <c r="F35" s="2323"/>
      <c r="G35" s="2323"/>
      <c r="H35" s="2323"/>
      <c r="I35" s="2323"/>
      <c r="J35" s="2323"/>
      <c r="K35" s="2323"/>
      <c r="L35" s="2323"/>
      <c r="M35" s="2323"/>
      <c r="N35" s="2323"/>
      <c r="O35" s="2323"/>
      <c r="P35" s="2323"/>
      <c r="Q35" s="2323"/>
      <c r="R35" s="2323"/>
      <c r="S35" s="2323"/>
      <c r="T35" s="2323"/>
      <c r="U35" s="2323"/>
      <c r="V35" s="2323"/>
      <c r="W35" s="2324"/>
      <c r="X35" s="2235">
        <v>5203</v>
      </c>
      <c r="Y35" s="2236"/>
      <c r="Z35" s="2236"/>
      <c r="AA35" s="2236"/>
      <c r="AB35" s="2237"/>
      <c r="AC35" s="2250" t="s">
        <v>786</v>
      </c>
      <c r="AD35" s="2251"/>
      <c r="AE35" s="2251"/>
      <c r="AF35" s="2251"/>
      <c r="AG35" s="2251"/>
      <c r="AH35" s="2251"/>
      <c r="AI35" s="2251"/>
      <c r="AJ35" s="2251"/>
      <c r="AK35" s="2251"/>
      <c r="AL35" s="2251"/>
      <c r="AM35" s="2251"/>
      <c r="AN35" s="2251"/>
      <c r="AO35" s="2252"/>
      <c r="AP35" s="955">
        <f>AZ36</f>
        <v>0</v>
      </c>
      <c r="AQ35" s="1101">
        <f>BA36</f>
        <v>0</v>
      </c>
      <c r="AR35" s="957">
        <f t="shared" si="10"/>
        <v>0</v>
      </c>
      <c r="AS35" s="761">
        <v>0</v>
      </c>
      <c r="AT35" s="756">
        <v>0</v>
      </c>
      <c r="AU35" s="757">
        <v>0</v>
      </c>
      <c r="AV35" s="761">
        <v>0</v>
      </c>
      <c r="AW35" s="756">
        <v>0</v>
      </c>
      <c r="AX35" s="761">
        <v>0</v>
      </c>
      <c r="AY35" s="761">
        <v>0</v>
      </c>
      <c r="AZ35" s="957">
        <f t="shared" si="11"/>
        <v>0</v>
      </c>
      <c r="BA35" s="1102">
        <f t="shared" si="12"/>
        <v>0</v>
      </c>
      <c r="BB35" s="790">
        <f t="shared" si="13"/>
        <v>0</v>
      </c>
      <c r="BC35" s="471"/>
      <c r="BD35" s="471"/>
      <c r="BE35" s="455"/>
    </row>
    <row r="36" spans="1:57" ht="24.75" customHeight="1" x14ac:dyDescent="0.2">
      <c r="B36" s="2325"/>
      <c r="C36" s="2326"/>
      <c r="D36" s="2326"/>
      <c r="E36" s="2326"/>
      <c r="F36" s="2326"/>
      <c r="G36" s="2326"/>
      <c r="H36" s="2326"/>
      <c r="I36" s="2326"/>
      <c r="J36" s="2326"/>
      <c r="K36" s="2326"/>
      <c r="L36" s="2326"/>
      <c r="M36" s="2326"/>
      <c r="N36" s="2326"/>
      <c r="O36" s="2326"/>
      <c r="P36" s="2326"/>
      <c r="Q36" s="2326"/>
      <c r="R36" s="2326"/>
      <c r="S36" s="2326"/>
      <c r="T36" s="2326"/>
      <c r="U36" s="2326"/>
      <c r="V36" s="2326"/>
      <c r="W36" s="2327"/>
      <c r="X36" s="2235">
        <v>5213</v>
      </c>
      <c r="Y36" s="2236"/>
      <c r="Z36" s="2236"/>
      <c r="AA36" s="2236"/>
      <c r="AB36" s="2237"/>
      <c r="AC36" s="2250" t="s">
        <v>788</v>
      </c>
      <c r="AD36" s="2251"/>
      <c r="AE36" s="2251"/>
      <c r="AF36" s="2251"/>
      <c r="AG36" s="2251"/>
      <c r="AH36" s="2251"/>
      <c r="AI36" s="2251"/>
      <c r="AJ36" s="2251"/>
      <c r="AK36" s="2251"/>
      <c r="AL36" s="2251"/>
      <c r="AM36" s="2251"/>
      <c r="AN36" s="2251"/>
      <c r="AO36" s="2252"/>
      <c r="AP36" s="772">
        <v>0</v>
      </c>
      <c r="AQ36" s="757">
        <v>0</v>
      </c>
      <c r="AR36" s="957">
        <f t="shared" si="10"/>
        <v>0</v>
      </c>
      <c r="AS36" s="761">
        <v>0</v>
      </c>
      <c r="AT36" s="756">
        <v>0</v>
      </c>
      <c r="AU36" s="757">
        <v>0</v>
      </c>
      <c r="AV36" s="761">
        <v>0</v>
      </c>
      <c r="AW36" s="756">
        <v>0</v>
      </c>
      <c r="AX36" s="761">
        <v>0</v>
      </c>
      <c r="AY36" s="761">
        <v>0</v>
      </c>
      <c r="AZ36" s="957">
        <f t="shared" si="11"/>
        <v>0</v>
      </c>
      <c r="BA36" s="1102">
        <f t="shared" si="12"/>
        <v>0</v>
      </c>
      <c r="BB36" s="790">
        <f t="shared" si="13"/>
        <v>0</v>
      </c>
      <c r="BC36" s="471"/>
      <c r="BD36" s="471"/>
      <c r="BE36" s="455"/>
    </row>
    <row r="37" spans="1:57" ht="23.25" customHeight="1" x14ac:dyDescent="0.2">
      <c r="B37" s="2322" t="s">
        <v>844</v>
      </c>
      <c r="C37" s="2323"/>
      <c r="D37" s="2323"/>
      <c r="E37" s="2323"/>
      <c r="F37" s="2323"/>
      <c r="G37" s="2323"/>
      <c r="H37" s="2323"/>
      <c r="I37" s="2323"/>
      <c r="J37" s="2323"/>
      <c r="K37" s="2323"/>
      <c r="L37" s="2323"/>
      <c r="M37" s="2323"/>
      <c r="N37" s="2323"/>
      <c r="O37" s="2323"/>
      <c r="P37" s="2323"/>
      <c r="Q37" s="2323"/>
      <c r="R37" s="2323"/>
      <c r="S37" s="2323"/>
      <c r="T37" s="2323"/>
      <c r="U37" s="2323"/>
      <c r="V37" s="2323"/>
      <c r="W37" s="2324"/>
      <c r="X37" s="2260">
        <v>5220</v>
      </c>
      <c r="Y37" s="2261"/>
      <c r="Z37" s="2261"/>
      <c r="AA37" s="2261"/>
      <c r="AB37" s="2262"/>
      <c r="AC37" s="2250" t="s">
        <v>786</v>
      </c>
      <c r="AD37" s="2251"/>
      <c r="AE37" s="2251"/>
      <c r="AF37" s="2251"/>
      <c r="AG37" s="2251"/>
      <c r="AH37" s="2251"/>
      <c r="AI37" s="2251"/>
      <c r="AJ37" s="2251"/>
      <c r="AK37" s="2251"/>
      <c r="AL37" s="2251"/>
      <c r="AM37" s="2251"/>
      <c r="AN37" s="2251"/>
      <c r="AO37" s="2252"/>
      <c r="AP37" s="964">
        <f>AZ38</f>
        <v>0</v>
      </c>
      <c r="AQ37" s="965">
        <f>BA38</f>
        <v>0</v>
      </c>
      <c r="AR37" s="966">
        <f t="shared" si="10"/>
        <v>0</v>
      </c>
      <c r="AS37" s="966">
        <f>AS40+AS42</f>
        <v>0</v>
      </c>
      <c r="AT37" s="966">
        <f t="shared" ref="AT37:AY37" si="14">AT40+AT42</f>
        <v>0</v>
      </c>
      <c r="AU37" s="966">
        <f t="shared" si="14"/>
        <v>0</v>
      </c>
      <c r="AV37" s="966">
        <f t="shared" si="14"/>
        <v>0</v>
      </c>
      <c r="AW37" s="966">
        <f t="shared" si="14"/>
        <v>0</v>
      </c>
      <c r="AX37" s="966">
        <f t="shared" si="14"/>
        <v>0</v>
      </c>
      <c r="AY37" s="966">
        <f t="shared" si="14"/>
        <v>0</v>
      </c>
      <c r="AZ37" s="957">
        <f t="shared" si="11"/>
        <v>0</v>
      </c>
      <c r="BA37" s="1102">
        <f t="shared" si="12"/>
        <v>0</v>
      </c>
      <c r="BB37" s="1104">
        <f t="shared" si="13"/>
        <v>0</v>
      </c>
      <c r="BC37" s="471"/>
      <c r="BD37" s="217">
        <f>AR37-'F1'!DK40</f>
        <v>0</v>
      </c>
      <c r="BE37" s="217">
        <f>BB37-'F1'!DJ40</f>
        <v>0</v>
      </c>
    </row>
    <row r="38" spans="1:57" ht="23.25" customHeight="1" x14ac:dyDescent="0.2">
      <c r="B38" s="2330"/>
      <c r="C38" s="2331"/>
      <c r="D38" s="2331"/>
      <c r="E38" s="2331"/>
      <c r="F38" s="2331"/>
      <c r="G38" s="2331"/>
      <c r="H38" s="2331"/>
      <c r="I38" s="2331"/>
      <c r="J38" s="2331"/>
      <c r="K38" s="2331"/>
      <c r="L38" s="2331"/>
      <c r="M38" s="2331"/>
      <c r="N38" s="2331"/>
      <c r="O38" s="2331"/>
      <c r="P38" s="2331"/>
      <c r="Q38" s="2331"/>
      <c r="R38" s="2331"/>
      <c r="S38" s="2331"/>
      <c r="T38" s="2331"/>
      <c r="U38" s="2331"/>
      <c r="V38" s="2331"/>
      <c r="W38" s="2332"/>
      <c r="X38" s="2260">
        <v>5230</v>
      </c>
      <c r="Y38" s="2261"/>
      <c r="Z38" s="2261"/>
      <c r="AA38" s="2261"/>
      <c r="AB38" s="2262"/>
      <c r="AC38" s="2250" t="s">
        <v>788</v>
      </c>
      <c r="AD38" s="2251"/>
      <c r="AE38" s="2251"/>
      <c r="AF38" s="2251"/>
      <c r="AG38" s="2251"/>
      <c r="AH38" s="2251"/>
      <c r="AI38" s="2251"/>
      <c r="AJ38" s="2251"/>
      <c r="AK38" s="2251"/>
      <c r="AL38" s="2251"/>
      <c r="AM38" s="2251"/>
      <c r="AN38" s="2251"/>
      <c r="AO38" s="2252"/>
      <c r="AP38" s="964">
        <f>AP41+AP43</f>
        <v>0</v>
      </c>
      <c r="AQ38" s="965">
        <f>AQ41+AQ43</f>
        <v>0</v>
      </c>
      <c r="AR38" s="966">
        <f t="shared" si="10"/>
        <v>0</v>
      </c>
      <c r="AS38" s="966">
        <f>AS41+AS43</f>
        <v>0</v>
      </c>
      <c r="AT38" s="966">
        <f t="shared" ref="AT38:AY38" si="15">AT41+AT43</f>
        <v>0</v>
      </c>
      <c r="AU38" s="966">
        <f t="shared" si="15"/>
        <v>0</v>
      </c>
      <c r="AV38" s="966">
        <f t="shared" si="15"/>
        <v>0</v>
      </c>
      <c r="AW38" s="966">
        <f t="shared" si="15"/>
        <v>0</v>
      </c>
      <c r="AX38" s="966">
        <f t="shared" si="15"/>
        <v>0</v>
      </c>
      <c r="AY38" s="966">
        <f t="shared" si="15"/>
        <v>0</v>
      </c>
      <c r="AZ38" s="957">
        <f>AP38+AS38+AU38+AX38</f>
        <v>0</v>
      </c>
      <c r="BA38" s="1102">
        <f>AQ38+AV38+AW38+AY38+AT38</f>
        <v>0</v>
      </c>
      <c r="BB38" s="1104">
        <f>AZ38+BA38</f>
        <v>0</v>
      </c>
      <c r="BC38" s="471"/>
      <c r="BD38" s="217">
        <f>AR38-'F1'!DL40</f>
        <v>0</v>
      </c>
      <c r="BE38" s="217">
        <f>BB38-'F1'!DK40</f>
        <v>0</v>
      </c>
    </row>
    <row r="39" spans="1:57" ht="15" customHeight="1" x14ac:dyDescent="0.2">
      <c r="B39" s="1341"/>
      <c r="C39" s="2342" t="s">
        <v>469</v>
      </c>
      <c r="D39" s="2342"/>
      <c r="E39" s="2342"/>
      <c r="F39" s="2342"/>
      <c r="G39" s="2342"/>
      <c r="H39" s="2342"/>
      <c r="I39" s="2342"/>
      <c r="J39" s="2342"/>
      <c r="K39" s="2342"/>
      <c r="L39" s="2342"/>
      <c r="M39" s="2342"/>
      <c r="N39" s="2342"/>
      <c r="O39" s="2342"/>
      <c r="P39" s="2342"/>
      <c r="Q39" s="2342"/>
      <c r="R39" s="2342"/>
      <c r="S39" s="2342"/>
      <c r="T39" s="2342"/>
      <c r="U39" s="2342"/>
      <c r="V39" s="2342"/>
      <c r="W39" s="2343"/>
      <c r="X39" s="2260"/>
      <c r="Y39" s="2261"/>
      <c r="Z39" s="2261"/>
      <c r="AA39" s="2261"/>
      <c r="AB39" s="2262"/>
      <c r="AC39" s="2250"/>
      <c r="AD39" s="2251"/>
      <c r="AE39" s="2251"/>
      <c r="AF39" s="2251"/>
      <c r="AG39" s="2251"/>
      <c r="AH39" s="2251"/>
      <c r="AI39" s="2251"/>
      <c r="AJ39" s="2251"/>
      <c r="AK39" s="2251"/>
      <c r="AL39" s="2251"/>
      <c r="AM39" s="2251"/>
      <c r="AN39" s="2251"/>
      <c r="AO39" s="2252"/>
      <c r="AP39" s="964"/>
      <c r="AQ39" s="965"/>
      <c r="AR39" s="966"/>
      <c r="AS39" s="966"/>
      <c r="AT39" s="1095"/>
      <c r="AU39" s="965"/>
      <c r="AV39" s="966"/>
      <c r="AW39" s="1095"/>
      <c r="AX39" s="966"/>
      <c r="AY39" s="966"/>
      <c r="AZ39" s="957"/>
      <c r="BA39" s="1102"/>
      <c r="BB39" s="967"/>
      <c r="BC39" s="471"/>
      <c r="BD39" s="471"/>
      <c r="BE39" s="455"/>
    </row>
    <row r="40" spans="1:57" ht="13.5" customHeight="1" x14ac:dyDescent="0.2">
      <c r="B40" s="1342"/>
      <c r="C40" s="2256" t="s">
        <v>845</v>
      </c>
      <c r="D40" s="2256"/>
      <c r="E40" s="2256"/>
      <c r="F40" s="2256"/>
      <c r="G40" s="2256"/>
      <c r="H40" s="2256"/>
      <c r="I40" s="2256"/>
      <c r="J40" s="2256"/>
      <c r="K40" s="2256"/>
      <c r="L40" s="2256"/>
      <c r="M40" s="2256"/>
      <c r="N40" s="2256"/>
      <c r="O40" s="2256"/>
      <c r="P40" s="2256"/>
      <c r="Q40" s="2256"/>
      <c r="R40" s="2256"/>
      <c r="S40" s="2256"/>
      <c r="T40" s="2256"/>
      <c r="U40" s="2256"/>
      <c r="V40" s="2256"/>
      <c r="W40" s="2257"/>
      <c r="X40" s="2260">
        <v>5221</v>
      </c>
      <c r="Y40" s="2261"/>
      <c r="Z40" s="2261"/>
      <c r="AA40" s="2261"/>
      <c r="AB40" s="2262"/>
      <c r="AC40" s="2250" t="s">
        <v>786</v>
      </c>
      <c r="AD40" s="2251"/>
      <c r="AE40" s="2251"/>
      <c r="AF40" s="2251"/>
      <c r="AG40" s="2251"/>
      <c r="AH40" s="2251"/>
      <c r="AI40" s="2251"/>
      <c r="AJ40" s="2251"/>
      <c r="AK40" s="2251"/>
      <c r="AL40" s="2251"/>
      <c r="AM40" s="2251"/>
      <c r="AN40" s="2251"/>
      <c r="AO40" s="2252"/>
      <c r="AP40" s="964">
        <f>AZ41</f>
        <v>0</v>
      </c>
      <c r="AQ40" s="965">
        <f>BA41</f>
        <v>0</v>
      </c>
      <c r="AR40" s="966">
        <f>AP40+AQ40</f>
        <v>0</v>
      </c>
      <c r="AS40" s="968">
        <v>0</v>
      </c>
      <c r="AT40" s="969">
        <v>0</v>
      </c>
      <c r="AU40" s="970">
        <v>0</v>
      </c>
      <c r="AV40" s="968">
        <v>0</v>
      </c>
      <c r="AW40" s="969">
        <v>0</v>
      </c>
      <c r="AX40" s="969">
        <v>0</v>
      </c>
      <c r="AY40" s="969">
        <v>0</v>
      </c>
      <c r="AZ40" s="957">
        <f>AP40+AS40+AU40+AX40</f>
        <v>0</v>
      </c>
      <c r="BA40" s="1102">
        <f>AQ40+AV40+AW40+AY40+AT40</f>
        <v>0</v>
      </c>
      <c r="BB40" s="1104">
        <f>AZ40+BA40</f>
        <v>0</v>
      </c>
      <c r="BC40" s="471"/>
      <c r="BD40" s="217">
        <f>AR40-'F1'!DK41</f>
        <v>0</v>
      </c>
      <c r="BE40" s="217">
        <f>BB40-'F1'!DJ41</f>
        <v>0</v>
      </c>
    </row>
    <row r="41" spans="1:57" ht="18" customHeight="1" x14ac:dyDescent="0.2">
      <c r="B41" s="1344"/>
      <c r="C41" s="2258"/>
      <c r="D41" s="2258"/>
      <c r="E41" s="2258"/>
      <c r="F41" s="2258"/>
      <c r="G41" s="2258"/>
      <c r="H41" s="2258"/>
      <c r="I41" s="2258"/>
      <c r="J41" s="2258"/>
      <c r="K41" s="2258"/>
      <c r="L41" s="2258"/>
      <c r="M41" s="2258"/>
      <c r="N41" s="2258"/>
      <c r="O41" s="2258"/>
      <c r="P41" s="2258"/>
      <c r="Q41" s="2258"/>
      <c r="R41" s="2258"/>
      <c r="S41" s="2258"/>
      <c r="T41" s="2258"/>
      <c r="U41" s="2258"/>
      <c r="V41" s="2258"/>
      <c r="W41" s="2259"/>
      <c r="X41" s="2260">
        <v>5231</v>
      </c>
      <c r="Y41" s="2261"/>
      <c r="Z41" s="2261"/>
      <c r="AA41" s="2261"/>
      <c r="AB41" s="2262"/>
      <c r="AC41" s="2250" t="s">
        <v>788</v>
      </c>
      <c r="AD41" s="2251"/>
      <c r="AE41" s="2251"/>
      <c r="AF41" s="2251"/>
      <c r="AG41" s="2251"/>
      <c r="AH41" s="2251"/>
      <c r="AI41" s="2251"/>
      <c r="AJ41" s="2251"/>
      <c r="AK41" s="2251"/>
      <c r="AL41" s="2251"/>
      <c r="AM41" s="2251"/>
      <c r="AN41" s="2251"/>
      <c r="AO41" s="2252"/>
      <c r="AP41" s="772">
        <v>0</v>
      </c>
      <c r="AQ41" s="757">
        <v>0</v>
      </c>
      <c r="AR41" s="966">
        <f>AP41+AQ41</f>
        <v>0</v>
      </c>
      <c r="AS41" s="761">
        <v>0</v>
      </c>
      <c r="AT41" s="756">
        <v>0</v>
      </c>
      <c r="AU41" s="757">
        <v>0</v>
      </c>
      <c r="AV41" s="761">
        <v>0</v>
      </c>
      <c r="AW41" s="756">
        <v>0</v>
      </c>
      <c r="AX41" s="761">
        <v>0</v>
      </c>
      <c r="AY41" s="761">
        <v>0</v>
      </c>
      <c r="AZ41" s="957">
        <f>AP41+AS41+AU41+AX41</f>
        <v>0</v>
      </c>
      <c r="BA41" s="1102">
        <f>AQ41+AV41+AW41+AY41+AT41</f>
        <v>0</v>
      </c>
      <c r="BB41" s="1104">
        <f>AZ41+BA41</f>
        <v>0</v>
      </c>
      <c r="BC41" s="471"/>
      <c r="BD41" s="217">
        <f>AR41-'F1'!DL41</f>
        <v>0</v>
      </c>
      <c r="BE41" s="217">
        <f>BB41-'F1'!DK41</f>
        <v>0</v>
      </c>
    </row>
    <row r="42" spans="1:57" ht="18.75" customHeight="1" x14ac:dyDescent="0.2">
      <c r="B42" s="1342"/>
      <c r="C42" s="2256" t="s">
        <v>846</v>
      </c>
      <c r="D42" s="2256"/>
      <c r="E42" s="2256"/>
      <c r="F42" s="2256"/>
      <c r="G42" s="2256"/>
      <c r="H42" s="2256"/>
      <c r="I42" s="2256"/>
      <c r="J42" s="2256"/>
      <c r="K42" s="2256"/>
      <c r="L42" s="2256"/>
      <c r="M42" s="2256"/>
      <c r="N42" s="2256"/>
      <c r="O42" s="2256"/>
      <c r="P42" s="2256"/>
      <c r="Q42" s="2256"/>
      <c r="R42" s="2256"/>
      <c r="S42" s="2256"/>
      <c r="T42" s="2256"/>
      <c r="U42" s="2256"/>
      <c r="V42" s="2256"/>
      <c r="W42" s="2257"/>
      <c r="X42" s="2260">
        <v>5222</v>
      </c>
      <c r="Y42" s="2261"/>
      <c r="Z42" s="2261"/>
      <c r="AA42" s="2261"/>
      <c r="AB42" s="2262"/>
      <c r="AC42" s="2250" t="s">
        <v>786</v>
      </c>
      <c r="AD42" s="2251"/>
      <c r="AE42" s="2251"/>
      <c r="AF42" s="2251"/>
      <c r="AG42" s="2251"/>
      <c r="AH42" s="2251"/>
      <c r="AI42" s="2251"/>
      <c r="AJ42" s="2251"/>
      <c r="AK42" s="2251"/>
      <c r="AL42" s="2251"/>
      <c r="AM42" s="2251"/>
      <c r="AN42" s="2251"/>
      <c r="AO42" s="2252"/>
      <c r="AP42" s="964">
        <f>AZ43</f>
        <v>0</v>
      </c>
      <c r="AQ42" s="965">
        <f>BA43</f>
        <v>0</v>
      </c>
      <c r="AR42" s="966">
        <f>AP42+AQ42</f>
        <v>0</v>
      </c>
      <c r="AS42" s="968">
        <v>0</v>
      </c>
      <c r="AT42" s="969">
        <v>0</v>
      </c>
      <c r="AU42" s="970">
        <v>0</v>
      </c>
      <c r="AV42" s="968">
        <v>0</v>
      </c>
      <c r="AW42" s="969">
        <v>0</v>
      </c>
      <c r="AX42" s="969">
        <v>0</v>
      </c>
      <c r="AY42" s="969">
        <v>0</v>
      </c>
      <c r="AZ42" s="957">
        <f>AP42+AS42+AU42+AX42</f>
        <v>0</v>
      </c>
      <c r="BA42" s="1102">
        <f>AQ42+AV42+AW42+AY42+AT42</f>
        <v>0</v>
      </c>
      <c r="BB42" s="1104">
        <f>AZ42+BA42</f>
        <v>0</v>
      </c>
      <c r="BC42" s="471"/>
      <c r="BD42" s="217">
        <f>AR42-'F1'!DK42</f>
        <v>0</v>
      </c>
      <c r="BE42" s="217">
        <f>BB42-'F1'!DJ42</f>
        <v>0</v>
      </c>
    </row>
    <row r="43" spans="1:57" ht="18" customHeight="1" thickBot="1" x14ac:dyDescent="0.25">
      <c r="B43" s="1345"/>
      <c r="C43" s="2337"/>
      <c r="D43" s="2337"/>
      <c r="E43" s="2337"/>
      <c r="F43" s="2337"/>
      <c r="G43" s="2337"/>
      <c r="H43" s="2337"/>
      <c r="I43" s="2337"/>
      <c r="J43" s="2337"/>
      <c r="K43" s="2337"/>
      <c r="L43" s="2337"/>
      <c r="M43" s="2337"/>
      <c r="N43" s="2337"/>
      <c r="O43" s="2337"/>
      <c r="P43" s="2337"/>
      <c r="Q43" s="2337"/>
      <c r="R43" s="2337"/>
      <c r="S43" s="2337"/>
      <c r="T43" s="2337"/>
      <c r="U43" s="2337"/>
      <c r="V43" s="2337"/>
      <c r="W43" s="2338"/>
      <c r="X43" s="2242">
        <v>5232</v>
      </c>
      <c r="Y43" s="2243"/>
      <c r="Z43" s="2243"/>
      <c r="AA43" s="2243"/>
      <c r="AB43" s="2244"/>
      <c r="AC43" s="2339" t="s">
        <v>788</v>
      </c>
      <c r="AD43" s="2340"/>
      <c r="AE43" s="2340"/>
      <c r="AF43" s="2340"/>
      <c r="AG43" s="2340"/>
      <c r="AH43" s="2340"/>
      <c r="AI43" s="2340"/>
      <c r="AJ43" s="2340"/>
      <c r="AK43" s="2340"/>
      <c r="AL43" s="2340"/>
      <c r="AM43" s="2340"/>
      <c r="AN43" s="2340"/>
      <c r="AO43" s="2341"/>
      <c r="AP43" s="971">
        <v>0</v>
      </c>
      <c r="AQ43" s="763">
        <v>0</v>
      </c>
      <c r="AR43" s="972">
        <f>AP43+AQ43</f>
        <v>0</v>
      </c>
      <c r="AS43" s="764">
        <v>0</v>
      </c>
      <c r="AT43" s="762">
        <v>0</v>
      </c>
      <c r="AU43" s="763">
        <v>0</v>
      </c>
      <c r="AV43" s="764">
        <v>0</v>
      </c>
      <c r="AW43" s="762">
        <v>0</v>
      </c>
      <c r="AX43" s="764">
        <v>0</v>
      </c>
      <c r="AY43" s="764">
        <v>0</v>
      </c>
      <c r="AZ43" s="972">
        <f>AP43+AS43+AU43+AX43</f>
        <v>0</v>
      </c>
      <c r="BA43" s="973">
        <f>AQ43+AV43+AW43+AY43+AT43</f>
        <v>0</v>
      </c>
      <c r="BB43" s="974">
        <f>AZ43+BA43</f>
        <v>0</v>
      </c>
      <c r="BC43" s="471"/>
      <c r="BD43" s="217">
        <f>AR43-'F1'!DL42</f>
        <v>0</v>
      </c>
      <c r="BE43" s="217">
        <f>BB43-'F1'!DK42</f>
        <v>0</v>
      </c>
    </row>
    <row r="44" spans="1:57" s="63" customFormat="1" ht="14.25" customHeight="1" x14ac:dyDescent="0.2">
      <c r="A44" s="79" t="s">
        <v>222</v>
      </c>
      <c r="B44" s="476"/>
      <c r="C44" s="476"/>
      <c r="D44" s="476"/>
      <c r="E44" s="476"/>
      <c r="F44" s="476"/>
      <c r="G44" s="476"/>
      <c r="H44" s="476"/>
      <c r="I44" s="476"/>
      <c r="J44" s="476"/>
      <c r="K44" s="476"/>
      <c r="L44" s="476"/>
      <c r="M44" s="476"/>
      <c r="N44" s="476"/>
      <c r="O44" s="476"/>
      <c r="P44" s="476"/>
      <c r="Q44" s="476"/>
      <c r="R44" s="476"/>
      <c r="S44" s="476"/>
      <c r="T44" s="476"/>
      <c r="U44" s="476"/>
      <c r="V44" s="476"/>
      <c r="W44" s="476"/>
      <c r="X44" s="476"/>
      <c r="Y44" s="476"/>
      <c r="Z44" s="476"/>
      <c r="AA44" s="476"/>
      <c r="AB44" s="476"/>
      <c r="AC44" s="476"/>
      <c r="AD44" s="476"/>
      <c r="AE44" s="476"/>
      <c r="AF44" s="476"/>
      <c r="AG44" s="476"/>
      <c r="AH44" s="476"/>
      <c r="AI44" s="476"/>
      <c r="AJ44" s="476"/>
      <c r="AK44" s="476"/>
      <c r="AL44" s="476"/>
      <c r="AM44" s="476"/>
      <c r="AN44" s="476"/>
      <c r="AO44" s="476"/>
      <c r="AP44" s="476"/>
      <c r="AQ44" s="476"/>
      <c r="AR44" s="476"/>
      <c r="AS44" s="476"/>
      <c r="AT44" s="476"/>
      <c r="AU44" s="476"/>
      <c r="AV44" s="476"/>
      <c r="AW44" s="476"/>
      <c r="AX44" s="476"/>
      <c r="AY44" s="476"/>
      <c r="AZ44" s="476"/>
      <c r="BA44" s="476"/>
      <c r="BB44" s="476"/>
    </row>
    <row r="45" spans="1:57" s="476" customFormat="1" ht="15.75" customHeight="1" x14ac:dyDescent="0.2">
      <c r="A45" s="474"/>
      <c r="F45" s="2255" t="s">
        <v>796</v>
      </c>
      <c r="G45" s="2255"/>
      <c r="H45" s="2255"/>
      <c r="I45" s="2255"/>
      <c r="J45" s="2255"/>
      <c r="K45" s="2255"/>
      <c r="L45" s="2255"/>
      <c r="M45" s="2255"/>
      <c r="N45" s="2255"/>
      <c r="O45" s="2255"/>
      <c r="P45" s="2255"/>
      <c r="Q45" s="2255"/>
      <c r="R45" s="2255"/>
      <c r="S45" s="2255"/>
      <c r="T45" s="2255"/>
      <c r="U45" s="2255"/>
      <c r="V45" s="2255"/>
      <c r="W45" s="2255"/>
      <c r="X45" s="2255"/>
      <c r="Y45" s="2255"/>
      <c r="Z45" s="2255"/>
      <c r="AA45" s="2255"/>
      <c r="AB45" s="2255"/>
      <c r="AC45" s="2255"/>
      <c r="AD45" s="2255"/>
      <c r="AE45" s="2255"/>
      <c r="AF45" s="2255"/>
      <c r="AG45" s="2255"/>
      <c r="AH45" s="2255"/>
      <c r="AI45" s="2255"/>
      <c r="AJ45" s="2255"/>
      <c r="AK45" s="2255"/>
      <c r="AL45" s="2255"/>
      <c r="AM45" s="2255"/>
      <c r="AN45" s="2255"/>
      <c r="AO45" s="2255"/>
      <c r="AP45" s="2255"/>
      <c r="AQ45" s="2255"/>
      <c r="AR45" s="2255"/>
      <c r="AS45" s="2255"/>
      <c r="AT45" s="2255"/>
      <c r="AU45" s="2255"/>
    </row>
    <row r="46" spans="1:57" s="478" customFormat="1" ht="12.75" customHeight="1" x14ac:dyDescent="0.2">
      <c r="A46" s="477"/>
      <c r="F46" s="2255" t="s">
        <v>400</v>
      </c>
      <c r="G46" s="2255"/>
      <c r="H46" s="2255"/>
      <c r="I46" s="2255"/>
      <c r="J46" s="2255"/>
      <c r="K46" s="2255"/>
      <c r="L46" s="2255"/>
      <c r="M46" s="2255"/>
      <c r="N46" s="2255"/>
      <c r="O46" s="2255"/>
      <c r="P46" s="2255"/>
      <c r="Q46" s="2255"/>
      <c r="R46" s="2255"/>
      <c r="S46" s="2255"/>
      <c r="T46" s="2255"/>
      <c r="U46" s="2255"/>
      <c r="V46" s="2255"/>
      <c r="W46" s="2255"/>
      <c r="X46" s="2255"/>
      <c r="Y46" s="2255"/>
      <c r="Z46" s="2255"/>
      <c r="AA46" s="2255"/>
      <c r="AB46" s="2255"/>
      <c r="AC46" s="2255"/>
      <c r="AD46" s="2255"/>
      <c r="AE46" s="2255"/>
      <c r="AF46" s="2255"/>
      <c r="AG46" s="2255"/>
      <c r="AH46" s="2255"/>
      <c r="AI46" s="2255"/>
      <c r="AJ46" s="2255"/>
      <c r="AK46" s="2255"/>
      <c r="AL46" s="2255"/>
      <c r="AM46" s="2255"/>
      <c r="AN46" s="2255"/>
      <c r="AO46" s="2255"/>
      <c r="AP46" s="2255"/>
      <c r="AQ46" s="2255"/>
      <c r="AR46" s="2255"/>
      <c r="AS46" s="2255"/>
      <c r="AT46" s="2255"/>
      <c r="AU46" s="2255"/>
    </row>
    <row r="47" spans="1:57" s="397" customFormat="1" x14ac:dyDescent="0.2">
      <c r="A47" s="394"/>
      <c r="C47" s="391"/>
      <c r="D47" s="391"/>
      <c r="E47" s="391"/>
    </row>
    <row r="48" spans="1:57" s="388" customFormat="1" ht="12.75" customHeight="1" x14ac:dyDescent="0.2">
      <c r="A48" s="398"/>
      <c r="C48" s="391"/>
      <c r="D48" s="391"/>
      <c r="E48" s="391"/>
    </row>
  </sheetData>
  <sheetProtection formatCells="0" formatColumns="0" autoFilter="0"/>
  <mergeCells count="113">
    <mergeCell ref="BD6:BE6"/>
    <mergeCell ref="BA9"/>
    <mergeCell ref="AZ6:BB6"/>
    <mergeCell ref="AZ7:AZ8"/>
    <mergeCell ref="BB7:BB8"/>
    <mergeCell ref="C42:W43"/>
    <mergeCell ref="X42:AB42"/>
    <mergeCell ref="AC42:AO42"/>
    <mergeCell ref="X43:AB43"/>
    <mergeCell ref="AC43:AO43"/>
    <mergeCell ref="C40:W41"/>
    <mergeCell ref="X40:AB40"/>
    <mergeCell ref="AC40:AO40"/>
    <mergeCell ref="C39:W39"/>
    <mergeCell ref="X39:AB39"/>
    <mergeCell ref="X41:AB41"/>
    <mergeCell ref="AC41:AO41"/>
    <mergeCell ref="B35:W36"/>
    <mergeCell ref="X35:AB35"/>
    <mergeCell ref="X37:AB37"/>
    <mergeCell ref="AC37:AO37"/>
    <mergeCell ref="X38:AB38"/>
    <mergeCell ref="AC38:AO38"/>
    <mergeCell ref="AC35:AO35"/>
    <mergeCell ref="X36:AB36"/>
    <mergeCell ref="AC36:AO36"/>
    <mergeCell ref="B37:W38"/>
    <mergeCell ref="C33:W34"/>
    <mergeCell ref="X33:AB33"/>
    <mergeCell ref="AC33:AO33"/>
    <mergeCell ref="X34:AB34"/>
    <mergeCell ref="AC34:AO34"/>
    <mergeCell ref="X32:AB32"/>
    <mergeCell ref="AC32:AO32"/>
    <mergeCell ref="C31:W32"/>
    <mergeCell ref="X31:AB31"/>
    <mergeCell ref="AC31:AO31"/>
    <mergeCell ref="AC30:AO30"/>
    <mergeCell ref="C30:W30"/>
    <mergeCell ref="X30:AB30"/>
    <mergeCell ref="B28:W29"/>
    <mergeCell ref="X28:AB28"/>
    <mergeCell ref="X29:AB29"/>
    <mergeCell ref="AC29:AO29"/>
    <mergeCell ref="AC28:AO28"/>
    <mergeCell ref="C26:W27"/>
    <mergeCell ref="X26:AB26"/>
    <mergeCell ref="AC26:AO26"/>
    <mergeCell ref="X27:AB27"/>
    <mergeCell ref="AC27:AO27"/>
    <mergeCell ref="X24:AB24"/>
    <mergeCell ref="AC24:AO24"/>
    <mergeCell ref="X25:AB25"/>
    <mergeCell ref="AC25:AO25"/>
    <mergeCell ref="X23:AB23"/>
    <mergeCell ref="AC23:AO23"/>
    <mergeCell ref="C22:W23"/>
    <mergeCell ref="X22:AB22"/>
    <mergeCell ref="AC22:AO22"/>
    <mergeCell ref="B10:W11"/>
    <mergeCell ref="X10:AB10"/>
    <mergeCell ref="X11:AB11"/>
    <mergeCell ref="AC11:AO11"/>
    <mergeCell ref="AC10:AO10"/>
    <mergeCell ref="AC21:AO21"/>
    <mergeCell ref="C18:W19"/>
    <mergeCell ref="X18:AB18"/>
    <mergeCell ref="AC18:AO18"/>
    <mergeCell ref="X19:AB19"/>
    <mergeCell ref="AC19:AO19"/>
    <mergeCell ref="B2:BB2"/>
    <mergeCell ref="B4:BB4"/>
    <mergeCell ref="B6:W8"/>
    <mergeCell ref="X6:AB8"/>
    <mergeCell ref="AC6:AO8"/>
    <mergeCell ref="AP6:AR6"/>
    <mergeCell ref="AS6:AY6"/>
    <mergeCell ref="B9:W9"/>
    <mergeCell ref="X9:AB9"/>
    <mergeCell ref="AX7:AY7"/>
    <mergeCell ref="AP7:AP8"/>
    <mergeCell ref="AR7:AR8"/>
    <mergeCell ref="AS7:AS8"/>
    <mergeCell ref="AU7:AV7"/>
    <mergeCell ref="AQ7:AQ8"/>
    <mergeCell ref="AT7:AT8"/>
    <mergeCell ref="AW7:AW8"/>
    <mergeCell ref="BA7:BA8"/>
    <mergeCell ref="AC9:AO9"/>
    <mergeCell ref="AC39:AO39"/>
    <mergeCell ref="AC12:AO12"/>
    <mergeCell ref="F46:AU46"/>
    <mergeCell ref="F45:AU45"/>
    <mergeCell ref="X13:AB13"/>
    <mergeCell ref="AC14:AO14"/>
    <mergeCell ref="C16:W17"/>
    <mergeCell ref="X16:AB16"/>
    <mergeCell ref="AC16:AO16"/>
    <mergeCell ref="X17:AB17"/>
    <mergeCell ref="AC17:AO17"/>
    <mergeCell ref="C20:W21"/>
    <mergeCell ref="X20:AB20"/>
    <mergeCell ref="AC20:AO20"/>
    <mergeCell ref="X21:AB21"/>
    <mergeCell ref="C15:W15"/>
    <mergeCell ref="X15:AB15"/>
    <mergeCell ref="B13:W14"/>
    <mergeCell ref="X14:AB14"/>
    <mergeCell ref="AC13:AO13"/>
    <mergeCell ref="AC15:AO15"/>
    <mergeCell ref="B12:W12"/>
    <mergeCell ref="X12:AB12"/>
    <mergeCell ref="C24:W25"/>
  </mergeCells>
  <phoneticPr fontId="22" type="noConversion"/>
  <pageMargins left="0.51181102362204722" right="0.43307086614173229" top="0.78740157480314965" bottom="0.39370078740157483" header="0.19685039370078741" footer="0.19685039370078741"/>
  <pageSetup paperSize="9" scale="80" fitToHeight="2" orientation="landscape" r:id="rId1"/>
  <headerFooter alignWithMargins="0"/>
  <rowBreaks count="1" manualBreakCount="1">
    <brk id="27" min="1" max="194"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rgb="FFFFFF00"/>
    <pageSetUpPr fitToPage="1"/>
  </sheetPr>
  <dimension ref="A1:CG21"/>
  <sheetViews>
    <sheetView topLeftCell="B1" zoomScale="90" zoomScaleNormal="90" zoomScaleSheetLayoutView="100" workbookViewId="0">
      <selection activeCell="K19" sqref="K19"/>
    </sheetView>
  </sheetViews>
  <sheetFormatPr defaultColWidth="1.7109375" defaultRowHeight="11.25" x14ac:dyDescent="0.2"/>
  <cols>
    <col min="1" max="1" width="6.85546875" style="67" hidden="1" customWidth="1"/>
    <col min="2" max="14" width="1.85546875" style="5" customWidth="1"/>
    <col min="15" max="15" width="2.42578125" style="5" customWidth="1"/>
    <col min="16" max="22" width="1.85546875" style="5" customWidth="1"/>
    <col min="23" max="23" width="27.140625" style="5" customWidth="1"/>
    <col min="24" max="24" width="41" style="5" customWidth="1"/>
    <col min="25" max="42" width="1.85546875" style="5" customWidth="1"/>
    <col min="43" max="16384" width="1.7109375" style="5"/>
  </cols>
  <sheetData>
    <row r="1" spans="1:85" x14ac:dyDescent="0.2">
      <c r="Z1" s="18"/>
    </row>
    <row r="2" spans="1:85" ht="15" x14ac:dyDescent="0.25">
      <c r="B2" s="1488" t="s">
        <v>847</v>
      </c>
      <c r="C2" s="1488"/>
      <c r="D2" s="1488"/>
      <c r="E2" s="1488"/>
      <c r="F2" s="1488"/>
      <c r="G2" s="1488"/>
      <c r="H2" s="1488"/>
      <c r="I2" s="1488"/>
      <c r="J2" s="1488"/>
      <c r="K2" s="1488"/>
      <c r="L2" s="1488"/>
      <c r="M2" s="1488"/>
      <c r="N2" s="1488"/>
      <c r="O2" s="1488"/>
      <c r="P2" s="1488"/>
      <c r="Q2" s="1488"/>
      <c r="R2" s="1488"/>
      <c r="S2" s="1488"/>
      <c r="T2" s="1488"/>
      <c r="U2" s="1488"/>
      <c r="V2" s="1488"/>
      <c r="W2" s="1488"/>
      <c r="X2" s="1488"/>
    </row>
    <row r="4" spans="1:85" ht="39.75" customHeight="1" x14ac:dyDescent="0.2">
      <c r="B4" s="2352" t="s">
        <v>848</v>
      </c>
      <c r="C4" s="1686"/>
      <c r="D4" s="1686"/>
      <c r="E4" s="1686"/>
      <c r="F4" s="1686"/>
      <c r="G4" s="1686"/>
      <c r="H4" s="1686"/>
      <c r="I4" s="1686"/>
      <c r="J4" s="1686"/>
      <c r="K4" s="1686"/>
      <c r="L4" s="1686"/>
      <c r="M4" s="1686"/>
      <c r="N4" s="1686"/>
      <c r="O4" s="1686"/>
      <c r="P4" s="1686"/>
      <c r="Q4" s="1686"/>
      <c r="R4" s="1686"/>
      <c r="S4" s="1687"/>
      <c r="T4" s="2344" t="s">
        <v>409</v>
      </c>
      <c r="U4" s="1686"/>
      <c r="V4" s="1687"/>
      <c r="W4" s="2347" t="s">
        <v>849</v>
      </c>
      <c r="X4" s="2349" t="s">
        <v>850</v>
      </c>
    </row>
    <row r="5" spans="1:85" ht="11.45" customHeight="1" x14ac:dyDescent="0.2">
      <c r="B5" s="2345"/>
      <c r="C5" s="1731"/>
      <c r="D5" s="1731"/>
      <c r="E5" s="1731"/>
      <c r="F5" s="1731"/>
      <c r="G5" s="1731"/>
      <c r="H5" s="1731"/>
      <c r="I5" s="1731"/>
      <c r="J5" s="1731"/>
      <c r="K5" s="1731"/>
      <c r="L5" s="1731"/>
      <c r="M5" s="1731"/>
      <c r="N5" s="1731"/>
      <c r="O5" s="1731"/>
      <c r="P5" s="1731"/>
      <c r="Q5" s="1731"/>
      <c r="R5" s="1731"/>
      <c r="S5" s="1732"/>
      <c r="T5" s="2345"/>
      <c r="U5" s="1731"/>
      <c r="V5" s="1732"/>
      <c r="W5" s="1799"/>
      <c r="X5" s="2350"/>
    </row>
    <row r="6" spans="1:85" ht="11.45" customHeight="1" x14ac:dyDescent="0.2">
      <c r="B6" s="2346"/>
      <c r="C6" s="1718"/>
      <c r="D6" s="1718"/>
      <c r="E6" s="1718"/>
      <c r="F6" s="1718"/>
      <c r="G6" s="1718"/>
      <c r="H6" s="1718"/>
      <c r="I6" s="1718"/>
      <c r="J6" s="1718"/>
      <c r="K6" s="1718"/>
      <c r="L6" s="1718"/>
      <c r="M6" s="1718"/>
      <c r="N6" s="1718"/>
      <c r="O6" s="1718"/>
      <c r="P6" s="1718"/>
      <c r="Q6" s="1718"/>
      <c r="R6" s="1718"/>
      <c r="S6" s="1719"/>
      <c r="T6" s="2346"/>
      <c r="U6" s="1718"/>
      <c r="V6" s="1719"/>
      <c r="W6" s="2348"/>
      <c r="X6" s="2351"/>
    </row>
    <row r="7" spans="1:85" ht="13.5" customHeight="1" thickBot="1" x14ac:dyDescent="0.25">
      <c r="A7" s="67" t="s">
        <v>221</v>
      </c>
      <c r="B7" s="1684">
        <v>1</v>
      </c>
      <c r="C7" s="1684"/>
      <c r="D7" s="1684"/>
      <c r="E7" s="1684"/>
      <c r="F7" s="1684"/>
      <c r="G7" s="1684"/>
      <c r="H7" s="1684"/>
      <c r="I7" s="1684"/>
      <c r="J7" s="1684"/>
      <c r="K7" s="1684"/>
      <c r="L7" s="1684"/>
      <c r="M7" s="1684"/>
      <c r="N7" s="1684"/>
      <c r="O7" s="1684"/>
      <c r="P7" s="1684"/>
      <c r="Q7" s="1684"/>
      <c r="R7" s="1684"/>
      <c r="S7" s="1684"/>
      <c r="T7" s="2123">
        <v>2</v>
      </c>
      <c r="U7" s="2126"/>
      <c r="V7" s="2127"/>
      <c r="W7" s="204">
        <v>3</v>
      </c>
      <c r="X7" s="204">
        <v>4</v>
      </c>
    </row>
    <row r="8" spans="1:85" ht="12.75" x14ac:dyDescent="0.2">
      <c r="B8" s="2359" t="s">
        <v>852</v>
      </c>
      <c r="C8" s="2360"/>
      <c r="D8" s="2360"/>
      <c r="E8" s="2360"/>
      <c r="F8" s="2360"/>
      <c r="G8" s="2360"/>
      <c r="H8" s="2360"/>
      <c r="I8" s="2360"/>
      <c r="J8" s="2360"/>
      <c r="K8" s="2360"/>
      <c r="L8" s="2360"/>
      <c r="M8" s="2360"/>
      <c r="N8" s="2360"/>
      <c r="O8" s="2360"/>
      <c r="P8" s="2360"/>
      <c r="Q8" s="2360"/>
      <c r="R8" s="2360"/>
      <c r="S8" s="2361"/>
      <c r="T8" s="2356">
        <v>7001</v>
      </c>
      <c r="U8" s="2357"/>
      <c r="V8" s="2357"/>
      <c r="W8" s="811" t="s">
        <v>256</v>
      </c>
      <c r="X8" s="812" t="s">
        <v>851</v>
      </c>
      <c r="AB8" s="46"/>
      <c r="AC8" s="46"/>
      <c r="AD8" s="46"/>
      <c r="AE8" s="46"/>
      <c r="AF8" s="46"/>
      <c r="AG8" s="46"/>
      <c r="AH8" s="46"/>
      <c r="AI8" s="46"/>
      <c r="AJ8" s="46"/>
      <c r="AK8" s="46"/>
      <c r="AL8" s="46"/>
      <c r="AM8" s="46"/>
      <c r="AN8" s="46"/>
      <c r="AO8" s="46"/>
      <c r="AP8" s="46"/>
      <c r="AQ8" s="46"/>
      <c r="AR8" s="46"/>
      <c r="AS8" s="46"/>
    </row>
    <row r="9" spans="1:85" ht="12" customHeight="1" x14ac:dyDescent="0.2">
      <c r="B9" s="2353" t="s">
        <v>853</v>
      </c>
      <c r="C9" s="2354"/>
      <c r="D9" s="2354"/>
      <c r="E9" s="2354"/>
      <c r="F9" s="2354"/>
      <c r="G9" s="2354"/>
      <c r="H9" s="2354"/>
      <c r="I9" s="2354"/>
      <c r="J9" s="2354"/>
      <c r="K9" s="2354"/>
      <c r="L9" s="2354"/>
      <c r="M9" s="2354"/>
      <c r="N9" s="2354"/>
      <c r="O9" s="2354"/>
      <c r="P9" s="2354"/>
      <c r="Q9" s="2354"/>
      <c r="R9" s="2354"/>
      <c r="S9" s="2355"/>
      <c r="T9" s="2356">
        <v>7002</v>
      </c>
      <c r="U9" s="2357"/>
      <c r="V9" s="2358"/>
      <c r="W9" s="815" t="s">
        <v>257</v>
      </c>
      <c r="X9" s="1286" t="s">
        <v>851</v>
      </c>
      <c r="AB9" s="46"/>
      <c r="AC9" s="46"/>
      <c r="AD9" s="46"/>
      <c r="AE9" s="46"/>
      <c r="AF9" s="46"/>
      <c r="AG9" s="46"/>
      <c r="AH9" s="46"/>
      <c r="AI9" s="46"/>
      <c r="AJ9" s="46"/>
      <c r="AK9" s="46"/>
      <c r="AL9" s="46"/>
      <c r="AM9" s="46"/>
      <c r="AN9" s="46"/>
      <c r="AO9" s="46"/>
      <c r="AP9" s="46"/>
      <c r="AQ9" s="46"/>
      <c r="AR9" s="46"/>
      <c r="AS9" s="46"/>
    </row>
    <row r="10" spans="1:85" ht="25.5" customHeight="1" x14ac:dyDescent="0.2">
      <c r="B10" s="2369" t="s">
        <v>854</v>
      </c>
      <c r="C10" s="2370"/>
      <c r="D10" s="2370"/>
      <c r="E10" s="2370"/>
      <c r="F10" s="2370"/>
      <c r="G10" s="2370"/>
      <c r="H10" s="2370"/>
      <c r="I10" s="2370"/>
      <c r="J10" s="2370"/>
      <c r="K10" s="2370"/>
      <c r="L10" s="2370"/>
      <c r="M10" s="2370"/>
      <c r="N10" s="2370"/>
      <c r="O10" s="2370"/>
      <c r="P10" s="2370"/>
      <c r="Q10" s="2370"/>
      <c r="R10" s="2370"/>
      <c r="S10" s="2371"/>
      <c r="T10" s="2372">
        <v>7003</v>
      </c>
      <c r="U10" s="2373"/>
      <c r="V10" s="2374"/>
      <c r="W10" s="816" t="s">
        <v>258</v>
      </c>
      <c r="X10" s="1286" t="s">
        <v>851</v>
      </c>
      <c r="AB10" s="46"/>
      <c r="AC10" s="46"/>
      <c r="AD10" s="46"/>
      <c r="AE10" s="46"/>
      <c r="AF10" s="46"/>
      <c r="AG10" s="46"/>
      <c r="AH10" s="46"/>
      <c r="AI10" s="46"/>
      <c r="AJ10" s="46"/>
      <c r="AK10" s="46"/>
      <c r="AL10" s="46"/>
      <c r="AM10" s="46"/>
      <c r="AN10" s="46"/>
      <c r="AO10" s="46"/>
      <c r="AP10" s="46"/>
      <c r="AQ10" s="46"/>
      <c r="AR10" s="46"/>
      <c r="AS10" s="46"/>
    </row>
    <row r="11" spans="1:85" ht="48" customHeight="1" x14ac:dyDescent="0.2">
      <c r="B11" s="2378" t="s">
        <v>855</v>
      </c>
      <c r="C11" s="2379"/>
      <c r="D11" s="2379"/>
      <c r="E11" s="2379"/>
      <c r="F11" s="2379"/>
      <c r="G11" s="2379"/>
      <c r="H11" s="2379"/>
      <c r="I11" s="2379"/>
      <c r="J11" s="2379"/>
      <c r="K11" s="2379"/>
      <c r="L11" s="2379"/>
      <c r="M11" s="2379"/>
      <c r="N11" s="2379"/>
      <c r="O11" s="2379"/>
      <c r="P11" s="2379"/>
      <c r="Q11" s="2379"/>
      <c r="R11" s="2379"/>
      <c r="S11" s="2380"/>
      <c r="T11" s="2356">
        <v>7004</v>
      </c>
      <c r="U11" s="2357"/>
      <c r="V11" s="2357"/>
      <c r="W11" s="814" t="s">
        <v>259</v>
      </c>
      <c r="X11" s="1286" t="s">
        <v>851</v>
      </c>
      <c r="AB11" s="46"/>
      <c r="AC11" s="46"/>
      <c r="AD11" s="46"/>
      <c r="AE11" s="46"/>
      <c r="AF11" s="46"/>
      <c r="AG11" s="46"/>
      <c r="AH11" s="46"/>
      <c r="AI11" s="46"/>
      <c r="AJ11" s="46"/>
      <c r="AK11" s="46"/>
      <c r="AL11" s="46"/>
      <c r="AM11" s="46"/>
      <c r="AN11" s="46"/>
      <c r="AO11" s="46"/>
      <c r="AP11" s="46"/>
      <c r="AQ11" s="46"/>
      <c r="AR11" s="46"/>
      <c r="AS11" s="46"/>
    </row>
    <row r="12" spans="1:85" ht="12" customHeight="1" x14ac:dyDescent="0.2">
      <c r="B12" s="2381" t="s">
        <v>856</v>
      </c>
      <c r="C12" s="2382"/>
      <c r="D12" s="2382"/>
      <c r="E12" s="2382"/>
      <c r="F12" s="2382"/>
      <c r="G12" s="2382"/>
      <c r="H12" s="2382"/>
      <c r="I12" s="2382"/>
      <c r="J12" s="2382"/>
      <c r="K12" s="2382"/>
      <c r="L12" s="2382"/>
      <c r="M12" s="2382"/>
      <c r="N12" s="2382"/>
      <c r="O12" s="2382"/>
      <c r="P12" s="2382"/>
      <c r="Q12" s="2382"/>
      <c r="R12" s="2382"/>
      <c r="S12" s="2383"/>
      <c r="T12" s="2384">
        <v>7005</v>
      </c>
      <c r="U12" s="2385"/>
      <c r="V12" s="2385"/>
      <c r="W12" s="2362" t="s">
        <v>260</v>
      </c>
      <c r="X12" s="2364" t="s">
        <v>851</v>
      </c>
      <c r="AB12" s="74"/>
      <c r="AC12" s="46"/>
      <c r="AD12" s="46"/>
      <c r="AE12" s="46"/>
      <c r="AF12" s="46"/>
      <c r="AG12" s="46"/>
      <c r="AH12" s="46"/>
      <c r="AI12" s="46"/>
      <c r="AJ12" s="46"/>
      <c r="AK12" s="46"/>
      <c r="AL12" s="46"/>
      <c r="AM12" s="46"/>
      <c r="AN12" s="46"/>
      <c r="AO12" s="46"/>
      <c r="AP12" s="46"/>
      <c r="AQ12" s="46"/>
      <c r="AR12" s="46"/>
      <c r="AS12" s="46"/>
    </row>
    <row r="13" spans="1:85" ht="12" customHeight="1" x14ac:dyDescent="0.2">
      <c r="B13" s="2375" t="s">
        <v>857</v>
      </c>
      <c r="C13" s="2376"/>
      <c r="D13" s="2376"/>
      <c r="E13" s="2376"/>
      <c r="F13" s="2376"/>
      <c r="G13" s="2376"/>
      <c r="H13" s="2376"/>
      <c r="I13" s="2376"/>
      <c r="J13" s="2376"/>
      <c r="K13" s="2376"/>
      <c r="L13" s="2376"/>
      <c r="M13" s="2376"/>
      <c r="N13" s="2376"/>
      <c r="O13" s="2376"/>
      <c r="P13" s="2376"/>
      <c r="Q13" s="2376"/>
      <c r="R13" s="2376"/>
      <c r="S13" s="2377"/>
      <c r="T13" s="2372"/>
      <c r="U13" s="2373"/>
      <c r="V13" s="2373"/>
      <c r="W13" s="2363"/>
      <c r="X13" s="2365"/>
      <c r="AB13" s="46"/>
      <c r="AC13" s="46"/>
      <c r="AD13" s="46"/>
      <c r="AE13" s="46"/>
      <c r="AF13" s="46"/>
      <c r="AG13" s="46"/>
      <c r="AH13" s="46"/>
      <c r="AI13" s="46"/>
      <c r="AJ13" s="46"/>
      <c r="AK13" s="46"/>
      <c r="AL13" s="46"/>
      <c r="AM13" s="46"/>
      <c r="AN13" s="46"/>
      <c r="AO13" s="46"/>
      <c r="AP13" s="46"/>
      <c r="AQ13" s="46"/>
      <c r="AR13" s="46"/>
      <c r="AS13" s="46"/>
    </row>
    <row r="14" spans="1:85" ht="13.5" thickBot="1" x14ac:dyDescent="0.25">
      <c r="B14" s="2366" t="s">
        <v>443</v>
      </c>
      <c r="C14" s="2367"/>
      <c r="D14" s="2367"/>
      <c r="E14" s="2367"/>
      <c r="F14" s="2367"/>
      <c r="G14" s="2367"/>
      <c r="H14" s="2367"/>
      <c r="I14" s="2367"/>
      <c r="J14" s="2367"/>
      <c r="K14" s="2367"/>
      <c r="L14" s="2367"/>
      <c r="M14" s="2367"/>
      <c r="N14" s="2367"/>
      <c r="O14" s="2367"/>
      <c r="P14" s="2367"/>
      <c r="Q14" s="2367"/>
      <c r="R14" s="2367"/>
      <c r="S14" s="2368"/>
      <c r="T14" s="1764">
        <v>7006</v>
      </c>
      <c r="U14" s="1765"/>
      <c r="V14" s="1765"/>
      <c r="W14" s="813" t="s">
        <v>261</v>
      </c>
      <c r="X14" s="817" t="s">
        <v>851</v>
      </c>
      <c r="AB14" s="46"/>
      <c r="AC14" s="46"/>
      <c r="AD14" s="46"/>
      <c r="AE14" s="46"/>
      <c r="AF14" s="46"/>
      <c r="AG14" s="46"/>
      <c r="AH14" s="46"/>
      <c r="AI14" s="46"/>
      <c r="AJ14" s="46"/>
      <c r="AK14" s="46"/>
      <c r="AL14" s="46"/>
      <c r="AM14" s="46"/>
      <c r="AN14" s="46"/>
      <c r="AO14" s="46"/>
      <c r="AP14" s="46"/>
      <c r="AQ14" s="46"/>
      <c r="AR14" s="46"/>
      <c r="AS14" s="46"/>
    </row>
    <row r="15" spans="1:85" ht="12.75" x14ac:dyDescent="0.2">
      <c r="A15" s="67" t="s">
        <v>222</v>
      </c>
      <c r="B15" s="59"/>
      <c r="C15" s="59"/>
      <c r="D15" s="59"/>
      <c r="E15" s="59"/>
      <c r="F15" s="59"/>
      <c r="G15" s="59"/>
      <c r="H15" s="59"/>
      <c r="I15" s="59"/>
      <c r="J15" s="59"/>
      <c r="K15" s="59"/>
      <c r="L15" s="59"/>
      <c r="M15" s="59"/>
      <c r="N15" s="59"/>
      <c r="O15" s="59"/>
      <c r="P15" s="59"/>
      <c r="Q15" s="59"/>
      <c r="R15" s="59"/>
      <c r="S15" s="59"/>
      <c r="T15" s="59"/>
      <c r="U15" s="59"/>
      <c r="V15" s="59"/>
      <c r="W15" s="75"/>
      <c r="X15" s="75"/>
      <c r="AB15" s="58"/>
      <c r="AC15" s="58"/>
      <c r="AD15" s="58"/>
      <c r="AE15" s="58"/>
      <c r="AF15" s="58"/>
      <c r="AG15" s="58"/>
      <c r="AH15" s="58"/>
      <c r="AI15" s="58"/>
      <c r="AJ15" s="58"/>
      <c r="AK15" s="58"/>
      <c r="AL15" s="58"/>
      <c r="AM15" s="58"/>
      <c r="AN15" s="58"/>
      <c r="AO15" s="58"/>
      <c r="AP15" s="58"/>
      <c r="AQ15" s="58"/>
      <c r="AR15" s="58"/>
      <c r="AS15" s="58"/>
    </row>
    <row r="16" spans="1:85" s="22" customFormat="1" ht="12.75" customHeight="1" x14ac:dyDescent="0.2">
      <c r="A16" s="73"/>
      <c r="B16" s="40"/>
      <c r="C16" s="40"/>
      <c r="D16" s="40"/>
      <c r="E16" s="40"/>
      <c r="F16" s="40"/>
      <c r="G16" s="40"/>
      <c r="H16" s="40"/>
      <c r="I16" s="40"/>
      <c r="J16" s="40"/>
      <c r="K16" s="40"/>
      <c r="L16" s="40"/>
      <c r="N16" s="40"/>
      <c r="O16" s="40"/>
      <c r="P16" s="40"/>
      <c r="Q16" s="40"/>
      <c r="R16" s="40"/>
      <c r="S16" s="40"/>
      <c r="T16" s="40"/>
      <c r="U16" s="40"/>
      <c r="V16" s="40"/>
      <c r="BH16" s="21"/>
      <c r="BI16" s="21"/>
      <c r="BJ16" s="21"/>
      <c r="BK16" s="21"/>
      <c r="BL16" s="21"/>
      <c r="BM16" s="21"/>
      <c r="BN16" s="21"/>
      <c r="BO16" s="21"/>
      <c r="BQ16" s="40"/>
      <c r="BR16" s="40"/>
      <c r="BS16" s="40"/>
      <c r="BT16" s="40"/>
      <c r="BU16" s="40"/>
      <c r="BV16" s="40"/>
      <c r="BW16" s="40"/>
      <c r="BX16" s="40"/>
      <c r="BY16" s="40"/>
      <c r="BZ16" s="40"/>
      <c r="CA16" s="40"/>
      <c r="CB16" s="40"/>
      <c r="CC16" s="40"/>
      <c r="CD16" s="40"/>
      <c r="CE16" s="40"/>
      <c r="CF16" s="40"/>
      <c r="CG16" s="40"/>
    </row>
    <row r="17" spans="1:85" s="22" customFormat="1" ht="12.75" customHeight="1" x14ac:dyDescent="0.2">
      <c r="A17" s="73"/>
      <c r="B17" s="19"/>
      <c r="C17" s="19"/>
      <c r="D17" s="19"/>
      <c r="E17" s="19"/>
      <c r="F17" s="19"/>
      <c r="G17" s="19"/>
      <c r="H17" s="19"/>
      <c r="I17" s="19"/>
      <c r="J17" s="19"/>
      <c r="K17" s="40"/>
      <c r="L17" s="40"/>
      <c r="N17" s="19"/>
      <c r="O17" s="19"/>
      <c r="P17" s="19"/>
      <c r="Q17" s="19"/>
      <c r="R17" s="19"/>
      <c r="S17" s="19"/>
      <c r="T17" s="19"/>
      <c r="U17" s="40"/>
      <c r="V17" s="40"/>
      <c r="BH17" s="21"/>
      <c r="BI17" s="21"/>
      <c r="BJ17" s="21"/>
      <c r="BK17" s="21"/>
      <c r="BL17" s="21"/>
      <c r="BM17" s="21"/>
      <c r="BN17" s="21"/>
      <c r="BO17" s="21"/>
      <c r="BQ17" s="40"/>
      <c r="BR17" s="40"/>
      <c r="BS17" s="40"/>
      <c r="BT17" s="40"/>
      <c r="BU17" s="40"/>
      <c r="BV17" s="40"/>
      <c r="BW17" s="40"/>
      <c r="BX17" s="40"/>
      <c r="BY17" s="40"/>
      <c r="BZ17" s="40"/>
      <c r="CA17" s="40"/>
      <c r="CB17" s="40"/>
      <c r="CC17" s="40"/>
      <c r="CD17" s="40"/>
      <c r="CE17" s="40"/>
      <c r="CF17" s="40"/>
      <c r="CG17" s="40"/>
    </row>
    <row r="18" spans="1:85" s="22" customFormat="1" ht="12.75" customHeight="1" x14ac:dyDescent="0.2">
      <c r="A18" s="73"/>
      <c r="K18" s="40"/>
      <c r="L18" s="40"/>
      <c r="U18" s="40"/>
      <c r="V18" s="40"/>
      <c r="BH18" s="21"/>
      <c r="BI18" s="21"/>
      <c r="BJ18" s="21"/>
      <c r="BK18" s="21"/>
      <c r="BL18" s="21"/>
      <c r="BM18" s="21"/>
      <c r="BN18" s="21"/>
      <c r="BO18" s="21"/>
      <c r="BQ18" s="40"/>
      <c r="BR18" s="40"/>
      <c r="BS18" s="40"/>
      <c r="BT18" s="40"/>
      <c r="BU18" s="40"/>
      <c r="BV18" s="40"/>
      <c r="BW18" s="40"/>
      <c r="BX18" s="40"/>
      <c r="BY18" s="40"/>
      <c r="BZ18" s="40"/>
      <c r="CA18" s="40"/>
      <c r="CB18" s="40"/>
      <c r="CC18" s="40"/>
      <c r="CD18" s="40"/>
      <c r="CE18" s="40"/>
      <c r="CF18" s="40"/>
      <c r="CG18" s="40"/>
    </row>
    <row r="19" spans="1:85" ht="12.75" customHeight="1" x14ac:dyDescent="0.2"/>
    <row r="20" spans="1:85" ht="12.75" customHeight="1" x14ac:dyDescent="0.2"/>
    <row r="21" spans="1:85" s="144" customFormat="1" ht="12.75" customHeight="1" x14ac:dyDescent="0.2">
      <c r="A21" s="66"/>
    </row>
  </sheetData>
  <sheetProtection formatCells="0" formatColumns="0" autoFilter="0"/>
  <mergeCells count="22">
    <mergeCell ref="W12:W13"/>
    <mergeCell ref="X12:X13"/>
    <mergeCell ref="B14:S14"/>
    <mergeCell ref="T14:V14"/>
    <mergeCell ref="B10:S10"/>
    <mergeCell ref="T10:V10"/>
    <mergeCell ref="B13:S13"/>
    <mergeCell ref="B11:S11"/>
    <mergeCell ref="T11:V11"/>
    <mergeCell ref="B12:S12"/>
    <mergeCell ref="T12:V13"/>
    <mergeCell ref="B9:S9"/>
    <mergeCell ref="T9:V9"/>
    <mergeCell ref="B8:S8"/>
    <mergeCell ref="T8:V8"/>
    <mergeCell ref="B7:S7"/>
    <mergeCell ref="T7:V7"/>
    <mergeCell ref="B2:X2"/>
    <mergeCell ref="T4:V6"/>
    <mergeCell ref="W4:W6"/>
    <mergeCell ref="X4:X6"/>
    <mergeCell ref="B4:S6"/>
  </mergeCells>
  <phoneticPr fontId="22" type="noConversion"/>
  <pageMargins left="0.59055118110236227" right="0.19685039370078741" top="0.59055118110236227" bottom="0.39370078740157483" header="0.27559055118110237" footer="0.27559055118110237"/>
  <pageSetup paperSize="9" scale="9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rgb="FFFFFF00"/>
  </sheetPr>
  <dimension ref="A1:CR30"/>
  <sheetViews>
    <sheetView topLeftCell="B19" zoomScaleNormal="100" zoomScaleSheetLayoutView="100" workbookViewId="0">
      <selection activeCell="AR32" sqref="AR32"/>
    </sheetView>
  </sheetViews>
  <sheetFormatPr defaultColWidth="0.85546875" defaultRowHeight="12" customHeight="1" x14ac:dyDescent="0.2"/>
  <cols>
    <col min="1" max="1" width="9.140625" style="69" hidden="1" customWidth="1"/>
    <col min="2" max="45" width="0.85546875" style="24"/>
    <col min="46" max="46" width="29" style="24" customWidth="1"/>
    <col min="47" max="47" width="30.5703125" style="24" customWidth="1"/>
    <col min="48" max="16384" width="0.85546875" style="24"/>
  </cols>
  <sheetData>
    <row r="1" spans="1:84" s="436" customFormat="1" ht="12" customHeight="1" x14ac:dyDescent="0.25">
      <c r="A1" s="435"/>
      <c r="B1" s="208"/>
      <c r="C1" s="208"/>
      <c r="D1" s="208"/>
      <c r="E1" s="208"/>
      <c r="F1" s="208"/>
      <c r="G1" s="208"/>
      <c r="H1" s="208"/>
      <c r="I1" s="208"/>
      <c r="J1" s="208"/>
      <c r="K1" s="208"/>
      <c r="L1" s="208"/>
      <c r="M1" s="208"/>
      <c r="N1" s="208"/>
      <c r="O1" s="208"/>
      <c r="P1" s="208"/>
      <c r="Q1" s="208"/>
      <c r="R1" s="208"/>
      <c r="S1" s="208"/>
      <c r="T1" s="208"/>
      <c r="U1" s="208"/>
      <c r="V1" s="208"/>
      <c r="W1" s="208"/>
      <c r="X1" s="208"/>
      <c r="Y1" s="208"/>
      <c r="Z1" s="208"/>
      <c r="AA1" s="208"/>
      <c r="AB1" s="208"/>
      <c r="AC1" s="208"/>
      <c r="AD1" s="208"/>
      <c r="AE1" s="208"/>
      <c r="AF1" s="208"/>
      <c r="AG1" s="208"/>
      <c r="AH1" s="208"/>
      <c r="AI1" s="208"/>
      <c r="AJ1" s="208"/>
      <c r="AK1" s="208"/>
      <c r="AL1" s="208"/>
      <c r="AM1" s="208"/>
      <c r="AN1" s="208"/>
      <c r="AO1" s="208"/>
      <c r="AP1" s="208"/>
      <c r="AQ1" s="208"/>
      <c r="AR1" s="208"/>
      <c r="AS1" s="208"/>
      <c r="AT1" s="208"/>
      <c r="AU1" s="208"/>
      <c r="AV1" s="208"/>
      <c r="AW1" s="208"/>
      <c r="AX1" s="208"/>
      <c r="AY1" s="208"/>
      <c r="AZ1" s="208"/>
      <c r="BA1" s="208"/>
      <c r="BB1" s="208"/>
      <c r="BC1" s="208"/>
      <c r="BD1" s="208"/>
      <c r="BE1" s="208"/>
      <c r="BF1" s="208"/>
      <c r="BG1" s="208"/>
      <c r="BH1" s="208"/>
      <c r="BI1" s="208"/>
      <c r="BJ1" s="208"/>
      <c r="BK1" s="208"/>
      <c r="BL1" s="208"/>
      <c r="BM1" s="208"/>
      <c r="BN1" s="208"/>
      <c r="BO1" s="208"/>
      <c r="BP1" s="208"/>
      <c r="BQ1" s="208"/>
      <c r="BR1" s="208"/>
      <c r="BS1" s="208"/>
      <c r="BT1" s="208"/>
      <c r="BU1" s="208"/>
      <c r="BV1" s="208"/>
      <c r="BW1" s="208"/>
      <c r="BX1" s="208"/>
      <c r="BY1" s="208"/>
      <c r="BZ1" s="208"/>
      <c r="CA1" s="208"/>
      <c r="CB1" s="208"/>
      <c r="CC1" s="208"/>
      <c r="CD1" s="208"/>
      <c r="CE1" s="208"/>
      <c r="CF1" s="208"/>
    </row>
    <row r="3" spans="1:84" s="436" customFormat="1" ht="15" x14ac:dyDescent="0.25">
      <c r="A3" s="435"/>
      <c r="B3" s="2151" t="s">
        <v>858</v>
      </c>
      <c r="C3" s="2151"/>
      <c r="D3" s="2151"/>
      <c r="E3" s="2151"/>
      <c r="F3" s="2151"/>
      <c r="G3" s="2151"/>
      <c r="H3" s="2151"/>
      <c r="I3" s="2151"/>
      <c r="J3" s="2151"/>
      <c r="K3" s="2151"/>
      <c r="L3" s="2151"/>
      <c r="M3" s="2151"/>
      <c r="N3" s="2151"/>
      <c r="O3" s="2151"/>
      <c r="P3" s="2151"/>
      <c r="Q3" s="2151"/>
      <c r="R3" s="2151"/>
      <c r="S3" s="2151"/>
      <c r="T3" s="2151"/>
      <c r="U3" s="2151"/>
      <c r="V3" s="2151"/>
      <c r="W3" s="2151"/>
      <c r="X3" s="2151"/>
      <c r="Y3" s="2151"/>
      <c r="Z3" s="2151"/>
      <c r="AA3" s="2151"/>
      <c r="AB3" s="2151"/>
      <c r="AC3" s="2151"/>
      <c r="AD3" s="2151"/>
      <c r="AE3" s="2151"/>
      <c r="AF3" s="2151"/>
      <c r="AG3" s="2151"/>
      <c r="AH3" s="2151"/>
      <c r="AI3" s="2151"/>
      <c r="AJ3" s="2151"/>
      <c r="AK3" s="2151"/>
      <c r="AL3" s="2151"/>
      <c r="AM3" s="2151"/>
      <c r="AN3" s="2151"/>
      <c r="AO3" s="2151"/>
      <c r="AP3" s="2151"/>
      <c r="AQ3" s="2151"/>
      <c r="AR3" s="2151"/>
      <c r="AS3" s="2151"/>
      <c r="AT3" s="2151"/>
      <c r="AU3" s="2151"/>
      <c r="AV3" s="2151"/>
    </row>
    <row r="4" spans="1:84" s="436" customFormat="1" ht="15" x14ac:dyDescent="0.25">
      <c r="A4" s="435"/>
      <c r="B4" s="2151" t="s">
        <v>859</v>
      </c>
      <c r="C4" s="2151"/>
      <c r="D4" s="2151"/>
      <c r="E4" s="2151"/>
      <c r="F4" s="2151"/>
      <c r="G4" s="2151"/>
      <c r="H4" s="2151"/>
      <c r="I4" s="2151"/>
      <c r="J4" s="2151"/>
      <c r="K4" s="2151"/>
      <c r="L4" s="2151"/>
      <c r="M4" s="2151"/>
      <c r="N4" s="2151"/>
      <c r="O4" s="2151"/>
      <c r="P4" s="2151"/>
      <c r="Q4" s="2151"/>
      <c r="R4" s="2151"/>
      <c r="S4" s="2151"/>
      <c r="T4" s="2151"/>
      <c r="U4" s="2151"/>
      <c r="V4" s="2151"/>
      <c r="W4" s="2151"/>
      <c r="X4" s="2151"/>
      <c r="Y4" s="2151"/>
      <c r="Z4" s="2151"/>
      <c r="AA4" s="2151"/>
      <c r="AB4" s="2151"/>
      <c r="AC4" s="2151"/>
      <c r="AD4" s="2151"/>
      <c r="AE4" s="2151"/>
      <c r="AF4" s="2151"/>
      <c r="AG4" s="2151"/>
      <c r="AH4" s="2151"/>
      <c r="AI4" s="2151"/>
      <c r="AJ4" s="2151"/>
      <c r="AK4" s="2151"/>
      <c r="AL4" s="2151"/>
      <c r="AM4" s="2151"/>
      <c r="AN4" s="2151"/>
      <c r="AO4" s="2151"/>
      <c r="AP4" s="2151"/>
      <c r="AQ4" s="2151"/>
      <c r="AR4" s="2151"/>
      <c r="AS4" s="2151"/>
      <c r="AT4" s="2151"/>
      <c r="AU4" s="2151"/>
      <c r="AV4" s="490"/>
    </row>
    <row r="5" spans="1:84" ht="13.5" customHeight="1" thickBot="1" x14ac:dyDescent="0.25"/>
    <row r="6" spans="1:84" s="34" customFormat="1" ht="15.75" customHeight="1" x14ac:dyDescent="0.2">
      <c r="A6" s="71"/>
      <c r="B6" s="2152" t="s">
        <v>445</v>
      </c>
      <c r="C6" s="2153"/>
      <c r="D6" s="2153"/>
      <c r="E6" s="2153"/>
      <c r="F6" s="2153"/>
      <c r="G6" s="2153"/>
      <c r="H6" s="2153"/>
      <c r="I6" s="2153"/>
      <c r="J6" s="2153"/>
      <c r="K6" s="2153"/>
      <c r="L6" s="2153"/>
      <c r="M6" s="2153"/>
      <c r="N6" s="2153"/>
      <c r="O6" s="2153"/>
      <c r="P6" s="2153"/>
      <c r="Q6" s="2153"/>
      <c r="R6" s="2153"/>
      <c r="S6" s="2153"/>
      <c r="T6" s="2153"/>
      <c r="U6" s="2153"/>
      <c r="V6" s="2153"/>
      <c r="W6" s="2153"/>
      <c r="X6" s="2153"/>
      <c r="Y6" s="2153"/>
      <c r="Z6" s="2153"/>
      <c r="AA6" s="2153"/>
      <c r="AB6" s="2153"/>
      <c r="AC6" s="2153"/>
      <c r="AD6" s="2153"/>
      <c r="AE6" s="2153"/>
      <c r="AF6" s="2153"/>
      <c r="AG6" s="2153"/>
      <c r="AH6" s="2153"/>
      <c r="AI6" s="2153"/>
      <c r="AJ6" s="2153"/>
      <c r="AK6" s="2153"/>
      <c r="AL6" s="2153"/>
      <c r="AM6" s="2153"/>
      <c r="AN6" s="2154"/>
      <c r="AO6" s="2161" t="s">
        <v>409</v>
      </c>
      <c r="AP6" s="2153"/>
      <c r="AQ6" s="2153"/>
      <c r="AR6" s="2153"/>
      <c r="AS6" s="2154"/>
      <c r="AT6" s="479" t="s">
        <v>566</v>
      </c>
      <c r="AU6" s="480" t="s">
        <v>568</v>
      </c>
    </row>
    <row r="7" spans="1:84" ht="3" customHeight="1" x14ac:dyDescent="0.2">
      <c r="B7" s="2158"/>
      <c r="C7" s="2159"/>
      <c r="D7" s="2159"/>
      <c r="E7" s="2159"/>
      <c r="F7" s="2159"/>
      <c r="G7" s="2159"/>
      <c r="H7" s="2159"/>
      <c r="I7" s="2159"/>
      <c r="J7" s="2159"/>
      <c r="K7" s="2159"/>
      <c r="L7" s="2159"/>
      <c r="M7" s="2159"/>
      <c r="N7" s="2159"/>
      <c r="O7" s="2159"/>
      <c r="P7" s="2159"/>
      <c r="Q7" s="2159"/>
      <c r="R7" s="2159"/>
      <c r="S7" s="2159"/>
      <c r="T7" s="2159"/>
      <c r="U7" s="2159"/>
      <c r="V7" s="2159"/>
      <c r="W7" s="2159"/>
      <c r="X7" s="2159"/>
      <c r="Y7" s="2159"/>
      <c r="Z7" s="2159"/>
      <c r="AA7" s="2159"/>
      <c r="AB7" s="2159"/>
      <c r="AC7" s="2159"/>
      <c r="AD7" s="2159"/>
      <c r="AE7" s="2159"/>
      <c r="AF7" s="2159"/>
      <c r="AG7" s="2159"/>
      <c r="AH7" s="2159"/>
      <c r="AI7" s="2159"/>
      <c r="AJ7" s="2159"/>
      <c r="AK7" s="2159"/>
      <c r="AL7" s="2159"/>
      <c r="AM7" s="2159"/>
      <c r="AN7" s="2160"/>
      <c r="AO7" s="2163"/>
      <c r="AP7" s="2159"/>
      <c r="AQ7" s="2159"/>
      <c r="AR7" s="2159"/>
      <c r="AS7" s="2160"/>
      <c r="AT7" s="481"/>
      <c r="AU7" s="482"/>
    </row>
    <row r="8" spans="1:84" s="61" customFormat="1" thickBot="1" x14ac:dyDescent="0.25">
      <c r="A8" s="70"/>
      <c r="B8" s="2389">
        <v>1</v>
      </c>
      <c r="C8" s="2236"/>
      <c r="D8" s="2236"/>
      <c r="E8" s="2236"/>
      <c r="F8" s="2236"/>
      <c r="G8" s="2236"/>
      <c r="H8" s="2236"/>
      <c r="I8" s="2236"/>
      <c r="J8" s="2236"/>
      <c r="K8" s="2236"/>
      <c r="L8" s="2236"/>
      <c r="M8" s="2236"/>
      <c r="N8" s="2236"/>
      <c r="O8" s="2236"/>
      <c r="P8" s="2236"/>
      <c r="Q8" s="2236"/>
      <c r="R8" s="2236"/>
      <c r="S8" s="2236"/>
      <c r="T8" s="2236"/>
      <c r="U8" s="2236"/>
      <c r="V8" s="2236"/>
      <c r="W8" s="2236"/>
      <c r="X8" s="2236"/>
      <c r="Y8" s="2236"/>
      <c r="Z8" s="2236"/>
      <c r="AA8" s="2236"/>
      <c r="AB8" s="2236"/>
      <c r="AC8" s="2236"/>
      <c r="AD8" s="2236"/>
      <c r="AE8" s="2236"/>
      <c r="AF8" s="2236"/>
      <c r="AG8" s="2236"/>
      <c r="AH8" s="2236"/>
      <c r="AI8" s="2236"/>
      <c r="AJ8" s="2236"/>
      <c r="AK8" s="2236"/>
      <c r="AL8" s="2236"/>
      <c r="AM8" s="2236"/>
      <c r="AN8" s="2237"/>
      <c r="AO8" s="2235">
        <v>2</v>
      </c>
      <c r="AP8" s="2236"/>
      <c r="AQ8" s="2236"/>
      <c r="AR8" s="2236"/>
      <c r="AS8" s="2236"/>
      <c r="AT8" s="483">
        <v>3</v>
      </c>
      <c r="AU8" s="484">
        <v>4</v>
      </c>
    </row>
    <row r="9" spans="1:84" ht="52.5" customHeight="1" x14ac:dyDescent="0.2">
      <c r="A9" s="69" t="s">
        <v>221</v>
      </c>
      <c r="B9" s="438"/>
      <c r="C9" s="2386" t="s">
        <v>860</v>
      </c>
      <c r="D9" s="2386"/>
      <c r="E9" s="2386"/>
      <c r="F9" s="2386"/>
      <c r="G9" s="2386"/>
      <c r="H9" s="2386"/>
      <c r="I9" s="2386"/>
      <c r="J9" s="2386"/>
      <c r="K9" s="2386"/>
      <c r="L9" s="2386"/>
      <c r="M9" s="2386"/>
      <c r="N9" s="2386"/>
      <c r="O9" s="2386"/>
      <c r="P9" s="2386"/>
      <c r="Q9" s="2386"/>
      <c r="R9" s="2386"/>
      <c r="S9" s="2386"/>
      <c r="T9" s="2386"/>
      <c r="U9" s="2386"/>
      <c r="V9" s="2386"/>
      <c r="W9" s="2386"/>
      <c r="X9" s="2386"/>
      <c r="Y9" s="2386"/>
      <c r="Z9" s="2386"/>
      <c r="AA9" s="2386"/>
      <c r="AB9" s="2386"/>
      <c r="AC9" s="2386"/>
      <c r="AD9" s="2386"/>
      <c r="AE9" s="2386"/>
      <c r="AF9" s="2386"/>
      <c r="AG9" s="2386"/>
      <c r="AH9" s="2386"/>
      <c r="AI9" s="2386"/>
      <c r="AJ9" s="2386"/>
      <c r="AK9" s="2386"/>
      <c r="AL9" s="2386"/>
      <c r="AM9" s="2386"/>
      <c r="AN9" s="2387"/>
      <c r="AO9" s="2235">
        <v>5260</v>
      </c>
      <c r="AP9" s="2236"/>
      <c r="AQ9" s="2236"/>
      <c r="AR9" s="2236"/>
      <c r="AS9" s="2388"/>
      <c r="AT9" s="865">
        <f>SUM(AT11:AT16)</f>
        <v>5460505</v>
      </c>
      <c r="AU9" s="870">
        <f>SUM(AU11:AU16)</f>
        <v>5307771</v>
      </c>
    </row>
    <row r="10" spans="1:84" ht="13.5" customHeight="1" x14ac:dyDescent="0.2">
      <c r="B10" s="438"/>
      <c r="C10" s="2390" t="s">
        <v>469</v>
      </c>
      <c r="D10" s="2390"/>
      <c r="E10" s="2390"/>
      <c r="F10" s="2390"/>
      <c r="G10" s="2390"/>
      <c r="H10" s="2390"/>
      <c r="I10" s="2390"/>
      <c r="J10" s="2390"/>
      <c r="K10" s="2390"/>
      <c r="L10" s="2390"/>
      <c r="M10" s="2390"/>
      <c r="N10" s="2390"/>
      <c r="O10" s="2390"/>
      <c r="P10" s="2390"/>
      <c r="Q10" s="2390"/>
      <c r="R10" s="2390"/>
      <c r="S10" s="2390"/>
      <c r="T10" s="2390"/>
      <c r="U10" s="2390"/>
      <c r="V10" s="2390"/>
      <c r="W10" s="2390"/>
      <c r="X10" s="2390"/>
      <c r="Y10" s="2390"/>
      <c r="Z10" s="2390"/>
      <c r="AA10" s="2390"/>
      <c r="AB10" s="2390"/>
      <c r="AC10" s="2390"/>
      <c r="AD10" s="2390"/>
      <c r="AE10" s="2390"/>
      <c r="AF10" s="2390"/>
      <c r="AG10" s="2390"/>
      <c r="AH10" s="2390"/>
      <c r="AI10" s="2390"/>
      <c r="AJ10" s="2390"/>
      <c r="AK10" s="2390"/>
      <c r="AL10" s="2390"/>
      <c r="AM10" s="2390"/>
      <c r="AN10" s="2391"/>
      <c r="AO10" s="2260"/>
      <c r="AP10" s="2261"/>
      <c r="AQ10" s="2261"/>
      <c r="AR10" s="2261"/>
      <c r="AS10" s="2392"/>
      <c r="AT10" s="947"/>
      <c r="AU10" s="946"/>
    </row>
    <row r="11" spans="1:84" ht="13.5" customHeight="1" x14ac:dyDescent="0.2">
      <c r="B11" s="438"/>
      <c r="C11" s="2176" t="s">
        <v>861</v>
      </c>
      <c r="D11" s="2176"/>
      <c r="E11" s="2176"/>
      <c r="F11" s="2176"/>
      <c r="G11" s="2176"/>
      <c r="H11" s="2176"/>
      <c r="I11" s="2176"/>
      <c r="J11" s="2176"/>
      <c r="K11" s="2176"/>
      <c r="L11" s="2176"/>
      <c r="M11" s="2176"/>
      <c r="N11" s="2176"/>
      <c r="O11" s="2176"/>
      <c r="P11" s="2176"/>
      <c r="Q11" s="2176"/>
      <c r="R11" s="2176"/>
      <c r="S11" s="2176"/>
      <c r="T11" s="2176"/>
      <c r="U11" s="2176"/>
      <c r="V11" s="2176"/>
      <c r="W11" s="2176"/>
      <c r="X11" s="2176"/>
      <c r="Y11" s="2176"/>
      <c r="Z11" s="2176"/>
      <c r="AA11" s="2176"/>
      <c r="AB11" s="2176"/>
      <c r="AC11" s="2176"/>
      <c r="AD11" s="2176"/>
      <c r="AE11" s="2176"/>
      <c r="AF11" s="2176"/>
      <c r="AG11" s="2176"/>
      <c r="AH11" s="2176"/>
      <c r="AI11" s="2176"/>
      <c r="AJ11" s="2176"/>
      <c r="AK11" s="2176"/>
      <c r="AL11" s="2176"/>
      <c r="AM11" s="2176"/>
      <c r="AN11" s="2177"/>
      <c r="AO11" s="2235">
        <v>5261</v>
      </c>
      <c r="AP11" s="2236"/>
      <c r="AQ11" s="2236"/>
      <c r="AR11" s="2236"/>
      <c r="AS11" s="2388"/>
      <c r="AT11" s="867">
        <v>473649</v>
      </c>
      <c r="AU11" s="773">
        <v>66594</v>
      </c>
    </row>
    <row r="12" spans="1:84" ht="12.6" customHeight="1" x14ac:dyDescent="0.2">
      <c r="B12" s="438"/>
      <c r="C12" s="2176" t="s">
        <v>862</v>
      </c>
      <c r="D12" s="2176"/>
      <c r="E12" s="2176"/>
      <c r="F12" s="2176"/>
      <c r="G12" s="2176"/>
      <c r="H12" s="2176"/>
      <c r="I12" s="2176"/>
      <c r="J12" s="2176"/>
      <c r="K12" s="2176"/>
      <c r="L12" s="2176"/>
      <c r="M12" s="2176"/>
      <c r="N12" s="2176"/>
      <c r="O12" s="2176"/>
      <c r="P12" s="2176"/>
      <c r="Q12" s="2176"/>
      <c r="R12" s="2176"/>
      <c r="S12" s="2176"/>
      <c r="T12" s="2176"/>
      <c r="U12" s="2176"/>
      <c r="V12" s="2176"/>
      <c r="W12" s="2176"/>
      <c r="X12" s="2176"/>
      <c r="Y12" s="2176"/>
      <c r="Z12" s="2176"/>
      <c r="AA12" s="2176"/>
      <c r="AB12" s="2176"/>
      <c r="AC12" s="2176"/>
      <c r="AD12" s="2176"/>
      <c r="AE12" s="2176"/>
      <c r="AF12" s="2176"/>
      <c r="AG12" s="2176"/>
      <c r="AH12" s="2176"/>
      <c r="AI12" s="2176"/>
      <c r="AJ12" s="2176"/>
      <c r="AK12" s="2176"/>
      <c r="AL12" s="2176"/>
      <c r="AM12" s="2176"/>
      <c r="AN12" s="2177"/>
      <c r="AO12" s="2235">
        <v>5262</v>
      </c>
      <c r="AP12" s="2236"/>
      <c r="AQ12" s="2236"/>
      <c r="AR12" s="2236"/>
      <c r="AS12" s="2388"/>
      <c r="AT12" s="867">
        <v>621207</v>
      </c>
      <c r="AU12" s="773">
        <v>1032242</v>
      </c>
    </row>
    <row r="13" spans="1:84" ht="27" customHeight="1" x14ac:dyDescent="0.2">
      <c r="B13" s="438"/>
      <c r="C13" s="2176" t="s">
        <v>863</v>
      </c>
      <c r="D13" s="2176"/>
      <c r="E13" s="2176"/>
      <c r="F13" s="2176"/>
      <c r="G13" s="2176"/>
      <c r="H13" s="2176"/>
      <c r="I13" s="2176"/>
      <c r="J13" s="2176"/>
      <c r="K13" s="2176"/>
      <c r="L13" s="2176"/>
      <c r="M13" s="2176"/>
      <c r="N13" s="2176"/>
      <c r="O13" s="2176"/>
      <c r="P13" s="2176"/>
      <c r="Q13" s="2176"/>
      <c r="R13" s="2176"/>
      <c r="S13" s="2176"/>
      <c r="T13" s="2176"/>
      <c r="U13" s="2176"/>
      <c r="V13" s="2176"/>
      <c r="W13" s="2176"/>
      <c r="X13" s="2176"/>
      <c r="Y13" s="2176"/>
      <c r="Z13" s="2176"/>
      <c r="AA13" s="2176"/>
      <c r="AB13" s="2176"/>
      <c r="AC13" s="2176"/>
      <c r="AD13" s="2176"/>
      <c r="AE13" s="2176"/>
      <c r="AF13" s="2176"/>
      <c r="AG13" s="2176"/>
      <c r="AH13" s="2176"/>
      <c r="AI13" s="2176"/>
      <c r="AJ13" s="2176"/>
      <c r="AK13" s="2176"/>
      <c r="AL13" s="2176"/>
      <c r="AM13" s="2176"/>
      <c r="AN13" s="2177"/>
      <c r="AO13" s="2235">
        <v>5263</v>
      </c>
      <c r="AP13" s="2236"/>
      <c r="AQ13" s="2236"/>
      <c r="AR13" s="2236"/>
      <c r="AS13" s="2388"/>
      <c r="AT13" s="867">
        <v>3117028</v>
      </c>
      <c r="AU13" s="773">
        <v>2695608</v>
      </c>
    </row>
    <row r="14" spans="1:84" ht="54.75" customHeight="1" x14ac:dyDescent="0.2">
      <c r="B14" s="438"/>
      <c r="C14" s="2176" t="s">
        <v>864</v>
      </c>
      <c r="D14" s="2176"/>
      <c r="E14" s="2176"/>
      <c r="F14" s="2176"/>
      <c r="G14" s="2176"/>
      <c r="H14" s="2176"/>
      <c r="I14" s="2176"/>
      <c r="J14" s="2176"/>
      <c r="K14" s="2176"/>
      <c r="L14" s="2176"/>
      <c r="M14" s="2176"/>
      <c r="N14" s="2176"/>
      <c r="O14" s="2176"/>
      <c r="P14" s="2176"/>
      <c r="Q14" s="2176"/>
      <c r="R14" s="2176"/>
      <c r="S14" s="2176"/>
      <c r="T14" s="2176"/>
      <c r="U14" s="2176"/>
      <c r="V14" s="2176"/>
      <c r="W14" s="2176"/>
      <c r="X14" s="2176"/>
      <c r="Y14" s="2176"/>
      <c r="Z14" s="2176"/>
      <c r="AA14" s="2176"/>
      <c r="AB14" s="2176"/>
      <c r="AC14" s="2176"/>
      <c r="AD14" s="2176"/>
      <c r="AE14" s="2176"/>
      <c r="AF14" s="2176"/>
      <c r="AG14" s="2176"/>
      <c r="AH14" s="2176"/>
      <c r="AI14" s="2176"/>
      <c r="AJ14" s="2176"/>
      <c r="AK14" s="2176"/>
      <c r="AL14" s="2176"/>
      <c r="AM14" s="2176"/>
      <c r="AN14" s="2177"/>
      <c r="AO14" s="2235">
        <v>5264</v>
      </c>
      <c r="AP14" s="2236"/>
      <c r="AQ14" s="2236"/>
      <c r="AR14" s="2236"/>
      <c r="AS14" s="2388"/>
      <c r="AT14" s="867">
        <v>1221211</v>
      </c>
      <c r="AU14" s="773">
        <v>1437477</v>
      </c>
    </row>
    <row r="15" spans="1:84" ht="27" customHeight="1" x14ac:dyDescent="0.2">
      <c r="B15" s="438"/>
      <c r="C15" s="2176" t="s">
        <v>865</v>
      </c>
      <c r="D15" s="2176"/>
      <c r="E15" s="2176"/>
      <c r="F15" s="2176"/>
      <c r="G15" s="2176"/>
      <c r="H15" s="2176"/>
      <c r="I15" s="2176"/>
      <c r="J15" s="2176"/>
      <c r="K15" s="2176"/>
      <c r="L15" s="2176"/>
      <c r="M15" s="2176"/>
      <c r="N15" s="2176"/>
      <c r="O15" s="2176"/>
      <c r="P15" s="2176"/>
      <c r="Q15" s="2176"/>
      <c r="R15" s="2176"/>
      <c r="S15" s="2176"/>
      <c r="T15" s="2176"/>
      <c r="U15" s="2176"/>
      <c r="V15" s="2176"/>
      <c r="W15" s="2176"/>
      <c r="X15" s="2176"/>
      <c r="Y15" s="2176"/>
      <c r="Z15" s="2176"/>
      <c r="AA15" s="2176"/>
      <c r="AB15" s="2176"/>
      <c r="AC15" s="2176"/>
      <c r="AD15" s="2176"/>
      <c r="AE15" s="2176"/>
      <c r="AF15" s="2176"/>
      <c r="AG15" s="2176"/>
      <c r="AH15" s="2176"/>
      <c r="AI15" s="2176"/>
      <c r="AJ15" s="2176"/>
      <c r="AK15" s="2176"/>
      <c r="AL15" s="2176"/>
      <c r="AM15" s="2176"/>
      <c r="AN15" s="2177"/>
      <c r="AO15" s="2235">
        <v>5265</v>
      </c>
      <c r="AP15" s="2236"/>
      <c r="AQ15" s="2236"/>
      <c r="AR15" s="2236"/>
      <c r="AS15" s="2388"/>
      <c r="AT15" s="867">
        <v>0</v>
      </c>
      <c r="AU15" s="773">
        <v>0</v>
      </c>
    </row>
    <row r="16" spans="1:84" ht="13.5" customHeight="1" x14ac:dyDescent="0.2">
      <c r="B16" s="438"/>
      <c r="C16" s="2176" t="s">
        <v>866</v>
      </c>
      <c r="D16" s="2176"/>
      <c r="E16" s="2176"/>
      <c r="F16" s="2176"/>
      <c r="G16" s="2176"/>
      <c r="H16" s="2176"/>
      <c r="I16" s="2176"/>
      <c r="J16" s="2176"/>
      <c r="K16" s="2176"/>
      <c r="L16" s="2176"/>
      <c r="M16" s="2176"/>
      <c r="N16" s="2176"/>
      <c r="O16" s="2176"/>
      <c r="P16" s="2176"/>
      <c r="Q16" s="2176"/>
      <c r="R16" s="2176"/>
      <c r="S16" s="2176"/>
      <c r="T16" s="2176"/>
      <c r="U16" s="2176"/>
      <c r="V16" s="2176"/>
      <c r="W16" s="2176"/>
      <c r="X16" s="2176"/>
      <c r="Y16" s="2176"/>
      <c r="Z16" s="2176"/>
      <c r="AA16" s="2176"/>
      <c r="AB16" s="2176"/>
      <c r="AC16" s="2176"/>
      <c r="AD16" s="2176"/>
      <c r="AE16" s="2176"/>
      <c r="AF16" s="2176"/>
      <c r="AG16" s="2176"/>
      <c r="AH16" s="2176"/>
      <c r="AI16" s="2176"/>
      <c r="AJ16" s="2176"/>
      <c r="AK16" s="2176"/>
      <c r="AL16" s="2176"/>
      <c r="AM16" s="2176"/>
      <c r="AN16" s="2177"/>
      <c r="AO16" s="2235">
        <v>5266</v>
      </c>
      <c r="AP16" s="2236"/>
      <c r="AQ16" s="2236"/>
      <c r="AR16" s="2236"/>
      <c r="AS16" s="2388"/>
      <c r="AT16" s="867">
        <v>27410</v>
      </c>
      <c r="AU16" s="773">
        <v>75850</v>
      </c>
    </row>
    <row r="17" spans="1:96" ht="42" customHeight="1" x14ac:dyDescent="0.2">
      <c r="B17" s="438"/>
      <c r="C17" s="2176" t="s">
        <v>867</v>
      </c>
      <c r="D17" s="2176"/>
      <c r="E17" s="2176"/>
      <c r="F17" s="2176"/>
      <c r="G17" s="2176"/>
      <c r="H17" s="2176"/>
      <c r="I17" s="2176"/>
      <c r="J17" s="2176"/>
      <c r="K17" s="2176"/>
      <c r="L17" s="2176"/>
      <c r="M17" s="2176"/>
      <c r="N17" s="2176"/>
      <c r="O17" s="2176"/>
      <c r="P17" s="2176"/>
      <c r="Q17" s="2176"/>
      <c r="R17" s="2176"/>
      <c r="S17" s="2176"/>
      <c r="T17" s="2176"/>
      <c r="U17" s="2176"/>
      <c r="V17" s="2176"/>
      <c r="W17" s="2176"/>
      <c r="X17" s="2176"/>
      <c r="Y17" s="2176"/>
      <c r="Z17" s="2176"/>
      <c r="AA17" s="2176"/>
      <c r="AB17" s="2176"/>
      <c r="AC17" s="2176"/>
      <c r="AD17" s="2176"/>
      <c r="AE17" s="2176"/>
      <c r="AF17" s="2176"/>
      <c r="AG17" s="2176"/>
      <c r="AH17" s="2176"/>
      <c r="AI17" s="2176"/>
      <c r="AJ17" s="2176"/>
      <c r="AK17" s="2176"/>
      <c r="AL17" s="2176"/>
      <c r="AM17" s="2176"/>
      <c r="AN17" s="2177"/>
      <c r="AO17" s="2235">
        <v>5270</v>
      </c>
      <c r="AP17" s="2236"/>
      <c r="AQ17" s="2236"/>
      <c r="AR17" s="2236"/>
      <c r="AS17" s="2388"/>
      <c r="AT17" s="866">
        <f>SUM(AT19:AT24)</f>
        <v>-7624</v>
      </c>
      <c r="AU17" s="872">
        <f>SUM(AU19:AU24)</f>
        <v>-14839</v>
      </c>
    </row>
    <row r="18" spans="1:96" ht="13.5" customHeight="1" x14ac:dyDescent="0.2">
      <c r="B18" s="438"/>
      <c r="C18" s="2390" t="s">
        <v>469</v>
      </c>
      <c r="D18" s="2390"/>
      <c r="E18" s="2390"/>
      <c r="F18" s="2390"/>
      <c r="G18" s="2390"/>
      <c r="H18" s="2390"/>
      <c r="I18" s="2390"/>
      <c r="J18" s="2390"/>
      <c r="K18" s="2390"/>
      <c r="L18" s="2390"/>
      <c r="M18" s="2390"/>
      <c r="N18" s="2390"/>
      <c r="O18" s="2390"/>
      <c r="P18" s="2390"/>
      <c r="Q18" s="2390"/>
      <c r="R18" s="2390"/>
      <c r="S18" s="2390"/>
      <c r="T18" s="2390"/>
      <c r="U18" s="2390"/>
      <c r="V18" s="2390"/>
      <c r="W18" s="2390"/>
      <c r="X18" s="2390"/>
      <c r="Y18" s="2390"/>
      <c r="Z18" s="2390"/>
      <c r="AA18" s="2390"/>
      <c r="AB18" s="2390"/>
      <c r="AC18" s="2390"/>
      <c r="AD18" s="2390"/>
      <c r="AE18" s="2390"/>
      <c r="AF18" s="2390"/>
      <c r="AG18" s="2390"/>
      <c r="AH18" s="2390"/>
      <c r="AI18" s="2390"/>
      <c r="AJ18" s="2390"/>
      <c r="AK18" s="2390"/>
      <c r="AL18" s="2390"/>
      <c r="AM18" s="2390"/>
      <c r="AN18" s="2391"/>
      <c r="AO18" s="2260"/>
      <c r="AP18" s="2261"/>
      <c r="AQ18" s="2261"/>
      <c r="AR18" s="2261"/>
      <c r="AS18" s="2392"/>
      <c r="AT18" s="866"/>
      <c r="AU18" s="872"/>
    </row>
    <row r="19" spans="1:96" ht="13.5" customHeight="1" x14ac:dyDescent="0.2">
      <c r="B19" s="438"/>
      <c r="C19" s="2176" t="s">
        <v>868</v>
      </c>
      <c r="D19" s="2176"/>
      <c r="E19" s="2176"/>
      <c r="F19" s="2176"/>
      <c r="G19" s="2176"/>
      <c r="H19" s="2176"/>
      <c r="I19" s="2176"/>
      <c r="J19" s="2176"/>
      <c r="K19" s="2176"/>
      <c r="L19" s="2176"/>
      <c r="M19" s="2176"/>
      <c r="N19" s="2176"/>
      <c r="O19" s="2176"/>
      <c r="P19" s="2176"/>
      <c r="Q19" s="2176"/>
      <c r="R19" s="2176"/>
      <c r="S19" s="2176"/>
      <c r="T19" s="2176"/>
      <c r="U19" s="2176"/>
      <c r="V19" s="2176"/>
      <c r="W19" s="2176"/>
      <c r="X19" s="2176"/>
      <c r="Y19" s="2176"/>
      <c r="Z19" s="2176"/>
      <c r="AA19" s="2176"/>
      <c r="AB19" s="2176"/>
      <c r="AC19" s="2176"/>
      <c r="AD19" s="2176"/>
      <c r="AE19" s="2176"/>
      <c r="AF19" s="2176"/>
      <c r="AG19" s="2176"/>
      <c r="AH19" s="2176"/>
      <c r="AI19" s="2176"/>
      <c r="AJ19" s="2176"/>
      <c r="AK19" s="2176"/>
      <c r="AL19" s="2176"/>
      <c r="AM19" s="2176"/>
      <c r="AN19" s="2177"/>
      <c r="AO19" s="2235">
        <v>5271</v>
      </c>
      <c r="AP19" s="2236"/>
      <c r="AQ19" s="2236"/>
      <c r="AR19" s="2236"/>
      <c r="AS19" s="2388"/>
      <c r="AT19" s="948">
        <v>0</v>
      </c>
      <c r="AU19" s="773">
        <v>0</v>
      </c>
    </row>
    <row r="20" spans="1:96" ht="12.6" customHeight="1" x14ac:dyDescent="0.2">
      <c r="B20" s="438"/>
      <c r="C20" s="2176" t="s">
        <v>869</v>
      </c>
      <c r="D20" s="2176"/>
      <c r="E20" s="2176"/>
      <c r="F20" s="2176"/>
      <c r="G20" s="2176"/>
      <c r="H20" s="2176"/>
      <c r="I20" s="2176"/>
      <c r="J20" s="2176"/>
      <c r="K20" s="2176"/>
      <c r="L20" s="2176"/>
      <c r="M20" s="2176"/>
      <c r="N20" s="2176"/>
      <c r="O20" s="2176"/>
      <c r="P20" s="2176"/>
      <c r="Q20" s="2176"/>
      <c r="R20" s="2176"/>
      <c r="S20" s="2176"/>
      <c r="T20" s="2176"/>
      <c r="U20" s="2176"/>
      <c r="V20" s="2176"/>
      <c r="W20" s="2176"/>
      <c r="X20" s="2176"/>
      <c r="Y20" s="2176"/>
      <c r="Z20" s="2176"/>
      <c r="AA20" s="2176"/>
      <c r="AB20" s="2176"/>
      <c r="AC20" s="2176"/>
      <c r="AD20" s="2176"/>
      <c r="AE20" s="2176"/>
      <c r="AF20" s="2176"/>
      <c r="AG20" s="2176"/>
      <c r="AH20" s="2176"/>
      <c r="AI20" s="2176"/>
      <c r="AJ20" s="2176"/>
      <c r="AK20" s="2176"/>
      <c r="AL20" s="2176"/>
      <c r="AM20" s="2176"/>
      <c r="AN20" s="2177"/>
      <c r="AO20" s="2235">
        <v>5272</v>
      </c>
      <c r="AP20" s="2236"/>
      <c r="AQ20" s="2236"/>
      <c r="AR20" s="2236"/>
      <c r="AS20" s="2388"/>
      <c r="AT20" s="867">
        <v>-127</v>
      </c>
      <c r="AU20" s="773">
        <v>-38</v>
      </c>
    </row>
    <row r="21" spans="1:96" ht="26.25" customHeight="1" x14ac:dyDescent="0.2">
      <c r="B21" s="438"/>
      <c r="C21" s="2176" t="s">
        <v>870</v>
      </c>
      <c r="D21" s="2176"/>
      <c r="E21" s="2176"/>
      <c r="F21" s="2176"/>
      <c r="G21" s="2176"/>
      <c r="H21" s="2176"/>
      <c r="I21" s="2176"/>
      <c r="J21" s="2176"/>
      <c r="K21" s="2176"/>
      <c r="L21" s="2176"/>
      <c r="M21" s="2176"/>
      <c r="N21" s="2176"/>
      <c r="O21" s="2176"/>
      <c r="P21" s="2176"/>
      <c r="Q21" s="2176"/>
      <c r="R21" s="2176"/>
      <c r="S21" s="2176"/>
      <c r="T21" s="2176"/>
      <c r="U21" s="2176"/>
      <c r="V21" s="2176"/>
      <c r="W21" s="2176"/>
      <c r="X21" s="2176"/>
      <c r="Y21" s="2176"/>
      <c r="Z21" s="2176"/>
      <c r="AA21" s="2176"/>
      <c r="AB21" s="2176"/>
      <c r="AC21" s="2176"/>
      <c r="AD21" s="2176"/>
      <c r="AE21" s="2176"/>
      <c r="AF21" s="2176"/>
      <c r="AG21" s="2176"/>
      <c r="AH21" s="2176"/>
      <c r="AI21" s="2176"/>
      <c r="AJ21" s="2176"/>
      <c r="AK21" s="2176"/>
      <c r="AL21" s="2176"/>
      <c r="AM21" s="2176"/>
      <c r="AN21" s="2177"/>
      <c r="AO21" s="2235">
        <v>5273</v>
      </c>
      <c r="AP21" s="2236"/>
      <c r="AQ21" s="2236"/>
      <c r="AR21" s="2236"/>
      <c r="AS21" s="2388"/>
      <c r="AT21" s="102">
        <v>-4345</v>
      </c>
      <c r="AU21" s="774">
        <v>-8839</v>
      </c>
    </row>
    <row r="22" spans="1:96" ht="53.25" customHeight="1" x14ac:dyDescent="0.2">
      <c r="B22" s="438"/>
      <c r="C22" s="2176" t="s">
        <v>871</v>
      </c>
      <c r="D22" s="2176"/>
      <c r="E22" s="2176"/>
      <c r="F22" s="2176"/>
      <c r="G22" s="2176"/>
      <c r="H22" s="2176"/>
      <c r="I22" s="2176"/>
      <c r="J22" s="2176"/>
      <c r="K22" s="2176"/>
      <c r="L22" s="2176"/>
      <c r="M22" s="2176"/>
      <c r="N22" s="2176"/>
      <c r="O22" s="2176"/>
      <c r="P22" s="2176"/>
      <c r="Q22" s="2176"/>
      <c r="R22" s="2176"/>
      <c r="S22" s="2176"/>
      <c r="T22" s="2176"/>
      <c r="U22" s="2176"/>
      <c r="V22" s="2176"/>
      <c r="W22" s="2176"/>
      <c r="X22" s="2176"/>
      <c r="Y22" s="2176"/>
      <c r="Z22" s="2176"/>
      <c r="AA22" s="2176"/>
      <c r="AB22" s="2176"/>
      <c r="AC22" s="2176"/>
      <c r="AD22" s="2176"/>
      <c r="AE22" s="2176"/>
      <c r="AF22" s="2176"/>
      <c r="AG22" s="2176"/>
      <c r="AH22" s="2176"/>
      <c r="AI22" s="2176"/>
      <c r="AJ22" s="2176"/>
      <c r="AK22" s="2176"/>
      <c r="AL22" s="2176"/>
      <c r="AM22" s="2176"/>
      <c r="AN22" s="2177"/>
      <c r="AO22" s="2235">
        <v>5274</v>
      </c>
      <c r="AP22" s="2236"/>
      <c r="AQ22" s="2236"/>
      <c r="AR22" s="2236"/>
      <c r="AS22" s="2388"/>
      <c r="AT22" s="102">
        <v>-2810</v>
      </c>
      <c r="AU22" s="129">
        <v>-1023</v>
      </c>
    </row>
    <row r="23" spans="1:96" ht="27" customHeight="1" x14ac:dyDescent="0.2">
      <c r="B23" s="438"/>
      <c r="C23" s="2176" t="s">
        <v>865</v>
      </c>
      <c r="D23" s="2176"/>
      <c r="E23" s="2176"/>
      <c r="F23" s="2176"/>
      <c r="G23" s="2176"/>
      <c r="H23" s="2176"/>
      <c r="I23" s="2176"/>
      <c r="J23" s="2176"/>
      <c r="K23" s="2176"/>
      <c r="L23" s="2176"/>
      <c r="M23" s="2176"/>
      <c r="N23" s="2176"/>
      <c r="O23" s="2176"/>
      <c r="P23" s="2176"/>
      <c r="Q23" s="2176"/>
      <c r="R23" s="2176"/>
      <c r="S23" s="2176"/>
      <c r="T23" s="2176"/>
      <c r="U23" s="2176"/>
      <c r="V23" s="2176"/>
      <c r="W23" s="2176"/>
      <c r="X23" s="2176"/>
      <c r="Y23" s="2176"/>
      <c r="Z23" s="2176"/>
      <c r="AA23" s="2176"/>
      <c r="AB23" s="2176"/>
      <c r="AC23" s="2176"/>
      <c r="AD23" s="2176"/>
      <c r="AE23" s="2176"/>
      <c r="AF23" s="2176"/>
      <c r="AG23" s="2176"/>
      <c r="AH23" s="2176"/>
      <c r="AI23" s="2176"/>
      <c r="AJ23" s="2176"/>
      <c r="AK23" s="2176"/>
      <c r="AL23" s="2176"/>
      <c r="AM23" s="2176"/>
      <c r="AN23" s="2177"/>
      <c r="AO23" s="2235">
        <v>5275</v>
      </c>
      <c r="AP23" s="2236"/>
      <c r="AQ23" s="2236"/>
      <c r="AR23" s="2236"/>
      <c r="AS23" s="2388"/>
      <c r="AT23" s="102">
        <v>-49</v>
      </c>
      <c r="AU23" s="129">
        <v>0</v>
      </c>
    </row>
    <row r="24" spans="1:96" ht="13.5" customHeight="1" thickBot="1" x14ac:dyDescent="0.25">
      <c r="B24" s="485"/>
      <c r="C24" s="2393" t="s">
        <v>866</v>
      </c>
      <c r="D24" s="2393"/>
      <c r="E24" s="2393"/>
      <c r="F24" s="2393"/>
      <c r="G24" s="2393"/>
      <c r="H24" s="2393"/>
      <c r="I24" s="2393"/>
      <c r="J24" s="2393"/>
      <c r="K24" s="2393"/>
      <c r="L24" s="2393"/>
      <c r="M24" s="2393"/>
      <c r="N24" s="2393"/>
      <c r="O24" s="2393"/>
      <c r="P24" s="2393"/>
      <c r="Q24" s="2393"/>
      <c r="R24" s="2393"/>
      <c r="S24" s="2393"/>
      <c r="T24" s="2393"/>
      <c r="U24" s="2393"/>
      <c r="V24" s="2393"/>
      <c r="W24" s="2393"/>
      <c r="X24" s="2393"/>
      <c r="Y24" s="2393"/>
      <c r="Z24" s="2393"/>
      <c r="AA24" s="2393"/>
      <c r="AB24" s="2393"/>
      <c r="AC24" s="2393"/>
      <c r="AD24" s="2393"/>
      <c r="AE24" s="2393"/>
      <c r="AF24" s="2393"/>
      <c r="AG24" s="2393"/>
      <c r="AH24" s="2393"/>
      <c r="AI24" s="2393"/>
      <c r="AJ24" s="2393"/>
      <c r="AK24" s="2393"/>
      <c r="AL24" s="2393"/>
      <c r="AM24" s="2393"/>
      <c r="AN24" s="2394"/>
      <c r="AO24" s="2242">
        <v>5276</v>
      </c>
      <c r="AP24" s="2243"/>
      <c r="AQ24" s="2243"/>
      <c r="AR24" s="2243"/>
      <c r="AS24" s="2395"/>
      <c r="AT24" s="829">
        <v>-293</v>
      </c>
      <c r="AU24" s="132">
        <v>-4939</v>
      </c>
    </row>
    <row r="25" spans="1:96" s="22" customFormat="1" ht="12.75" customHeight="1" x14ac:dyDescent="0.2">
      <c r="A25" s="73" t="s">
        <v>222</v>
      </c>
      <c r="B25" s="5"/>
      <c r="C25" s="5"/>
      <c r="D25" s="5"/>
      <c r="E25" s="5"/>
      <c r="F25" s="5"/>
      <c r="G25" s="5"/>
      <c r="H25" s="5"/>
      <c r="I25" s="5"/>
      <c r="X25" s="5"/>
      <c r="Y25" s="5"/>
      <c r="Z25" s="5"/>
      <c r="AA25" s="5"/>
      <c r="AB25" s="5"/>
      <c r="AU25" s="40"/>
    </row>
    <row r="26" spans="1:96" s="61" customFormat="1" ht="15.75" customHeight="1" x14ac:dyDescent="0.2">
      <c r="A26" s="70"/>
      <c r="F26" s="1378" t="s">
        <v>796</v>
      </c>
      <c r="G26" s="1378"/>
      <c r="H26" s="1378"/>
      <c r="I26" s="1378"/>
      <c r="J26" s="1378"/>
      <c r="K26" s="1378"/>
      <c r="L26" s="1378"/>
      <c r="M26" s="1378"/>
      <c r="N26" s="1378"/>
      <c r="O26" s="1378"/>
      <c r="P26" s="1378"/>
      <c r="Q26" s="1378"/>
      <c r="R26" s="1378"/>
      <c r="S26" s="1378"/>
      <c r="T26" s="1378"/>
      <c r="U26" s="1378"/>
      <c r="V26" s="1378"/>
      <c r="W26" s="1378"/>
      <c r="X26" s="1378"/>
      <c r="Y26" s="1378"/>
      <c r="Z26" s="1378"/>
      <c r="AA26" s="1378"/>
      <c r="AB26" s="1378"/>
      <c r="AC26" s="1378"/>
      <c r="AD26" s="1378"/>
      <c r="AE26" s="1378"/>
      <c r="AF26" s="1378"/>
      <c r="AG26" s="1378"/>
      <c r="AH26" s="1378"/>
      <c r="AI26" s="1378"/>
      <c r="AJ26" s="1378"/>
      <c r="AK26" s="1378"/>
      <c r="AL26" s="1378"/>
      <c r="AM26" s="1378"/>
      <c r="AN26" s="1378"/>
      <c r="AO26" s="1378"/>
      <c r="AP26" s="1378"/>
      <c r="AQ26" s="1378"/>
      <c r="AR26" s="1378"/>
      <c r="AS26" s="1378"/>
      <c r="AT26" s="1378"/>
      <c r="AU26" s="1378"/>
      <c r="CR26" s="62"/>
    </row>
    <row r="27" spans="1:96" s="13" customFormat="1" ht="12.75" customHeight="1" x14ac:dyDescent="0.2">
      <c r="A27" s="72"/>
      <c r="F27" s="1378" t="s">
        <v>400</v>
      </c>
      <c r="G27" s="1378"/>
      <c r="H27" s="1378"/>
      <c r="I27" s="1378"/>
      <c r="J27" s="1378"/>
      <c r="K27" s="1378"/>
      <c r="L27" s="1378"/>
      <c r="M27" s="1378"/>
      <c r="N27" s="1378"/>
      <c r="O27" s="1378"/>
      <c r="P27" s="1378"/>
      <c r="Q27" s="1378"/>
      <c r="R27" s="1378"/>
      <c r="S27" s="1378"/>
      <c r="T27" s="1378"/>
      <c r="U27" s="1378"/>
      <c r="V27" s="1378"/>
      <c r="W27" s="1378"/>
      <c r="X27" s="1378"/>
      <c r="Y27" s="1378"/>
      <c r="Z27" s="1378"/>
      <c r="AA27" s="1378"/>
      <c r="AB27" s="1378"/>
      <c r="AC27" s="1378"/>
      <c r="AD27" s="1378"/>
      <c r="AE27" s="1378"/>
      <c r="AF27" s="1378"/>
      <c r="AG27" s="1378"/>
      <c r="AH27" s="1378"/>
      <c r="AI27" s="1378"/>
      <c r="AJ27" s="1378"/>
      <c r="AK27" s="1378"/>
      <c r="AL27" s="1378"/>
      <c r="AM27" s="1378"/>
      <c r="AN27" s="1378"/>
      <c r="AO27" s="1378"/>
      <c r="AP27" s="1378"/>
      <c r="AQ27" s="1378"/>
      <c r="AR27" s="1378"/>
      <c r="AS27" s="1378"/>
      <c r="AT27" s="1378"/>
      <c r="AU27" s="1378"/>
    </row>
    <row r="28" spans="1:96" s="5" customFormat="1" ht="12.75" customHeight="1" x14ac:dyDescent="0.2">
      <c r="A28" s="67"/>
    </row>
    <row r="29" spans="1:96" s="5" customFormat="1" ht="12.75" customHeight="1" x14ac:dyDescent="0.2">
      <c r="A29" s="67"/>
    </row>
    <row r="30" spans="1:96" s="144" customFormat="1" ht="12.75" customHeight="1" x14ac:dyDescent="0.2">
      <c r="A30" s="66"/>
    </row>
  </sheetData>
  <sheetProtection formatCells="0" formatColumns="0" autoFilter="0"/>
  <mergeCells count="40">
    <mergeCell ref="C19:AN19"/>
    <mergeCell ref="AO19:AS19"/>
    <mergeCell ref="C23:AN23"/>
    <mergeCell ref="C24:AN24"/>
    <mergeCell ref="AO24:AS24"/>
    <mergeCell ref="AO23:AS23"/>
    <mergeCell ref="C22:AN22"/>
    <mergeCell ref="AO22:AS22"/>
    <mergeCell ref="F27:AU27"/>
    <mergeCell ref="C10:AN10"/>
    <mergeCell ref="AO10:AS10"/>
    <mergeCell ref="C11:AN11"/>
    <mergeCell ref="AO11:AS11"/>
    <mergeCell ref="C14:AN14"/>
    <mergeCell ref="AO14:AS14"/>
    <mergeCell ref="C13:AN13"/>
    <mergeCell ref="AO13:AS13"/>
    <mergeCell ref="C15:AN15"/>
    <mergeCell ref="AO15:AS15"/>
    <mergeCell ref="C12:AN12"/>
    <mergeCell ref="AO12:AS12"/>
    <mergeCell ref="C18:AN18"/>
    <mergeCell ref="AO18:AS18"/>
    <mergeCell ref="C17:AN17"/>
    <mergeCell ref="B3:AV3"/>
    <mergeCell ref="B4:AU4"/>
    <mergeCell ref="B6:AN7"/>
    <mergeCell ref="AO6:AS7"/>
    <mergeCell ref="F26:AU26"/>
    <mergeCell ref="C9:AN9"/>
    <mergeCell ref="AO9:AS9"/>
    <mergeCell ref="B8:AN8"/>
    <mergeCell ref="AO8:AS8"/>
    <mergeCell ref="AO17:AS17"/>
    <mergeCell ref="C16:AN16"/>
    <mergeCell ref="AO16:AS16"/>
    <mergeCell ref="C21:AN21"/>
    <mergeCell ref="AO21:AS21"/>
    <mergeCell ref="C20:AN20"/>
    <mergeCell ref="AO20:AS20"/>
  </mergeCells>
  <phoneticPr fontId="22" type="noConversion"/>
  <pageMargins left="0.51181102362204722" right="0.43307086614173229" top="0.78740157480314965" bottom="0.39370078740157483" header="0.19685039370078741" footer="0.19685039370078741"/>
  <pageSetup paperSize="9" scale="96"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FFFF00"/>
    <pageSetUpPr fitToPage="1"/>
  </sheetPr>
  <dimension ref="A1:CI23"/>
  <sheetViews>
    <sheetView topLeftCell="B13" zoomScaleNormal="100" zoomScaleSheetLayoutView="100" workbookViewId="0">
      <selection activeCell="AV5" sqref="AV5"/>
    </sheetView>
  </sheetViews>
  <sheetFormatPr defaultColWidth="0.85546875" defaultRowHeight="12" customHeight="1" x14ac:dyDescent="0.2"/>
  <cols>
    <col min="1" max="1" width="9.140625" style="69" hidden="1" customWidth="1"/>
    <col min="2" max="45" width="0.85546875" style="24"/>
    <col min="46" max="46" width="24.7109375" style="24" customWidth="1"/>
    <col min="47" max="48" width="24" style="24" customWidth="1"/>
    <col min="49" max="16384" width="0.85546875" style="24"/>
  </cols>
  <sheetData>
    <row r="1" spans="1:87" s="34" customFormat="1" ht="15.75" customHeight="1" x14ac:dyDescent="0.2">
      <c r="A1" s="71"/>
      <c r="CI1" s="39"/>
    </row>
    <row r="2" spans="1:87" s="77" customFormat="1" ht="15" x14ac:dyDescent="0.25">
      <c r="A2" s="76"/>
      <c r="B2" s="2397" t="s">
        <v>872</v>
      </c>
      <c r="C2" s="2397"/>
      <c r="D2" s="2397"/>
      <c r="E2" s="2397"/>
      <c r="F2" s="2397"/>
      <c r="G2" s="2397"/>
      <c r="H2" s="2397"/>
      <c r="I2" s="2397"/>
      <c r="J2" s="2397"/>
      <c r="K2" s="2397"/>
      <c r="L2" s="2397"/>
      <c r="M2" s="2397"/>
      <c r="N2" s="2397"/>
      <c r="O2" s="2397"/>
      <c r="P2" s="2397"/>
      <c r="Q2" s="2397"/>
      <c r="R2" s="2397"/>
      <c r="S2" s="2397"/>
      <c r="T2" s="2397"/>
      <c r="U2" s="2397"/>
      <c r="V2" s="2397"/>
      <c r="W2" s="2397"/>
      <c r="X2" s="2397"/>
      <c r="Y2" s="2397"/>
      <c r="Z2" s="2397"/>
      <c r="AA2" s="2397"/>
      <c r="AB2" s="2397"/>
      <c r="AC2" s="2397"/>
      <c r="AD2" s="2397"/>
      <c r="AE2" s="2397"/>
      <c r="AF2" s="2397"/>
      <c r="AG2" s="2397"/>
      <c r="AH2" s="2397"/>
      <c r="AI2" s="2397"/>
      <c r="AJ2" s="2397"/>
      <c r="AK2" s="2397"/>
      <c r="AL2" s="2397"/>
      <c r="AM2" s="2397"/>
      <c r="AN2" s="2397"/>
      <c r="AO2" s="2397"/>
      <c r="AP2" s="2397"/>
      <c r="AQ2" s="2397"/>
      <c r="AR2" s="2397"/>
      <c r="AS2" s="2397"/>
      <c r="AT2" s="2397"/>
      <c r="AU2" s="2397"/>
      <c r="AV2" s="2397"/>
    </row>
    <row r="3" spans="1:87" ht="12" customHeight="1" thickBot="1" x14ac:dyDescent="0.25"/>
    <row r="4" spans="1:87" s="34" customFormat="1" ht="13.5" customHeight="1" x14ac:dyDescent="0.2">
      <c r="A4" s="71"/>
      <c r="B4" s="2398" t="s">
        <v>445</v>
      </c>
      <c r="C4" s="2399"/>
      <c r="D4" s="2399"/>
      <c r="E4" s="2399"/>
      <c r="F4" s="2399"/>
      <c r="G4" s="2399"/>
      <c r="H4" s="2399"/>
      <c r="I4" s="2399"/>
      <c r="J4" s="2399"/>
      <c r="K4" s="2399"/>
      <c r="L4" s="2399"/>
      <c r="M4" s="2399"/>
      <c r="N4" s="2399"/>
      <c r="O4" s="2399"/>
      <c r="P4" s="2399"/>
      <c r="Q4" s="2399"/>
      <c r="R4" s="2399"/>
      <c r="S4" s="2399"/>
      <c r="T4" s="2399"/>
      <c r="U4" s="2399"/>
      <c r="V4" s="2399"/>
      <c r="W4" s="2399"/>
      <c r="X4" s="2399"/>
      <c r="Y4" s="2399"/>
      <c r="Z4" s="2399"/>
      <c r="AA4" s="2399"/>
      <c r="AB4" s="2399"/>
      <c r="AC4" s="2399"/>
      <c r="AD4" s="2399"/>
      <c r="AE4" s="2399"/>
      <c r="AF4" s="2399"/>
      <c r="AG4" s="2399"/>
      <c r="AH4" s="2399"/>
      <c r="AI4" s="2399"/>
      <c r="AJ4" s="2399"/>
      <c r="AK4" s="2399"/>
      <c r="AL4" s="2399"/>
      <c r="AM4" s="2399"/>
      <c r="AN4" s="2400"/>
      <c r="AO4" s="2407" t="s">
        <v>409</v>
      </c>
      <c r="AP4" s="2399"/>
      <c r="AQ4" s="2399"/>
      <c r="AR4" s="2399"/>
      <c r="AS4" s="2400"/>
      <c r="AT4" s="106" t="s">
        <v>873</v>
      </c>
      <c r="AU4" s="106" t="s">
        <v>873</v>
      </c>
      <c r="AV4" s="107" t="s">
        <v>873</v>
      </c>
    </row>
    <row r="5" spans="1:87" s="34" customFormat="1" ht="14.25" customHeight="1" x14ac:dyDescent="0.2">
      <c r="A5" s="71"/>
      <c r="B5" s="2401"/>
      <c r="C5" s="2402"/>
      <c r="D5" s="2402"/>
      <c r="E5" s="2402"/>
      <c r="F5" s="2402"/>
      <c r="G5" s="2402"/>
      <c r="H5" s="2402"/>
      <c r="I5" s="2402"/>
      <c r="J5" s="2402"/>
      <c r="K5" s="2402"/>
      <c r="L5" s="2402"/>
      <c r="M5" s="2402"/>
      <c r="N5" s="2402"/>
      <c r="O5" s="2402"/>
      <c r="P5" s="2402"/>
      <c r="Q5" s="2402"/>
      <c r="R5" s="2402"/>
      <c r="S5" s="2402"/>
      <c r="T5" s="2402"/>
      <c r="U5" s="2402"/>
      <c r="V5" s="2402"/>
      <c r="W5" s="2402"/>
      <c r="X5" s="2402"/>
      <c r="Y5" s="2402"/>
      <c r="Z5" s="2402"/>
      <c r="AA5" s="2402"/>
      <c r="AB5" s="2402"/>
      <c r="AC5" s="2402"/>
      <c r="AD5" s="2402"/>
      <c r="AE5" s="2402"/>
      <c r="AF5" s="2402"/>
      <c r="AG5" s="2402"/>
      <c r="AH5" s="2402"/>
      <c r="AI5" s="2402"/>
      <c r="AJ5" s="2402"/>
      <c r="AK5" s="2402"/>
      <c r="AL5" s="2402"/>
      <c r="AM5" s="2402"/>
      <c r="AN5" s="2403"/>
      <c r="AO5" s="2408"/>
      <c r="AP5" s="2402"/>
      <c r="AQ5" s="2402"/>
      <c r="AR5" s="2402"/>
      <c r="AS5" s="2403"/>
      <c r="AT5" s="104" t="s">
        <v>1217</v>
      </c>
      <c r="AU5" s="104" t="s">
        <v>1218</v>
      </c>
      <c r="AV5" s="105" t="s">
        <v>1219</v>
      </c>
    </row>
    <row r="6" spans="1:87" s="34" customFormat="1" ht="6" customHeight="1" x14ac:dyDescent="0.2">
      <c r="A6" s="71"/>
      <c r="B6" s="2404"/>
      <c r="C6" s="2405"/>
      <c r="D6" s="2405"/>
      <c r="E6" s="2405"/>
      <c r="F6" s="2405"/>
      <c r="G6" s="2405"/>
      <c r="H6" s="2405"/>
      <c r="I6" s="2405"/>
      <c r="J6" s="2405"/>
      <c r="K6" s="2405"/>
      <c r="L6" s="2405"/>
      <c r="M6" s="2405"/>
      <c r="N6" s="2405"/>
      <c r="O6" s="2405"/>
      <c r="P6" s="2405"/>
      <c r="Q6" s="2405"/>
      <c r="R6" s="2405"/>
      <c r="S6" s="2405"/>
      <c r="T6" s="2405"/>
      <c r="U6" s="2405"/>
      <c r="V6" s="2405"/>
      <c r="W6" s="2405"/>
      <c r="X6" s="2405"/>
      <c r="Y6" s="2405"/>
      <c r="Z6" s="2405"/>
      <c r="AA6" s="2405"/>
      <c r="AB6" s="2405"/>
      <c r="AC6" s="2405"/>
      <c r="AD6" s="2405"/>
      <c r="AE6" s="2405"/>
      <c r="AF6" s="2405"/>
      <c r="AG6" s="2405"/>
      <c r="AH6" s="2405"/>
      <c r="AI6" s="2405"/>
      <c r="AJ6" s="2405"/>
      <c r="AK6" s="2405"/>
      <c r="AL6" s="2405"/>
      <c r="AM6" s="2405"/>
      <c r="AN6" s="2406"/>
      <c r="AO6" s="2409"/>
      <c r="AP6" s="2405"/>
      <c r="AQ6" s="2405"/>
      <c r="AR6" s="2405"/>
      <c r="AS6" s="2406"/>
      <c r="AT6" s="78"/>
      <c r="AU6" s="78"/>
      <c r="AV6" s="92"/>
    </row>
    <row r="7" spans="1:87" s="61" customFormat="1" ht="11.25" x14ac:dyDescent="0.2">
      <c r="A7" s="70" t="s">
        <v>221</v>
      </c>
      <c r="B7" s="2396">
        <v>1</v>
      </c>
      <c r="C7" s="2253"/>
      <c r="D7" s="2253"/>
      <c r="E7" s="2253"/>
      <c r="F7" s="2253"/>
      <c r="G7" s="2253"/>
      <c r="H7" s="2253"/>
      <c r="I7" s="2253"/>
      <c r="J7" s="2253"/>
      <c r="K7" s="2253"/>
      <c r="L7" s="2253"/>
      <c r="M7" s="2253"/>
      <c r="N7" s="2253"/>
      <c r="O7" s="2253"/>
      <c r="P7" s="2253"/>
      <c r="Q7" s="2253"/>
      <c r="R7" s="2253"/>
      <c r="S7" s="2253"/>
      <c r="T7" s="2253"/>
      <c r="U7" s="2253"/>
      <c r="V7" s="2253"/>
      <c r="W7" s="2253"/>
      <c r="X7" s="2253"/>
      <c r="Y7" s="2253"/>
      <c r="Z7" s="2253"/>
      <c r="AA7" s="2253"/>
      <c r="AB7" s="2253"/>
      <c r="AC7" s="2253"/>
      <c r="AD7" s="2253"/>
      <c r="AE7" s="2253"/>
      <c r="AF7" s="2253"/>
      <c r="AG7" s="2253"/>
      <c r="AH7" s="2253"/>
      <c r="AI7" s="2253"/>
      <c r="AJ7" s="2253"/>
      <c r="AK7" s="2253"/>
      <c r="AL7" s="2253"/>
      <c r="AM7" s="2253"/>
      <c r="AN7" s="2276"/>
      <c r="AO7" s="2250">
        <v>2</v>
      </c>
      <c r="AP7" s="2253"/>
      <c r="AQ7" s="2253"/>
      <c r="AR7" s="2253"/>
      <c r="AS7" s="2276"/>
      <c r="AT7" s="1202">
        <v>3</v>
      </c>
      <c r="AU7" s="1203">
        <v>4</v>
      </c>
      <c r="AV7" s="1204">
        <v>5</v>
      </c>
    </row>
    <row r="8" spans="1:87" s="63" customFormat="1" ht="30" customHeight="1" x14ac:dyDescent="0.2">
      <c r="A8" s="79"/>
      <c r="B8" s="15"/>
      <c r="C8" s="2410" t="s">
        <v>874</v>
      </c>
      <c r="D8" s="2410"/>
      <c r="E8" s="2410"/>
      <c r="F8" s="2410"/>
      <c r="G8" s="2410"/>
      <c r="H8" s="2410"/>
      <c r="I8" s="2410"/>
      <c r="J8" s="2410"/>
      <c r="K8" s="2410"/>
      <c r="L8" s="2410"/>
      <c r="M8" s="2410"/>
      <c r="N8" s="2410"/>
      <c r="O8" s="2410"/>
      <c r="P8" s="2410"/>
      <c r="Q8" s="2410"/>
      <c r="R8" s="2410"/>
      <c r="S8" s="2410"/>
      <c r="T8" s="2410"/>
      <c r="U8" s="2410"/>
      <c r="V8" s="2410"/>
      <c r="W8" s="2410"/>
      <c r="X8" s="2410"/>
      <c r="Y8" s="2410"/>
      <c r="Z8" s="2410"/>
      <c r="AA8" s="2410"/>
      <c r="AB8" s="2410"/>
      <c r="AC8" s="2410"/>
      <c r="AD8" s="2410"/>
      <c r="AE8" s="2410"/>
      <c r="AF8" s="2410"/>
      <c r="AG8" s="2410"/>
      <c r="AH8" s="2410"/>
      <c r="AI8" s="2410"/>
      <c r="AJ8" s="2410"/>
      <c r="AK8" s="2410"/>
      <c r="AL8" s="2410"/>
      <c r="AM8" s="2410"/>
      <c r="AN8" s="2411"/>
      <c r="AO8" s="2235">
        <v>5280</v>
      </c>
      <c r="AP8" s="2236"/>
      <c r="AQ8" s="2236"/>
      <c r="AR8" s="2236"/>
      <c r="AS8" s="2236"/>
      <c r="AT8" s="1200">
        <v>130994</v>
      </c>
      <c r="AU8" s="775">
        <v>128900</v>
      </c>
      <c r="AV8" s="777">
        <v>154628</v>
      </c>
    </row>
    <row r="9" spans="1:87" s="63" customFormat="1" ht="30" customHeight="1" x14ac:dyDescent="0.2">
      <c r="A9" s="79"/>
      <c r="B9" s="16"/>
      <c r="C9" s="2410" t="s">
        <v>875</v>
      </c>
      <c r="D9" s="2410"/>
      <c r="E9" s="2410"/>
      <c r="F9" s="2410"/>
      <c r="G9" s="2410"/>
      <c r="H9" s="2410"/>
      <c r="I9" s="2410"/>
      <c r="J9" s="2410"/>
      <c r="K9" s="2410"/>
      <c r="L9" s="2410"/>
      <c r="M9" s="2410"/>
      <c r="N9" s="2410"/>
      <c r="O9" s="2410"/>
      <c r="P9" s="2410"/>
      <c r="Q9" s="2410"/>
      <c r="R9" s="2410"/>
      <c r="S9" s="2410"/>
      <c r="T9" s="2410"/>
      <c r="U9" s="2410"/>
      <c r="V9" s="2410"/>
      <c r="W9" s="2410"/>
      <c r="X9" s="2410"/>
      <c r="Y9" s="2410"/>
      <c r="Z9" s="2410"/>
      <c r="AA9" s="2410"/>
      <c r="AB9" s="2410"/>
      <c r="AC9" s="2410"/>
      <c r="AD9" s="2410"/>
      <c r="AE9" s="2410"/>
      <c r="AF9" s="2410"/>
      <c r="AG9" s="2410"/>
      <c r="AH9" s="2410"/>
      <c r="AI9" s="2410"/>
      <c r="AJ9" s="2410"/>
      <c r="AK9" s="2410"/>
      <c r="AL9" s="2410"/>
      <c r="AM9" s="2410"/>
      <c r="AN9" s="2411"/>
      <c r="AO9" s="2235">
        <v>5281</v>
      </c>
      <c r="AP9" s="2236"/>
      <c r="AQ9" s="2236"/>
      <c r="AR9" s="2236"/>
      <c r="AS9" s="2236"/>
      <c r="AT9" s="775" t="s">
        <v>255</v>
      </c>
      <c r="AU9" s="775">
        <v>33038</v>
      </c>
      <c r="AV9" s="777">
        <v>33116</v>
      </c>
    </row>
    <row r="10" spans="1:87" s="63" customFormat="1" ht="30" customHeight="1" x14ac:dyDescent="0.2">
      <c r="A10" s="79"/>
      <c r="B10" s="15"/>
      <c r="C10" s="2410" t="s">
        <v>876</v>
      </c>
      <c r="D10" s="2410"/>
      <c r="E10" s="2410"/>
      <c r="F10" s="2410"/>
      <c r="G10" s="2410"/>
      <c r="H10" s="2410"/>
      <c r="I10" s="2410"/>
      <c r="J10" s="2410"/>
      <c r="K10" s="2410"/>
      <c r="L10" s="2410"/>
      <c r="M10" s="2410"/>
      <c r="N10" s="2410"/>
      <c r="O10" s="2410"/>
      <c r="P10" s="2410"/>
      <c r="Q10" s="2410"/>
      <c r="R10" s="2410"/>
      <c r="S10" s="2410"/>
      <c r="T10" s="2410"/>
      <c r="U10" s="2410"/>
      <c r="V10" s="2410"/>
      <c r="W10" s="2410"/>
      <c r="X10" s="2410"/>
      <c r="Y10" s="2410"/>
      <c r="Z10" s="2410"/>
      <c r="AA10" s="2410"/>
      <c r="AB10" s="2410"/>
      <c r="AC10" s="2410"/>
      <c r="AD10" s="2410"/>
      <c r="AE10" s="2410"/>
      <c r="AF10" s="2410"/>
      <c r="AG10" s="2410"/>
      <c r="AH10" s="2410"/>
      <c r="AI10" s="2410"/>
      <c r="AJ10" s="2410"/>
      <c r="AK10" s="2410"/>
      <c r="AL10" s="2410"/>
      <c r="AM10" s="2410"/>
      <c r="AN10" s="2411"/>
      <c r="AO10" s="2235">
        <v>5282</v>
      </c>
      <c r="AP10" s="2236"/>
      <c r="AQ10" s="2236"/>
      <c r="AR10" s="2236"/>
      <c r="AS10" s="2236"/>
      <c r="AT10" s="775" t="s">
        <v>255</v>
      </c>
      <c r="AU10" s="775" t="s">
        <v>255</v>
      </c>
      <c r="AV10" s="777" t="s">
        <v>255</v>
      </c>
    </row>
    <row r="11" spans="1:87" s="63" customFormat="1" ht="30" customHeight="1" x14ac:dyDescent="0.2">
      <c r="A11" s="79"/>
      <c r="B11" s="15"/>
      <c r="C11" s="2410" t="s">
        <v>877</v>
      </c>
      <c r="D11" s="2410"/>
      <c r="E11" s="2410"/>
      <c r="F11" s="2410"/>
      <c r="G11" s="2410"/>
      <c r="H11" s="2410"/>
      <c r="I11" s="2410"/>
      <c r="J11" s="2410"/>
      <c r="K11" s="2410"/>
      <c r="L11" s="2410"/>
      <c r="M11" s="2410"/>
      <c r="N11" s="2410"/>
      <c r="O11" s="2410"/>
      <c r="P11" s="2410"/>
      <c r="Q11" s="2410"/>
      <c r="R11" s="2410"/>
      <c r="S11" s="2410"/>
      <c r="T11" s="2410"/>
      <c r="U11" s="2410"/>
      <c r="V11" s="2410"/>
      <c r="W11" s="2410"/>
      <c r="X11" s="2410"/>
      <c r="Y11" s="2410"/>
      <c r="Z11" s="2410"/>
      <c r="AA11" s="2410"/>
      <c r="AB11" s="2410"/>
      <c r="AC11" s="2410"/>
      <c r="AD11" s="2410"/>
      <c r="AE11" s="2410"/>
      <c r="AF11" s="2410"/>
      <c r="AG11" s="2410"/>
      <c r="AH11" s="2410"/>
      <c r="AI11" s="2410"/>
      <c r="AJ11" s="2410"/>
      <c r="AK11" s="2410"/>
      <c r="AL11" s="2410"/>
      <c r="AM11" s="2410"/>
      <c r="AN11" s="2411"/>
      <c r="AO11" s="2235">
        <v>5283</v>
      </c>
      <c r="AP11" s="2236"/>
      <c r="AQ11" s="2236"/>
      <c r="AR11" s="2236"/>
      <c r="AS11" s="2236"/>
      <c r="AT11" s="1200">
        <v>10713636</v>
      </c>
      <c r="AU11" s="775">
        <v>10429218</v>
      </c>
      <c r="AV11" s="777">
        <v>10636456</v>
      </c>
    </row>
    <row r="12" spans="1:87" s="63" customFormat="1" ht="65.25" customHeight="1" x14ac:dyDescent="0.2">
      <c r="A12" s="79"/>
      <c r="B12" s="15"/>
      <c r="C12" s="2410" t="s">
        <v>878</v>
      </c>
      <c r="D12" s="2410"/>
      <c r="E12" s="2410"/>
      <c r="F12" s="2410"/>
      <c r="G12" s="2410"/>
      <c r="H12" s="2410"/>
      <c r="I12" s="2410"/>
      <c r="J12" s="2410"/>
      <c r="K12" s="2410"/>
      <c r="L12" s="2410"/>
      <c r="M12" s="2410"/>
      <c r="N12" s="2410"/>
      <c r="O12" s="2410"/>
      <c r="P12" s="2410"/>
      <c r="Q12" s="2410"/>
      <c r="R12" s="2410"/>
      <c r="S12" s="2410"/>
      <c r="T12" s="2410"/>
      <c r="U12" s="2410"/>
      <c r="V12" s="2410"/>
      <c r="W12" s="2410"/>
      <c r="X12" s="2410"/>
      <c r="Y12" s="2410"/>
      <c r="Z12" s="2410"/>
      <c r="AA12" s="2410"/>
      <c r="AB12" s="2410"/>
      <c r="AC12" s="2410"/>
      <c r="AD12" s="2410"/>
      <c r="AE12" s="2410"/>
      <c r="AF12" s="2410"/>
      <c r="AG12" s="2410"/>
      <c r="AH12" s="2410"/>
      <c r="AI12" s="2410"/>
      <c r="AJ12" s="2410"/>
      <c r="AK12" s="2410"/>
      <c r="AL12" s="2410"/>
      <c r="AM12" s="2410"/>
      <c r="AN12" s="2411"/>
      <c r="AO12" s="2235">
        <v>5284</v>
      </c>
      <c r="AP12" s="2236"/>
      <c r="AQ12" s="2236"/>
      <c r="AR12" s="2236"/>
      <c r="AS12" s="2236"/>
      <c r="AT12" s="1200">
        <v>1092</v>
      </c>
      <c r="AU12" s="775">
        <v>170228</v>
      </c>
      <c r="AV12" s="777">
        <v>650199</v>
      </c>
    </row>
    <row r="13" spans="1:87" s="63" customFormat="1" ht="30" customHeight="1" x14ac:dyDescent="0.2">
      <c r="A13" s="79"/>
      <c r="B13" s="15"/>
      <c r="C13" s="2410" t="s">
        <v>879</v>
      </c>
      <c r="D13" s="2410"/>
      <c r="E13" s="2410"/>
      <c r="F13" s="2410"/>
      <c r="G13" s="2410"/>
      <c r="H13" s="2410"/>
      <c r="I13" s="2410"/>
      <c r="J13" s="2410"/>
      <c r="K13" s="2410"/>
      <c r="L13" s="2410"/>
      <c r="M13" s="2410"/>
      <c r="N13" s="2410"/>
      <c r="O13" s="2410"/>
      <c r="P13" s="2410"/>
      <c r="Q13" s="2410"/>
      <c r="R13" s="2410"/>
      <c r="S13" s="2410"/>
      <c r="T13" s="2410"/>
      <c r="U13" s="2410"/>
      <c r="V13" s="2410"/>
      <c r="W13" s="2410"/>
      <c r="X13" s="2410"/>
      <c r="Y13" s="2410"/>
      <c r="Z13" s="2410"/>
      <c r="AA13" s="2410"/>
      <c r="AB13" s="2410"/>
      <c r="AC13" s="2410"/>
      <c r="AD13" s="2410"/>
      <c r="AE13" s="2410"/>
      <c r="AF13" s="2410"/>
      <c r="AG13" s="2410"/>
      <c r="AH13" s="2410"/>
      <c r="AI13" s="2410"/>
      <c r="AJ13" s="2410"/>
      <c r="AK13" s="2410"/>
      <c r="AL13" s="2410"/>
      <c r="AM13" s="2410"/>
      <c r="AN13" s="2411"/>
      <c r="AO13" s="2235">
        <v>5285</v>
      </c>
      <c r="AP13" s="2236"/>
      <c r="AQ13" s="2236"/>
      <c r="AR13" s="2236"/>
      <c r="AS13" s="2236"/>
      <c r="AT13" s="1200">
        <v>40589</v>
      </c>
      <c r="AU13" s="775">
        <v>35677</v>
      </c>
      <c r="AV13" s="777">
        <v>64442</v>
      </c>
    </row>
    <row r="14" spans="1:87" s="63" customFormat="1" ht="28.5" customHeight="1" thickBot="1" x14ac:dyDescent="0.25">
      <c r="A14" s="79"/>
      <c r="B14" s="17"/>
      <c r="C14" s="2412" t="s">
        <v>880</v>
      </c>
      <c r="D14" s="2412"/>
      <c r="E14" s="2412"/>
      <c r="F14" s="2412"/>
      <c r="G14" s="2412"/>
      <c r="H14" s="2412"/>
      <c r="I14" s="2412"/>
      <c r="J14" s="2412"/>
      <c r="K14" s="2412"/>
      <c r="L14" s="2412"/>
      <c r="M14" s="2412"/>
      <c r="N14" s="2412"/>
      <c r="O14" s="2412"/>
      <c r="P14" s="2412"/>
      <c r="Q14" s="2412"/>
      <c r="R14" s="2412"/>
      <c r="S14" s="2412"/>
      <c r="T14" s="2412"/>
      <c r="U14" s="2412"/>
      <c r="V14" s="2412"/>
      <c r="W14" s="2412"/>
      <c r="X14" s="2412"/>
      <c r="Y14" s="2412"/>
      <c r="Z14" s="2412"/>
      <c r="AA14" s="2412"/>
      <c r="AB14" s="2412"/>
      <c r="AC14" s="2412"/>
      <c r="AD14" s="2412"/>
      <c r="AE14" s="2412"/>
      <c r="AF14" s="2412"/>
      <c r="AG14" s="2412"/>
      <c r="AH14" s="2412"/>
      <c r="AI14" s="2412"/>
      <c r="AJ14" s="2412"/>
      <c r="AK14" s="2412"/>
      <c r="AL14" s="2412"/>
      <c r="AM14" s="2412"/>
      <c r="AN14" s="2413"/>
      <c r="AO14" s="2242">
        <v>5286</v>
      </c>
      <c r="AP14" s="2243"/>
      <c r="AQ14" s="2243"/>
      <c r="AR14" s="2243"/>
      <c r="AS14" s="2243"/>
      <c r="AT14" s="1201">
        <v>275</v>
      </c>
      <c r="AU14" s="776">
        <v>555</v>
      </c>
      <c r="AV14" s="778">
        <v>2116</v>
      </c>
    </row>
    <row r="15" spans="1:87" ht="12" customHeight="1" x14ac:dyDescent="0.2">
      <c r="A15" s="69" t="s">
        <v>222</v>
      </c>
    </row>
    <row r="16" spans="1:87" s="61" customFormat="1" ht="15.75" customHeight="1" x14ac:dyDescent="0.2">
      <c r="A16" s="70"/>
      <c r="F16" s="1771" t="s">
        <v>881</v>
      </c>
      <c r="G16" s="1771"/>
      <c r="H16" s="1771"/>
      <c r="I16" s="1771"/>
      <c r="J16" s="1771"/>
      <c r="K16" s="1771"/>
      <c r="L16" s="1771"/>
      <c r="M16" s="1771"/>
      <c r="N16" s="1771"/>
      <c r="O16" s="1771"/>
      <c r="P16" s="1771"/>
      <c r="Q16" s="1771"/>
      <c r="R16" s="1771"/>
      <c r="S16" s="1771"/>
      <c r="T16" s="1771"/>
      <c r="U16" s="1771"/>
      <c r="V16" s="1771"/>
      <c r="W16" s="1771"/>
      <c r="X16" s="1771"/>
      <c r="Y16" s="1771"/>
      <c r="Z16" s="1771"/>
      <c r="AA16" s="1771"/>
      <c r="AB16" s="1771"/>
      <c r="AC16" s="1771"/>
      <c r="AD16" s="1771"/>
      <c r="AE16" s="1771"/>
      <c r="AF16" s="1771"/>
      <c r="AG16" s="1771"/>
      <c r="AH16" s="1771"/>
      <c r="AI16" s="1771"/>
      <c r="AJ16" s="1771"/>
      <c r="AK16" s="1771"/>
      <c r="AL16" s="1771"/>
      <c r="AM16" s="1771"/>
      <c r="AN16" s="1771"/>
      <c r="AO16" s="1771"/>
      <c r="AP16" s="1771"/>
      <c r="AQ16" s="1771"/>
      <c r="AR16" s="1771"/>
      <c r="AS16" s="1771"/>
      <c r="AT16" s="1771"/>
      <c r="AU16" s="1771"/>
      <c r="AV16" s="1771"/>
      <c r="CD16" s="62"/>
    </row>
    <row r="17" spans="1:48" s="13" customFormat="1" ht="12.75" customHeight="1" x14ac:dyDescent="0.2">
      <c r="A17" s="72"/>
      <c r="F17" s="1771" t="s">
        <v>400</v>
      </c>
      <c r="G17" s="1771"/>
      <c r="H17" s="1771"/>
      <c r="I17" s="1771"/>
      <c r="J17" s="1771"/>
      <c r="K17" s="1771"/>
      <c r="L17" s="1771"/>
      <c r="M17" s="1771"/>
      <c r="N17" s="1771"/>
      <c r="O17" s="1771"/>
      <c r="P17" s="1771"/>
      <c r="Q17" s="1771"/>
      <c r="R17" s="1771"/>
      <c r="S17" s="1771"/>
      <c r="T17" s="1771"/>
      <c r="U17" s="1771"/>
      <c r="V17" s="1771"/>
      <c r="W17" s="1771"/>
      <c r="X17" s="1771"/>
      <c r="Y17" s="1771"/>
      <c r="Z17" s="1771"/>
      <c r="AA17" s="1771"/>
      <c r="AB17" s="1771"/>
      <c r="AC17" s="1771"/>
      <c r="AD17" s="1771"/>
      <c r="AE17" s="1771"/>
      <c r="AF17" s="1771"/>
      <c r="AG17" s="1771"/>
      <c r="AH17" s="1771"/>
      <c r="AI17" s="1771"/>
      <c r="AJ17" s="1771"/>
      <c r="AK17" s="1771"/>
      <c r="AL17" s="1771"/>
      <c r="AM17" s="1771"/>
      <c r="AN17" s="1771"/>
      <c r="AO17" s="1771"/>
      <c r="AP17" s="1771"/>
      <c r="AQ17" s="1771"/>
      <c r="AR17" s="1771"/>
      <c r="AS17" s="1771"/>
      <c r="AT17" s="1771"/>
      <c r="AU17" s="1771"/>
      <c r="AV17" s="1771"/>
    </row>
    <row r="18" spans="1:48" s="13" customFormat="1" ht="12.75" customHeight="1" x14ac:dyDescent="0.2">
      <c r="A18" s="72"/>
      <c r="F18" s="1771" t="s">
        <v>882</v>
      </c>
      <c r="G18" s="1771"/>
      <c r="H18" s="1771"/>
      <c r="I18" s="1771"/>
      <c r="J18" s="1771"/>
      <c r="K18" s="1771"/>
      <c r="L18" s="1771"/>
      <c r="M18" s="1771"/>
      <c r="N18" s="1771"/>
      <c r="O18" s="1771"/>
      <c r="P18" s="1771"/>
      <c r="Q18" s="1771"/>
      <c r="R18" s="1771"/>
      <c r="S18" s="1771"/>
      <c r="T18" s="1771"/>
      <c r="U18" s="1771"/>
      <c r="V18" s="1771"/>
      <c r="W18" s="1771"/>
      <c r="X18" s="1771"/>
      <c r="Y18" s="1771"/>
      <c r="Z18" s="1771"/>
      <c r="AA18" s="1771"/>
      <c r="AB18" s="1771"/>
      <c r="AC18" s="1771"/>
      <c r="AD18" s="1771"/>
      <c r="AE18" s="1771"/>
      <c r="AF18" s="1771"/>
      <c r="AG18" s="1771"/>
      <c r="AH18" s="1771"/>
      <c r="AI18" s="1771"/>
      <c r="AJ18" s="1771"/>
      <c r="AK18" s="1771"/>
      <c r="AL18" s="1771"/>
      <c r="AM18" s="1771"/>
      <c r="AN18" s="1771"/>
      <c r="AO18" s="1771"/>
      <c r="AP18" s="1771"/>
      <c r="AQ18" s="1771"/>
      <c r="AR18" s="1771"/>
      <c r="AS18" s="1771"/>
      <c r="AT18" s="1771"/>
      <c r="AU18" s="1771"/>
      <c r="AV18" s="1771"/>
    </row>
    <row r="19" spans="1:48" s="22" customFormat="1" ht="12.75" customHeight="1" x14ac:dyDescent="0.2">
      <c r="A19" s="73"/>
      <c r="AU19" s="40"/>
    </row>
    <row r="20" spans="1:48" s="22" customFormat="1" ht="12.75" customHeight="1" x14ac:dyDescent="0.2">
      <c r="A20" s="73"/>
      <c r="AU20" s="40"/>
    </row>
    <row r="21" spans="1:48" s="5" customFormat="1" ht="12.75" customHeight="1" x14ac:dyDescent="0.2">
      <c r="A21" s="67"/>
    </row>
    <row r="22" spans="1:48" s="5" customFormat="1" ht="12.75" customHeight="1" x14ac:dyDescent="0.2">
      <c r="A22" s="67"/>
    </row>
    <row r="23" spans="1:48" s="144" customFormat="1" ht="12.75" customHeight="1" x14ac:dyDescent="0.2">
      <c r="A23" s="66"/>
    </row>
  </sheetData>
  <sheetProtection formatCells="0" formatColumns="0" autoFilter="0"/>
  <mergeCells count="22">
    <mergeCell ref="F16:AV16"/>
    <mergeCell ref="F17:AV17"/>
    <mergeCell ref="C14:AN14"/>
    <mergeCell ref="AO14:AS14"/>
    <mergeCell ref="C13:AN13"/>
    <mergeCell ref="AO13:AS13"/>
    <mergeCell ref="B7:AN7"/>
    <mergeCell ref="AO7:AS7"/>
    <mergeCell ref="F18:AV18"/>
    <mergeCell ref="B2:AV2"/>
    <mergeCell ref="B4:AN6"/>
    <mergeCell ref="AO4:AS6"/>
    <mergeCell ref="C8:AN8"/>
    <mergeCell ref="AO8:AS8"/>
    <mergeCell ref="C11:AN11"/>
    <mergeCell ref="AO11:AS11"/>
    <mergeCell ref="C12:AN12"/>
    <mergeCell ref="AO12:AS12"/>
    <mergeCell ref="C9:AN9"/>
    <mergeCell ref="AO9:AS9"/>
    <mergeCell ref="C10:AN10"/>
    <mergeCell ref="AO10:AS10"/>
  </mergeCells>
  <phoneticPr fontId="22" type="noConversion"/>
  <pageMargins left="0.51181102362204722" right="0.43307086614173229" top="0.78740157480314965" bottom="0.39370078740157483" header="0.19685039370078741" footer="0.19685039370078741"/>
  <pageSetup paperSize="9" scale="86"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FFFF00"/>
    <pageSetUpPr fitToPage="1"/>
  </sheetPr>
  <dimension ref="A1:BK40"/>
  <sheetViews>
    <sheetView topLeftCell="B25" zoomScale="80" zoomScaleNormal="80" zoomScaleSheetLayoutView="100" workbookViewId="0">
      <selection activeCell="CN18" sqref="CN18"/>
    </sheetView>
  </sheetViews>
  <sheetFormatPr defaultColWidth="0.85546875" defaultRowHeight="12" customHeight="1" x14ac:dyDescent="0.2"/>
  <cols>
    <col min="1" max="1" width="9.42578125" style="69" hidden="1" customWidth="1"/>
    <col min="2" max="40" width="0.85546875" style="24"/>
    <col min="41" max="41" width="5.28515625" style="24" bestFit="1" customWidth="1"/>
    <col min="42" max="57" width="0.85546875" style="24"/>
    <col min="58" max="58" width="1.7109375" style="24" customWidth="1"/>
    <col min="59" max="59" width="15.28515625" style="24" customWidth="1"/>
    <col min="60" max="60" width="21.5703125" style="24" customWidth="1"/>
    <col min="61" max="61" width="17" style="24" customWidth="1"/>
    <col min="62" max="62" width="24" style="24" customWidth="1"/>
    <col min="63" max="63" width="15.140625" style="24" customWidth="1"/>
    <col min="64" max="16384" width="0.85546875" style="24"/>
  </cols>
  <sheetData>
    <row r="1" spans="1:63" s="436" customFormat="1" ht="12" customHeight="1" x14ac:dyDescent="0.25">
      <c r="A1" s="435"/>
      <c r="B1" s="208"/>
      <c r="C1" s="208"/>
      <c r="D1" s="208"/>
      <c r="E1" s="208"/>
      <c r="F1" s="208"/>
      <c r="G1" s="208"/>
      <c r="H1" s="208"/>
      <c r="I1" s="208"/>
      <c r="J1" s="208"/>
      <c r="K1" s="208"/>
      <c r="L1" s="208"/>
      <c r="M1" s="208"/>
      <c r="N1" s="208"/>
      <c r="O1" s="208"/>
      <c r="P1" s="208"/>
      <c r="Q1" s="208"/>
      <c r="R1" s="208"/>
      <c r="S1" s="208"/>
      <c r="T1" s="208"/>
      <c r="U1" s="208"/>
      <c r="V1" s="208"/>
      <c r="W1" s="208"/>
      <c r="X1" s="208"/>
      <c r="Y1" s="208"/>
      <c r="Z1" s="208"/>
      <c r="AA1" s="208"/>
      <c r="AB1" s="208"/>
      <c r="AC1" s="208"/>
      <c r="AD1" s="208"/>
      <c r="AE1" s="208"/>
      <c r="AF1" s="208"/>
      <c r="AG1" s="208"/>
      <c r="AH1" s="208"/>
      <c r="AI1" s="208"/>
      <c r="AJ1" s="208"/>
      <c r="AK1" s="208"/>
      <c r="AL1" s="208"/>
      <c r="AM1" s="208"/>
      <c r="AN1" s="208"/>
      <c r="AO1" s="208"/>
      <c r="AP1" s="208"/>
      <c r="AQ1" s="208"/>
      <c r="AR1" s="208"/>
      <c r="AS1" s="208"/>
      <c r="AT1" s="208"/>
      <c r="AU1" s="208"/>
      <c r="AV1" s="208"/>
      <c r="AW1" s="208"/>
      <c r="AX1" s="208"/>
      <c r="AY1" s="208"/>
      <c r="AZ1" s="208"/>
      <c r="BA1" s="208"/>
      <c r="BB1" s="208"/>
      <c r="BC1" s="208"/>
      <c r="BD1" s="208"/>
      <c r="BE1" s="208"/>
      <c r="BF1" s="208"/>
      <c r="BG1" s="208"/>
      <c r="BH1" s="208"/>
      <c r="BI1" s="208"/>
      <c r="BJ1" s="208"/>
      <c r="BK1" s="208"/>
    </row>
    <row r="2" spans="1:63" s="34" customFormat="1" ht="14.25" customHeight="1" x14ac:dyDescent="0.2">
      <c r="A2" s="71"/>
    </row>
    <row r="3" spans="1:63" s="436" customFormat="1" ht="14.25" customHeight="1" x14ac:dyDescent="0.25">
      <c r="A3" s="435"/>
      <c r="B3" s="2397" t="s">
        <v>883</v>
      </c>
      <c r="C3" s="2397"/>
      <c r="D3" s="2397"/>
      <c r="E3" s="2397"/>
      <c r="F3" s="2397"/>
      <c r="G3" s="2397"/>
      <c r="H3" s="2397"/>
      <c r="I3" s="2397"/>
      <c r="J3" s="2397"/>
      <c r="K3" s="2397"/>
      <c r="L3" s="2397"/>
      <c r="M3" s="2397"/>
      <c r="N3" s="2397"/>
      <c r="O3" s="2397"/>
      <c r="P3" s="2397"/>
      <c r="Q3" s="2397"/>
      <c r="R3" s="2397"/>
      <c r="S3" s="2397"/>
      <c r="T3" s="2397"/>
      <c r="U3" s="2397"/>
      <c r="V3" s="2397"/>
      <c r="W3" s="2397"/>
      <c r="X3" s="2397"/>
      <c r="Y3" s="2397"/>
      <c r="Z3" s="2397"/>
      <c r="AA3" s="2397"/>
      <c r="AB3" s="2397"/>
      <c r="AC3" s="2397"/>
      <c r="AD3" s="2397"/>
      <c r="AE3" s="2397"/>
      <c r="AF3" s="2397"/>
      <c r="AG3" s="2397"/>
      <c r="AH3" s="2397"/>
      <c r="AI3" s="2397"/>
      <c r="AJ3" s="2397"/>
      <c r="AK3" s="2397"/>
      <c r="AL3" s="2397"/>
      <c r="AM3" s="2397"/>
      <c r="AN3" s="2397"/>
      <c r="AO3" s="2397"/>
      <c r="AP3" s="2397"/>
      <c r="AQ3" s="2397"/>
      <c r="AR3" s="2397"/>
      <c r="AS3" s="2397"/>
      <c r="AT3" s="2397"/>
      <c r="AU3" s="2397"/>
      <c r="AV3" s="2397"/>
      <c r="AW3" s="2397"/>
      <c r="AX3" s="2397"/>
      <c r="AY3" s="2397"/>
      <c r="AZ3" s="2397"/>
      <c r="BA3" s="2397"/>
      <c r="BB3" s="2397"/>
      <c r="BC3" s="2397"/>
      <c r="BD3" s="2397"/>
      <c r="BE3" s="2397"/>
      <c r="BF3" s="2397"/>
      <c r="BG3" s="2397"/>
      <c r="BH3" s="2397"/>
      <c r="BI3" s="2397"/>
      <c r="BJ3" s="2397"/>
      <c r="BK3" s="2397"/>
    </row>
    <row r="4" spans="1:63" ht="3.75" customHeight="1" thickBot="1" x14ac:dyDescent="0.25"/>
    <row r="5" spans="1:63" s="34" customFormat="1" ht="15" customHeight="1" x14ac:dyDescent="0.2">
      <c r="A5" s="71"/>
      <c r="B5" s="2435" t="s">
        <v>445</v>
      </c>
      <c r="C5" s="2436"/>
      <c r="D5" s="2436"/>
      <c r="E5" s="2436"/>
      <c r="F5" s="2436"/>
      <c r="G5" s="2436"/>
      <c r="H5" s="2436"/>
      <c r="I5" s="2436"/>
      <c r="J5" s="2436"/>
      <c r="K5" s="2436"/>
      <c r="L5" s="2436"/>
      <c r="M5" s="2436"/>
      <c r="N5" s="2436"/>
      <c r="O5" s="2436"/>
      <c r="P5" s="2436"/>
      <c r="Q5" s="2436"/>
      <c r="R5" s="2436"/>
      <c r="S5" s="2436"/>
      <c r="T5" s="2436"/>
      <c r="U5" s="2436"/>
      <c r="V5" s="2436"/>
      <c r="W5" s="2436"/>
      <c r="X5" s="2436"/>
      <c r="Y5" s="2436"/>
      <c r="Z5" s="2436"/>
      <c r="AA5" s="2436"/>
      <c r="AB5" s="2436"/>
      <c r="AC5" s="2436"/>
      <c r="AD5" s="2436"/>
      <c r="AE5" s="2436"/>
      <c r="AF5" s="2436"/>
      <c r="AG5" s="2436"/>
      <c r="AH5" s="2436"/>
      <c r="AI5" s="2436"/>
      <c r="AJ5" s="2436"/>
      <c r="AK5" s="2436"/>
      <c r="AL5" s="2436"/>
      <c r="AM5" s="2436"/>
      <c r="AN5" s="2437"/>
      <c r="AO5" s="2441" t="s">
        <v>409</v>
      </c>
      <c r="AP5" s="2436"/>
      <c r="AQ5" s="2436"/>
      <c r="AR5" s="2436"/>
      <c r="AS5" s="2437"/>
      <c r="AT5" s="2441" t="s">
        <v>779</v>
      </c>
      <c r="AU5" s="2436"/>
      <c r="AV5" s="2436"/>
      <c r="AW5" s="2436"/>
      <c r="AX5" s="2436"/>
      <c r="AY5" s="2436"/>
      <c r="AZ5" s="2436"/>
      <c r="BA5" s="2436"/>
      <c r="BB5" s="2436"/>
      <c r="BC5" s="2436"/>
      <c r="BD5" s="2436"/>
      <c r="BE5" s="2436"/>
      <c r="BF5" s="2437"/>
      <c r="BG5" s="2224" t="s">
        <v>812</v>
      </c>
      <c r="BH5" s="2166" t="s">
        <v>773</v>
      </c>
      <c r="BI5" s="2167"/>
      <c r="BJ5" s="2168"/>
      <c r="BK5" s="2226" t="s">
        <v>774</v>
      </c>
    </row>
    <row r="6" spans="1:63" s="34" customFormat="1" ht="57.75" customHeight="1" thickBot="1" x14ac:dyDescent="0.25">
      <c r="A6" s="71"/>
      <c r="B6" s="2438"/>
      <c r="C6" s="2439"/>
      <c r="D6" s="2439"/>
      <c r="E6" s="2439"/>
      <c r="F6" s="2439"/>
      <c r="G6" s="2439"/>
      <c r="H6" s="2439"/>
      <c r="I6" s="2439"/>
      <c r="J6" s="2439"/>
      <c r="K6" s="2439"/>
      <c r="L6" s="2439"/>
      <c r="M6" s="2439"/>
      <c r="N6" s="2439"/>
      <c r="O6" s="2439"/>
      <c r="P6" s="2439"/>
      <c r="Q6" s="2439"/>
      <c r="R6" s="2439"/>
      <c r="S6" s="2439"/>
      <c r="T6" s="2439"/>
      <c r="U6" s="2439"/>
      <c r="V6" s="2439"/>
      <c r="W6" s="2439"/>
      <c r="X6" s="2439"/>
      <c r="Y6" s="2439"/>
      <c r="Z6" s="2439"/>
      <c r="AA6" s="2439"/>
      <c r="AB6" s="2439"/>
      <c r="AC6" s="2439"/>
      <c r="AD6" s="2439"/>
      <c r="AE6" s="2439"/>
      <c r="AF6" s="2439"/>
      <c r="AG6" s="2439"/>
      <c r="AH6" s="2439"/>
      <c r="AI6" s="2439"/>
      <c r="AJ6" s="2439"/>
      <c r="AK6" s="2439"/>
      <c r="AL6" s="2439"/>
      <c r="AM6" s="2439"/>
      <c r="AN6" s="2440"/>
      <c r="AO6" s="2442"/>
      <c r="AP6" s="2439"/>
      <c r="AQ6" s="2439"/>
      <c r="AR6" s="2439"/>
      <c r="AS6" s="2440"/>
      <c r="AT6" s="2442"/>
      <c r="AU6" s="2439"/>
      <c r="AV6" s="2439"/>
      <c r="AW6" s="2439"/>
      <c r="AX6" s="2439"/>
      <c r="AY6" s="2439"/>
      <c r="AZ6" s="2439"/>
      <c r="BA6" s="2439"/>
      <c r="BB6" s="2439"/>
      <c r="BC6" s="2439"/>
      <c r="BD6" s="2439"/>
      <c r="BE6" s="2439"/>
      <c r="BF6" s="2440"/>
      <c r="BG6" s="2443"/>
      <c r="BH6" s="1346" t="s">
        <v>813</v>
      </c>
      <c r="BI6" s="1346" t="s">
        <v>884</v>
      </c>
      <c r="BJ6" s="1289" t="s">
        <v>885</v>
      </c>
      <c r="BK6" s="2444"/>
    </row>
    <row r="7" spans="1:63" s="61" customFormat="1" thickBot="1" x14ac:dyDescent="0.25">
      <c r="A7" s="70"/>
      <c r="B7" s="2292">
        <v>1</v>
      </c>
      <c r="C7" s="2138"/>
      <c r="D7" s="2138"/>
      <c r="E7" s="2138"/>
      <c r="F7" s="2138"/>
      <c r="G7" s="2138"/>
      <c r="H7" s="2138"/>
      <c r="I7" s="2138"/>
      <c r="J7" s="2138"/>
      <c r="K7" s="2138"/>
      <c r="L7" s="2138"/>
      <c r="M7" s="2138"/>
      <c r="N7" s="2138"/>
      <c r="O7" s="2138"/>
      <c r="P7" s="2138"/>
      <c r="Q7" s="2138"/>
      <c r="R7" s="2138"/>
      <c r="S7" s="2138"/>
      <c r="T7" s="2138"/>
      <c r="U7" s="2138"/>
      <c r="V7" s="2138"/>
      <c r="W7" s="2138"/>
      <c r="X7" s="2138"/>
      <c r="Y7" s="2138"/>
      <c r="Z7" s="2138"/>
      <c r="AA7" s="2138"/>
      <c r="AB7" s="2138"/>
      <c r="AC7" s="2138"/>
      <c r="AD7" s="2138"/>
      <c r="AE7" s="2138"/>
      <c r="AF7" s="2138"/>
      <c r="AG7" s="2138"/>
      <c r="AH7" s="2138"/>
      <c r="AI7" s="2138"/>
      <c r="AJ7" s="2138"/>
      <c r="AK7" s="2138"/>
      <c r="AL7" s="2138"/>
      <c r="AM7" s="2138"/>
      <c r="AN7" s="2293"/>
      <c r="AO7" s="2150">
        <v>2</v>
      </c>
      <c r="AP7" s="2138"/>
      <c r="AQ7" s="2138"/>
      <c r="AR7" s="2138"/>
      <c r="AS7" s="2293"/>
      <c r="AT7" s="2150">
        <v>3</v>
      </c>
      <c r="AU7" s="2138"/>
      <c r="AV7" s="2138"/>
      <c r="AW7" s="2138"/>
      <c r="AX7" s="2138"/>
      <c r="AY7" s="2138"/>
      <c r="AZ7" s="2138"/>
      <c r="BA7" s="2138"/>
      <c r="BB7" s="2138"/>
      <c r="BC7" s="2138"/>
      <c r="BD7" s="2138"/>
      <c r="BE7" s="2138"/>
      <c r="BF7" s="2293"/>
      <c r="BG7" s="1171">
        <v>4</v>
      </c>
      <c r="BH7" s="1172">
        <v>5</v>
      </c>
      <c r="BI7" s="2445">
        <v>6</v>
      </c>
      <c r="BJ7" s="1206">
        <v>7</v>
      </c>
      <c r="BK7" s="470">
        <v>8</v>
      </c>
    </row>
    <row r="8" spans="1:63" ht="28.5" customHeight="1" x14ac:dyDescent="0.2">
      <c r="B8" s="448"/>
      <c r="C8" s="2208" t="s">
        <v>886</v>
      </c>
      <c r="D8" s="2208"/>
      <c r="E8" s="2208"/>
      <c r="F8" s="2208"/>
      <c r="G8" s="2208"/>
      <c r="H8" s="2208"/>
      <c r="I8" s="2208"/>
      <c r="J8" s="2208"/>
      <c r="K8" s="2208"/>
      <c r="L8" s="2208"/>
      <c r="M8" s="2208"/>
      <c r="N8" s="2208"/>
      <c r="O8" s="2208"/>
      <c r="P8" s="2208"/>
      <c r="Q8" s="2208"/>
      <c r="R8" s="2208"/>
      <c r="S8" s="2208"/>
      <c r="T8" s="2208"/>
      <c r="U8" s="2208"/>
      <c r="V8" s="2208"/>
      <c r="W8" s="2208"/>
      <c r="X8" s="2208"/>
      <c r="Y8" s="2208"/>
      <c r="Z8" s="2208"/>
      <c r="AA8" s="2208"/>
      <c r="AB8" s="2208"/>
      <c r="AC8" s="2208"/>
      <c r="AD8" s="2208"/>
      <c r="AE8" s="2208"/>
      <c r="AF8" s="2208"/>
      <c r="AG8" s="2208"/>
      <c r="AH8" s="2208"/>
      <c r="AI8" s="2208"/>
      <c r="AJ8" s="2208"/>
      <c r="AK8" s="2208"/>
      <c r="AL8" s="2208"/>
      <c r="AM8" s="2208"/>
      <c r="AN8" s="2209"/>
      <c r="AO8" s="2447">
        <v>5240</v>
      </c>
      <c r="AP8" s="2448"/>
      <c r="AQ8" s="2448"/>
      <c r="AR8" s="2448"/>
      <c r="AS8" s="2449"/>
      <c r="AT8" s="2450" t="s">
        <v>652</v>
      </c>
      <c r="AU8" s="2451"/>
      <c r="AV8" s="2451"/>
      <c r="AW8" s="2451"/>
      <c r="AX8" s="2451"/>
      <c r="AY8" s="2451"/>
      <c r="AZ8" s="2452" t="s">
        <v>254</v>
      </c>
      <c r="BA8" s="2452"/>
      <c r="BB8" s="2452"/>
      <c r="BC8" s="2457" t="s">
        <v>1215</v>
      </c>
      <c r="BD8" s="2457"/>
      <c r="BE8" s="2457"/>
      <c r="BF8" s="2458"/>
      <c r="BG8" s="1205">
        <f>SUM(BG11,BG21)</f>
        <v>3582067</v>
      </c>
      <c r="BH8" s="832">
        <f>SUM(BH11,BH21)</f>
        <v>13330505</v>
      </c>
      <c r="BI8" s="832">
        <f>SUM(BI11,BI21)</f>
        <v>-29677</v>
      </c>
      <c r="BJ8" s="833">
        <f>SUM(BJ11,BJ21)</f>
        <v>-13439633</v>
      </c>
      <c r="BK8" s="805">
        <f>BG8+BH8+BI8+BJ8</f>
        <v>3443262</v>
      </c>
    </row>
    <row r="9" spans="1:63" ht="33" customHeight="1" x14ac:dyDescent="0.2">
      <c r="A9" s="69" t="s">
        <v>221</v>
      </c>
      <c r="B9" s="448"/>
      <c r="C9" s="2210"/>
      <c r="D9" s="2210"/>
      <c r="E9" s="2210"/>
      <c r="F9" s="2210"/>
      <c r="G9" s="2210"/>
      <c r="H9" s="2210"/>
      <c r="I9" s="2210"/>
      <c r="J9" s="2210"/>
      <c r="K9" s="2210"/>
      <c r="L9" s="2210"/>
      <c r="M9" s="2210"/>
      <c r="N9" s="2210"/>
      <c r="O9" s="2210"/>
      <c r="P9" s="2210"/>
      <c r="Q9" s="2210"/>
      <c r="R9" s="2210"/>
      <c r="S9" s="2210"/>
      <c r="T9" s="2210"/>
      <c r="U9" s="2210"/>
      <c r="V9" s="2210"/>
      <c r="W9" s="2210"/>
      <c r="X9" s="2210"/>
      <c r="Y9" s="2210"/>
      <c r="Z9" s="2210"/>
      <c r="AA9" s="2210"/>
      <c r="AB9" s="2210"/>
      <c r="AC9" s="2210"/>
      <c r="AD9" s="2210"/>
      <c r="AE9" s="2210"/>
      <c r="AF9" s="2210"/>
      <c r="AG9" s="2210"/>
      <c r="AH9" s="2210"/>
      <c r="AI9" s="2210"/>
      <c r="AJ9" s="2210"/>
      <c r="AK9" s="2210"/>
      <c r="AL9" s="2210"/>
      <c r="AM9" s="2210"/>
      <c r="AN9" s="2211"/>
      <c r="AO9" s="2182">
        <v>5250</v>
      </c>
      <c r="AP9" s="2182"/>
      <c r="AQ9" s="2182"/>
      <c r="AR9" s="2182"/>
      <c r="AS9" s="2182"/>
      <c r="AT9" s="2433" t="s">
        <v>652</v>
      </c>
      <c r="AU9" s="2434"/>
      <c r="AV9" s="2434"/>
      <c r="AW9" s="2434"/>
      <c r="AX9" s="2434"/>
      <c r="AY9" s="2434"/>
      <c r="AZ9" s="2422" t="s">
        <v>252</v>
      </c>
      <c r="BA9" s="2422"/>
      <c r="BB9" s="2422"/>
      <c r="BC9" s="2464" t="s">
        <v>1216</v>
      </c>
      <c r="BD9" s="2464"/>
      <c r="BE9" s="2464"/>
      <c r="BF9" s="2465"/>
      <c r="BG9" s="924">
        <f>BG12+BG22</f>
        <v>3395011</v>
      </c>
      <c r="BH9" s="1103">
        <f>SUM(BH12,BH22)</f>
        <v>13341658</v>
      </c>
      <c r="BI9" s="1103">
        <f>SUM(BI12,BI22)</f>
        <v>-153413</v>
      </c>
      <c r="BJ9" s="1115">
        <f>SUM(BJ12,BJ22)</f>
        <v>-13001189</v>
      </c>
      <c r="BK9" s="1116">
        <f>BG9+BH9+BI9+BJ9</f>
        <v>3582067</v>
      </c>
    </row>
    <row r="10" spans="1:63" ht="20.25" customHeight="1" x14ac:dyDescent="0.2">
      <c r="B10" s="448"/>
      <c r="C10" s="2218" t="s">
        <v>469</v>
      </c>
      <c r="D10" s="2218"/>
      <c r="E10" s="2218"/>
      <c r="F10" s="2218"/>
      <c r="G10" s="2218"/>
      <c r="H10" s="2218"/>
      <c r="I10" s="2218"/>
      <c r="J10" s="2218"/>
      <c r="K10" s="2218"/>
      <c r="L10" s="2218"/>
      <c r="M10" s="2218"/>
      <c r="N10" s="2218"/>
      <c r="O10" s="2218"/>
      <c r="P10" s="2218"/>
      <c r="Q10" s="2218"/>
      <c r="R10" s="2218"/>
      <c r="S10" s="2218"/>
      <c r="T10" s="2218"/>
      <c r="U10" s="2218"/>
      <c r="V10" s="2218"/>
      <c r="W10" s="2218"/>
      <c r="X10" s="2218"/>
      <c r="Y10" s="2218"/>
      <c r="Z10" s="2218"/>
      <c r="AA10" s="2218"/>
      <c r="AB10" s="2218"/>
      <c r="AC10" s="2218"/>
      <c r="AD10" s="2218"/>
      <c r="AE10" s="2218"/>
      <c r="AF10" s="2218"/>
      <c r="AG10" s="2218"/>
      <c r="AH10" s="2218"/>
      <c r="AI10" s="2218"/>
      <c r="AJ10" s="2218"/>
      <c r="AK10" s="2218"/>
      <c r="AL10" s="2218"/>
      <c r="AM10" s="2218"/>
      <c r="AN10" s="2219"/>
      <c r="AO10" s="2182"/>
      <c r="AP10" s="2182"/>
      <c r="AQ10" s="2182"/>
      <c r="AR10" s="2182"/>
      <c r="AS10" s="2182"/>
      <c r="AT10" s="2461"/>
      <c r="AU10" s="2462"/>
      <c r="AV10" s="2462"/>
      <c r="AW10" s="2462"/>
      <c r="AX10" s="2462"/>
      <c r="AY10" s="2462"/>
      <c r="AZ10" s="2462"/>
      <c r="BA10" s="2462"/>
      <c r="BB10" s="2462"/>
      <c r="BC10" s="2462"/>
      <c r="BD10" s="2462"/>
      <c r="BE10" s="2462"/>
      <c r="BF10" s="2463"/>
      <c r="BG10" s="924"/>
      <c r="BH10" s="1103"/>
      <c r="BI10" s="2446"/>
      <c r="BJ10" s="1115"/>
      <c r="BK10" s="1116"/>
    </row>
    <row r="11" spans="1:63" s="486" customFormat="1" ht="14.25" customHeight="1" x14ac:dyDescent="0.2">
      <c r="A11" s="69"/>
      <c r="B11" s="28"/>
      <c r="C11" s="2453" t="s">
        <v>887</v>
      </c>
      <c r="D11" s="2453"/>
      <c r="E11" s="2453"/>
      <c r="F11" s="2453"/>
      <c r="G11" s="2453"/>
      <c r="H11" s="2453"/>
      <c r="I11" s="2453"/>
      <c r="J11" s="2453"/>
      <c r="K11" s="2453"/>
      <c r="L11" s="2453"/>
      <c r="M11" s="2453"/>
      <c r="N11" s="2453"/>
      <c r="O11" s="2453"/>
      <c r="P11" s="2453"/>
      <c r="Q11" s="2453"/>
      <c r="R11" s="2453"/>
      <c r="S11" s="2453"/>
      <c r="T11" s="2453"/>
      <c r="U11" s="2453"/>
      <c r="V11" s="2453"/>
      <c r="W11" s="2453"/>
      <c r="X11" s="2453"/>
      <c r="Y11" s="2453"/>
      <c r="Z11" s="2453"/>
      <c r="AA11" s="2453"/>
      <c r="AB11" s="2453"/>
      <c r="AC11" s="2453"/>
      <c r="AD11" s="2453"/>
      <c r="AE11" s="2453"/>
      <c r="AF11" s="2453"/>
      <c r="AG11" s="2453"/>
      <c r="AH11" s="2453"/>
      <c r="AI11" s="2453"/>
      <c r="AJ11" s="2453"/>
      <c r="AK11" s="2453"/>
      <c r="AL11" s="2453"/>
      <c r="AM11" s="2453"/>
      <c r="AN11" s="2454"/>
      <c r="AO11" s="2418">
        <v>5241</v>
      </c>
      <c r="AP11" s="2298"/>
      <c r="AQ11" s="2298"/>
      <c r="AR11" s="2298"/>
      <c r="AS11" s="2419"/>
      <c r="AT11" s="2420" t="s">
        <v>652</v>
      </c>
      <c r="AU11" s="2421"/>
      <c r="AV11" s="2421"/>
      <c r="AW11" s="2421"/>
      <c r="AX11" s="2421"/>
      <c r="AY11" s="2421"/>
      <c r="AZ11" s="2422" t="s">
        <v>254</v>
      </c>
      <c r="BA11" s="2422"/>
      <c r="BB11" s="2422"/>
      <c r="BC11" s="2459" t="s">
        <v>1215</v>
      </c>
      <c r="BD11" s="2459"/>
      <c r="BE11" s="2459"/>
      <c r="BF11" s="2460"/>
      <c r="BG11" s="924">
        <f t="shared" ref="BG11:BJ12" si="0">SUM(BG13,BG15,BG17,BG19)</f>
        <v>3565807</v>
      </c>
      <c r="BH11" s="1103">
        <f t="shared" si="0"/>
        <v>13102674</v>
      </c>
      <c r="BI11" s="1103">
        <f t="shared" si="0"/>
        <v>-28702</v>
      </c>
      <c r="BJ11" s="1115">
        <f t="shared" si="0"/>
        <v>-13439194</v>
      </c>
      <c r="BK11" s="1116">
        <f>BG11+BH11+BI11+BJ11</f>
        <v>3200585</v>
      </c>
    </row>
    <row r="12" spans="1:63" s="486" customFormat="1" ht="14.25" customHeight="1" x14ac:dyDescent="0.2">
      <c r="A12" s="69"/>
      <c r="B12" s="29"/>
      <c r="C12" s="2455"/>
      <c r="D12" s="2455"/>
      <c r="E12" s="2455"/>
      <c r="F12" s="2455"/>
      <c r="G12" s="2455"/>
      <c r="H12" s="2455"/>
      <c r="I12" s="2455"/>
      <c r="J12" s="2455"/>
      <c r="K12" s="2455"/>
      <c r="L12" s="2455"/>
      <c r="M12" s="2455"/>
      <c r="N12" s="2455"/>
      <c r="O12" s="2455"/>
      <c r="P12" s="2455"/>
      <c r="Q12" s="2455"/>
      <c r="R12" s="2455"/>
      <c r="S12" s="2455"/>
      <c r="T12" s="2455"/>
      <c r="U12" s="2455"/>
      <c r="V12" s="2455"/>
      <c r="W12" s="2455"/>
      <c r="X12" s="2455"/>
      <c r="Y12" s="2455"/>
      <c r="Z12" s="2455"/>
      <c r="AA12" s="2455"/>
      <c r="AB12" s="2455"/>
      <c r="AC12" s="2455"/>
      <c r="AD12" s="2455"/>
      <c r="AE12" s="2455"/>
      <c r="AF12" s="2455"/>
      <c r="AG12" s="2455"/>
      <c r="AH12" s="2455"/>
      <c r="AI12" s="2455"/>
      <c r="AJ12" s="2455"/>
      <c r="AK12" s="2455"/>
      <c r="AL12" s="2455"/>
      <c r="AM12" s="2455"/>
      <c r="AN12" s="2456"/>
      <c r="AO12" s="2418">
        <v>5251</v>
      </c>
      <c r="AP12" s="2298"/>
      <c r="AQ12" s="2298"/>
      <c r="AR12" s="2298"/>
      <c r="AS12" s="2419"/>
      <c r="AT12" s="2420" t="s">
        <v>652</v>
      </c>
      <c r="AU12" s="2421"/>
      <c r="AV12" s="2421"/>
      <c r="AW12" s="2421"/>
      <c r="AX12" s="2421"/>
      <c r="AY12" s="2421"/>
      <c r="AZ12" s="2422" t="s">
        <v>252</v>
      </c>
      <c r="BA12" s="2422"/>
      <c r="BB12" s="2422"/>
      <c r="BC12" s="2459" t="s">
        <v>1216</v>
      </c>
      <c r="BD12" s="2459"/>
      <c r="BE12" s="2459"/>
      <c r="BF12" s="2460"/>
      <c r="BG12" s="924">
        <f t="shared" si="0"/>
        <v>3377587</v>
      </c>
      <c r="BH12" s="1103">
        <f t="shared" si="0"/>
        <v>13341502</v>
      </c>
      <c r="BI12" s="1103">
        <f t="shared" si="0"/>
        <v>-152248</v>
      </c>
      <c r="BJ12" s="1115">
        <f t="shared" si="0"/>
        <v>-13001034</v>
      </c>
      <c r="BK12" s="1116">
        <f t="shared" ref="BK12:BK30" si="1">BG12+BH12+BI12+BJ12</f>
        <v>3565807</v>
      </c>
    </row>
    <row r="13" spans="1:63" s="486" customFormat="1" ht="15.75" customHeight="1" x14ac:dyDescent="0.2">
      <c r="A13" s="69"/>
      <c r="B13" s="28"/>
      <c r="C13" s="2414" t="s">
        <v>312</v>
      </c>
      <c r="D13" s="2414"/>
      <c r="E13" s="2414"/>
      <c r="F13" s="2414"/>
      <c r="G13" s="2414"/>
      <c r="H13" s="2414"/>
      <c r="I13" s="2414"/>
      <c r="J13" s="2414"/>
      <c r="K13" s="2414"/>
      <c r="L13" s="2414"/>
      <c r="M13" s="2414"/>
      <c r="N13" s="2414"/>
      <c r="O13" s="2414"/>
      <c r="P13" s="2414"/>
      <c r="Q13" s="2414"/>
      <c r="R13" s="2414"/>
      <c r="S13" s="2414"/>
      <c r="T13" s="2414"/>
      <c r="U13" s="2414"/>
      <c r="V13" s="2414"/>
      <c r="W13" s="2414"/>
      <c r="X13" s="2414"/>
      <c r="Y13" s="2414"/>
      <c r="Z13" s="2414"/>
      <c r="AA13" s="2414"/>
      <c r="AB13" s="2414"/>
      <c r="AC13" s="2414"/>
      <c r="AD13" s="2414"/>
      <c r="AE13" s="2414"/>
      <c r="AF13" s="2414"/>
      <c r="AG13" s="2414"/>
      <c r="AH13" s="2414"/>
      <c r="AI13" s="2414"/>
      <c r="AJ13" s="2414"/>
      <c r="AK13" s="2414"/>
      <c r="AL13" s="2414"/>
      <c r="AM13" s="2414"/>
      <c r="AN13" s="2415"/>
      <c r="AO13" s="2418">
        <v>52411</v>
      </c>
      <c r="AP13" s="2298"/>
      <c r="AQ13" s="2298"/>
      <c r="AR13" s="2298"/>
      <c r="AS13" s="2419"/>
      <c r="AT13" s="2420" t="s">
        <v>652</v>
      </c>
      <c r="AU13" s="2421"/>
      <c r="AV13" s="2421"/>
      <c r="AW13" s="2421"/>
      <c r="AX13" s="2421"/>
      <c r="AY13" s="2421"/>
      <c r="AZ13" s="2422" t="s">
        <v>254</v>
      </c>
      <c r="BA13" s="2422"/>
      <c r="BB13" s="2422"/>
      <c r="BC13" s="2459" t="s">
        <v>1215</v>
      </c>
      <c r="BD13" s="2459"/>
      <c r="BE13" s="2459"/>
      <c r="BF13" s="2460"/>
      <c r="BG13" s="924">
        <f>BK14</f>
        <v>3214132</v>
      </c>
      <c r="BH13" s="770">
        <f>10058018-3-1042383+1042383</f>
        <v>10058015</v>
      </c>
      <c r="BI13" s="1123">
        <v>-22549</v>
      </c>
      <c r="BJ13" s="771">
        <f>-10326915+1042383-1042383</f>
        <v>-10326915</v>
      </c>
      <c r="BK13" s="1116">
        <f t="shared" si="1"/>
        <v>2922683</v>
      </c>
    </row>
    <row r="14" spans="1:63" s="486" customFormat="1" ht="18.75" customHeight="1" x14ac:dyDescent="0.2">
      <c r="A14" s="69"/>
      <c r="B14" s="29"/>
      <c r="C14" s="2470"/>
      <c r="D14" s="2470"/>
      <c r="E14" s="2470"/>
      <c r="F14" s="2470"/>
      <c r="G14" s="2470"/>
      <c r="H14" s="2470"/>
      <c r="I14" s="2470"/>
      <c r="J14" s="2470"/>
      <c r="K14" s="2470"/>
      <c r="L14" s="2470"/>
      <c r="M14" s="2470"/>
      <c r="N14" s="2470"/>
      <c r="O14" s="2470"/>
      <c r="P14" s="2470"/>
      <c r="Q14" s="2470"/>
      <c r="R14" s="2470"/>
      <c r="S14" s="2470"/>
      <c r="T14" s="2470"/>
      <c r="U14" s="2470"/>
      <c r="V14" s="2470"/>
      <c r="W14" s="2470"/>
      <c r="X14" s="2470"/>
      <c r="Y14" s="2470"/>
      <c r="Z14" s="2470"/>
      <c r="AA14" s="2470"/>
      <c r="AB14" s="2470"/>
      <c r="AC14" s="2470"/>
      <c r="AD14" s="2470"/>
      <c r="AE14" s="2470"/>
      <c r="AF14" s="2470"/>
      <c r="AG14" s="2470"/>
      <c r="AH14" s="2470"/>
      <c r="AI14" s="2470"/>
      <c r="AJ14" s="2470"/>
      <c r="AK14" s="2470"/>
      <c r="AL14" s="2470"/>
      <c r="AM14" s="2470"/>
      <c r="AN14" s="2471"/>
      <c r="AO14" s="2418">
        <v>52511</v>
      </c>
      <c r="AP14" s="2298"/>
      <c r="AQ14" s="2298"/>
      <c r="AR14" s="2298"/>
      <c r="AS14" s="2419"/>
      <c r="AT14" s="2420" t="s">
        <v>652</v>
      </c>
      <c r="AU14" s="2421"/>
      <c r="AV14" s="2421"/>
      <c r="AW14" s="2421"/>
      <c r="AX14" s="2421"/>
      <c r="AY14" s="2421"/>
      <c r="AZ14" s="2422" t="s">
        <v>252</v>
      </c>
      <c r="BA14" s="2422"/>
      <c r="BB14" s="2422"/>
      <c r="BC14" s="2459" t="s">
        <v>1216</v>
      </c>
      <c r="BD14" s="2459"/>
      <c r="BE14" s="2459"/>
      <c r="BF14" s="2460"/>
      <c r="BG14" s="768">
        <v>3098554</v>
      </c>
      <c r="BH14" s="770">
        <v>10778782</v>
      </c>
      <c r="BI14" s="770">
        <v>-79403</v>
      </c>
      <c r="BJ14" s="771">
        <v>-10583801</v>
      </c>
      <c r="BK14" s="1116">
        <f t="shared" si="1"/>
        <v>3214132</v>
      </c>
    </row>
    <row r="15" spans="1:63" s="486" customFormat="1" ht="14.25" customHeight="1" x14ac:dyDescent="0.2">
      <c r="A15" s="69"/>
      <c r="B15" s="28"/>
      <c r="C15" s="2466" t="s">
        <v>888</v>
      </c>
      <c r="D15" s="2466"/>
      <c r="E15" s="2466"/>
      <c r="F15" s="2466"/>
      <c r="G15" s="2466"/>
      <c r="H15" s="2466"/>
      <c r="I15" s="2466"/>
      <c r="J15" s="2466"/>
      <c r="K15" s="2466"/>
      <c r="L15" s="2466"/>
      <c r="M15" s="2466"/>
      <c r="N15" s="2466"/>
      <c r="O15" s="2466"/>
      <c r="P15" s="2466"/>
      <c r="Q15" s="2466"/>
      <c r="R15" s="2466"/>
      <c r="S15" s="2466"/>
      <c r="T15" s="2466"/>
      <c r="U15" s="2466"/>
      <c r="V15" s="2466"/>
      <c r="W15" s="2466"/>
      <c r="X15" s="2466"/>
      <c r="Y15" s="2466"/>
      <c r="Z15" s="2466"/>
      <c r="AA15" s="2466"/>
      <c r="AB15" s="2466"/>
      <c r="AC15" s="2466"/>
      <c r="AD15" s="2466"/>
      <c r="AE15" s="2466"/>
      <c r="AF15" s="2466"/>
      <c r="AG15" s="2466"/>
      <c r="AH15" s="2466"/>
      <c r="AI15" s="2466"/>
      <c r="AJ15" s="2466"/>
      <c r="AK15" s="2466"/>
      <c r="AL15" s="2466"/>
      <c r="AM15" s="2466"/>
      <c r="AN15" s="2467"/>
      <c r="AO15" s="2418">
        <v>52412</v>
      </c>
      <c r="AP15" s="2298"/>
      <c r="AQ15" s="2298"/>
      <c r="AR15" s="2298"/>
      <c r="AS15" s="2419"/>
      <c r="AT15" s="2420" t="s">
        <v>652</v>
      </c>
      <c r="AU15" s="2421"/>
      <c r="AV15" s="2421"/>
      <c r="AW15" s="2421"/>
      <c r="AX15" s="2421"/>
      <c r="AY15" s="2421"/>
      <c r="AZ15" s="2422" t="s">
        <v>254</v>
      </c>
      <c r="BA15" s="2422"/>
      <c r="BB15" s="2422"/>
      <c r="BC15" s="2459" t="s">
        <v>1215</v>
      </c>
      <c r="BD15" s="2459"/>
      <c r="BE15" s="2459"/>
      <c r="BF15" s="2460"/>
      <c r="BG15" s="924">
        <f>BK16</f>
        <v>11254</v>
      </c>
      <c r="BH15" s="770">
        <v>1588562</v>
      </c>
      <c r="BI15" s="770">
        <v>0</v>
      </c>
      <c r="BJ15" s="771">
        <v>-1598161</v>
      </c>
      <c r="BK15" s="1116">
        <f t="shared" si="1"/>
        <v>1655</v>
      </c>
    </row>
    <row r="16" spans="1:63" s="486" customFormat="1" ht="14.25" customHeight="1" x14ac:dyDescent="0.2">
      <c r="A16" s="69"/>
      <c r="B16" s="29"/>
      <c r="C16" s="2468"/>
      <c r="D16" s="2468"/>
      <c r="E16" s="2468"/>
      <c r="F16" s="2468"/>
      <c r="G16" s="2468"/>
      <c r="H16" s="2468"/>
      <c r="I16" s="2468"/>
      <c r="J16" s="2468"/>
      <c r="K16" s="2468"/>
      <c r="L16" s="2468"/>
      <c r="M16" s="2468"/>
      <c r="N16" s="2468"/>
      <c r="O16" s="2468"/>
      <c r="P16" s="2468"/>
      <c r="Q16" s="2468"/>
      <c r="R16" s="2468"/>
      <c r="S16" s="2468"/>
      <c r="T16" s="2468"/>
      <c r="U16" s="2468"/>
      <c r="V16" s="2468"/>
      <c r="W16" s="2468"/>
      <c r="X16" s="2468"/>
      <c r="Y16" s="2468"/>
      <c r="Z16" s="2468"/>
      <c r="AA16" s="2468"/>
      <c r="AB16" s="2468"/>
      <c r="AC16" s="2468"/>
      <c r="AD16" s="2468"/>
      <c r="AE16" s="2468"/>
      <c r="AF16" s="2468"/>
      <c r="AG16" s="2468"/>
      <c r="AH16" s="2468"/>
      <c r="AI16" s="2468"/>
      <c r="AJ16" s="2468"/>
      <c r="AK16" s="2468"/>
      <c r="AL16" s="2468"/>
      <c r="AM16" s="2468"/>
      <c r="AN16" s="2469"/>
      <c r="AO16" s="2418">
        <v>52512</v>
      </c>
      <c r="AP16" s="2298"/>
      <c r="AQ16" s="2298"/>
      <c r="AR16" s="2298"/>
      <c r="AS16" s="2419"/>
      <c r="AT16" s="2420" t="s">
        <v>652</v>
      </c>
      <c r="AU16" s="2421"/>
      <c r="AV16" s="2421"/>
      <c r="AW16" s="2421"/>
      <c r="AX16" s="2421"/>
      <c r="AY16" s="2421"/>
      <c r="AZ16" s="2422" t="s">
        <v>252</v>
      </c>
      <c r="BA16" s="2422"/>
      <c r="BB16" s="2422"/>
      <c r="BC16" s="2459" t="s">
        <v>1216</v>
      </c>
      <c r="BD16" s="2459"/>
      <c r="BE16" s="2459"/>
      <c r="BF16" s="2460"/>
      <c r="BG16" s="768">
        <v>77</v>
      </c>
      <c r="BH16" s="770">
        <v>1046562</v>
      </c>
      <c r="BI16" s="770">
        <v>0</v>
      </c>
      <c r="BJ16" s="771">
        <v>-1035385</v>
      </c>
      <c r="BK16" s="1116">
        <f t="shared" si="1"/>
        <v>11254</v>
      </c>
    </row>
    <row r="17" spans="1:63" s="486" customFormat="1" ht="14.25" customHeight="1" x14ac:dyDescent="0.2">
      <c r="A17" s="69"/>
      <c r="B17" s="28"/>
      <c r="C17" s="2414" t="s">
        <v>889</v>
      </c>
      <c r="D17" s="2414"/>
      <c r="E17" s="2414"/>
      <c r="F17" s="2414"/>
      <c r="G17" s="2414"/>
      <c r="H17" s="2414"/>
      <c r="I17" s="2414"/>
      <c r="J17" s="2414"/>
      <c r="K17" s="2414"/>
      <c r="L17" s="2414"/>
      <c r="M17" s="2414"/>
      <c r="N17" s="2414"/>
      <c r="O17" s="2414"/>
      <c r="P17" s="2414"/>
      <c r="Q17" s="2414"/>
      <c r="R17" s="2414"/>
      <c r="S17" s="2414"/>
      <c r="T17" s="2414"/>
      <c r="U17" s="2414"/>
      <c r="V17" s="2414"/>
      <c r="W17" s="2414"/>
      <c r="X17" s="2414"/>
      <c r="Y17" s="2414"/>
      <c r="Z17" s="2414"/>
      <c r="AA17" s="2414"/>
      <c r="AB17" s="2414"/>
      <c r="AC17" s="2414"/>
      <c r="AD17" s="2414"/>
      <c r="AE17" s="2414"/>
      <c r="AF17" s="2414"/>
      <c r="AG17" s="2414"/>
      <c r="AH17" s="2414"/>
      <c r="AI17" s="2414"/>
      <c r="AJ17" s="2414"/>
      <c r="AK17" s="2414"/>
      <c r="AL17" s="2414"/>
      <c r="AM17" s="2414"/>
      <c r="AN17" s="2415"/>
      <c r="AO17" s="2418">
        <v>52413</v>
      </c>
      <c r="AP17" s="2298"/>
      <c r="AQ17" s="2298"/>
      <c r="AR17" s="2298"/>
      <c r="AS17" s="2419"/>
      <c r="AT17" s="2420" t="s">
        <v>652</v>
      </c>
      <c r="AU17" s="2421"/>
      <c r="AV17" s="2421"/>
      <c r="AW17" s="2421"/>
      <c r="AX17" s="2421"/>
      <c r="AY17" s="2421"/>
      <c r="AZ17" s="2422" t="s">
        <v>254</v>
      </c>
      <c r="BA17" s="2422"/>
      <c r="BB17" s="2422"/>
      <c r="BC17" s="2459" t="s">
        <v>1215</v>
      </c>
      <c r="BD17" s="2459"/>
      <c r="BE17" s="2459"/>
      <c r="BF17" s="2460"/>
      <c r="BG17" s="924">
        <f>BK18</f>
        <v>340421</v>
      </c>
      <c r="BH17" s="770">
        <f>1459221-3124</f>
        <v>1456097</v>
      </c>
      <c r="BI17" s="770">
        <f>-9277+3124</f>
        <v>-6153</v>
      </c>
      <c r="BJ17" s="771">
        <v>-1514118</v>
      </c>
      <c r="BK17" s="1116">
        <f t="shared" si="1"/>
        <v>276247</v>
      </c>
    </row>
    <row r="18" spans="1:63" s="486" customFormat="1" ht="14.25" customHeight="1" x14ac:dyDescent="0.2">
      <c r="A18" s="69"/>
      <c r="B18" s="29"/>
      <c r="C18" s="2470"/>
      <c r="D18" s="2470"/>
      <c r="E18" s="2470"/>
      <c r="F18" s="2470"/>
      <c r="G18" s="2470"/>
      <c r="H18" s="2470"/>
      <c r="I18" s="2470"/>
      <c r="J18" s="2470"/>
      <c r="K18" s="2470"/>
      <c r="L18" s="2470"/>
      <c r="M18" s="2470"/>
      <c r="N18" s="2470"/>
      <c r="O18" s="2470"/>
      <c r="P18" s="2470"/>
      <c r="Q18" s="2470"/>
      <c r="R18" s="2470"/>
      <c r="S18" s="2470"/>
      <c r="T18" s="2470"/>
      <c r="U18" s="2470"/>
      <c r="V18" s="2470"/>
      <c r="W18" s="2470"/>
      <c r="X18" s="2470"/>
      <c r="Y18" s="2470"/>
      <c r="Z18" s="2470"/>
      <c r="AA18" s="2470"/>
      <c r="AB18" s="2470"/>
      <c r="AC18" s="2470"/>
      <c r="AD18" s="2470"/>
      <c r="AE18" s="2470"/>
      <c r="AF18" s="2470"/>
      <c r="AG18" s="2470"/>
      <c r="AH18" s="2470"/>
      <c r="AI18" s="2470"/>
      <c r="AJ18" s="2470"/>
      <c r="AK18" s="2470"/>
      <c r="AL18" s="2470"/>
      <c r="AM18" s="2470"/>
      <c r="AN18" s="2471"/>
      <c r="AO18" s="2418">
        <v>52513</v>
      </c>
      <c r="AP18" s="2298"/>
      <c r="AQ18" s="2298"/>
      <c r="AR18" s="2298"/>
      <c r="AS18" s="2419"/>
      <c r="AT18" s="2420" t="s">
        <v>652</v>
      </c>
      <c r="AU18" s="2421"/>
      <c r="AV18" s="2421"/>
      <c r="AW18" s="2421"/>
      <c r="AX18" s="2421"/>
      <c r="AY18" s="2421"/>
      <c r="AZ18" s="2422" t="s">
        <v>252</v>
      </c>
      <c r="BA18" s="2422"/>
      <c r="BB18" s="2422"/>
      <c r="BC18" s="2459" t="s">
        <v>1216</v>
      </c>
      <c r="BD18" s="2459"/>
      <c r="BE18" s="2459"/>
      <c r="BF18" s="2460"/>
      <c r="BG18" s="768">
        <v>278956</v>
      </c>
      <c r="BH18" s="770">
        <v>1516158</v>
      </c>
      <c r="BI18" s="770">
        <v>-72845</v>
      </c>
      <c r="BJ18" s="771">
        <v>-1381848</v>
      </c>
      <c r="BK18" s="1116">
        <f t="shared" si="1"/>
        <v>340421</v>
      </c>
    </row>
    <row r="19" spans="1:63" s="486" customFormat="1" ht="15.75" customHeight="1" x14ac:dyDescent="0.2">
      <c r="A19" s="69"/>
      <c r="B19" s="29"/>
      <c r="C19" s="2414" t="s">
        <v>839</v>
      </c>
      <c r="D19" s="2414"/>
      <c r="E19" s="2414"/>
      <c r="F19" s="2414"/>
      <c r="G19" s="2414"/>
      <c r="H19" s="2414"/>
      <c r="I19" s="2414"/>
      <c r="J19" s="2414"/>
      <c r="K19" s="2414"/>
      <c r="L19" s="2414"/>
      <c r="M19" s="2414"/>
      <c r="N19" s="2414"/>
      <c r="O19" s="2414"/>
      <c r="P19" s="2414"/>
      <c r="Q19" s="2414"/>
      <c r="R19" s="2414"/>
      <c r="S19" s="2414"/>
      <c r="T19" s="2414"/>
      <c r="U19" s="2414"/>
      <c r="V19" s="2414"/>
      <c r="W19" s="2414"/>
      <c r="X19" s="2414"/>
      <c r="Y19" s="2414"/>
      <c r="Z19" s="2414"/>
      <c r="AA19" s="2414"/>
      <c r="AB19" s="2414"/>
      <c r="AC19" s="2414"/>
      <c r="AD19" s="2414"/>
      <c r="AE19" s="2414"/>
      <c r="AF19" s="2414"/>
      <c r="AG19" s="2414"/>
      <c r="AH19" s="2414"/>
      <c r="AI19" s="2414"/>
      <c r="AJ19" s="2414"/>
      <c r="AK19" s="2414"/>
      <c r="AL19" s="2414"/>
      <c r="AM19" s="2414"/>
      <c r="AN19" s="2415"/>
      <c r="AO19" s="2418">
        <v>52414</v>
      </c>
      <c r="AP19" s="2298"/>
      <c r="AQ19" s="2298"/>
      <c r="AR19" s="2298"/>
      <c r="AS19" s="2298"/>
      <c r="AT19" s="2420" t="s">
        <v>652</v>
      </c>
      <c r="AU19" s="2421"/>
      <c r="AV19" s="2421"/>
      <c r="AW19" s="2421"/>
      <c r="AX19" s="2421"/>
      <c r="AY19" s="2421"/>
      <c r="AZ19" s="2422" t="s">
        <v>254</v>
      </c>
      <c r="BA19" s="2422"/>
      <c r="BB19" s="2422"/>
      <c r="BC19" s="2459" t="s">
        <v>1215</v>
      </c>
      <c r="BD19" s="2459"/>
      <c r="BE19" s="2459"/>
      <c r="BF19" s="2460"/>
      <c r="BG19" s="924">
        <f>BK20</f>
        <v>0</v>
      </c>
      <c r="BH19" s="770">
        <v>0</v>
      </c>
      <c r="BI19" s="770">
        <v>0</v>
      </c>
      <c r="BJ19" s="771">
        <v>0</v>
      </c>
      <c r="BK19" s="1116">
        <f t="shared" si="1"/>
        <v>0</v>
      </c>
    </row>
    <row r="20" spans="1:63" s="486" customFormat="1" ht="15" customHeight="1" x14ac:dyDescent="0.2">
      <c r="A20" s="69"/>
      <c r="B20" s="29"/>
      <c r="C20" s="2470"/>
      <c r="D20" s="2470"/>
      <c r="E20" s="2470"/>
      <c r="F20" s="2470"/>
      <c r="G20" s="2470"/>
      <c r="H20" s="2470"/>
      <c r="I20" s="2470"/>
      <c r="J20" s="2470"/>
      <c r="K20" s="2470"/>
      <c r="L20" s="2470"/>
      <c r="M20" s="2470"/>
      <c r="N20" s="2470"/>
      <c r="O20" s="2470"/>
      <c r="P20" s="2470"/>
      <c r="Q20" s="2470"/>
      <c r="R20" s="2470"/>
      <c r="S20" s="2470"/>
      <c r="T20" s="2470"/>
      <c r="U20" s="2470"/>
      <c r="V20" s="2470"/>
      <c r="W20" s="2470"/>
      <c r="X20" s="2470"/>
      <c r="Y20" s="2470"/>
      <c r="Z20" s="2470"/>
      <c r="AA20" s="2470"/>
      <c r="AB20" s="2470"/>
      <c r="AC20" s="2470"/>
      <c r="AD20" s="2470"/>
      <c r="AE20" s="2470"/>
      <c r="AF20" s="2470"/>
      <c r="AG20" s="2470"/>
      <c r="AH20" s="2470"/>
      <c r="AI20" s="2470"/>
      <c r="AJ20" s="2470"/>
      <c r="AK20" s="2470"/>
      <c r="AL20" s="2470"/>
      <c r="AM20" s="2470"/>
      <c r="AN20" s="2471"/>
      <c r="AO20" s="2418">
        <v>52514</v>
      </c>
      <c r="AP20" s="2298"/>
      <c r="AQ20" s="2298"/>
      <c r="AR20" s="2298"/>
      <c r="AS20" s="2419"/>
      <c r="AT20" s="2420" t="s">
        <v>652</v>
      </c>
      <c r="AU20" s="2421"/>
      <c r="AV20" s="2421"/>
      <c r="AW20" s="2421"/>
      <c r="AX20" s="2421"/>
      <c r="AY20" s="2421"/>
      <c r="AZ20" s="2422" t="s">
        <v>252</v>
      </c>
      <c r="BA20" s="2422"/>
      <c r="BB20" s="2422"/>
      <c r="BC20" s="2459" t="s">
        <v>1216</v>
      </c>
      <c r="BD20" s="2459"/>
      <c r="BE20" s="2459"/>
      <c r="BF20" s="2460"/>
      <c r="BG20" s="768">
        <v>0</v>
      </c>
      <c r="BH20" s="770">
        <v>0</v>
      </c>
      <c r="BI20" s="770">
        <v>0</v>
      </c>
      <c r="BJ20" s="771">
        <v>0</v>
      </c>
      <c r="BK20" s="1116">
        <f t="shared" si="1"/>
        <v>0</v>
      </c>
    </row>
    <row r="21" spans="1:63" s="486" customFormat="1" ht="14.25" customHeight="1" x14ac:dyDescent="0.2">
      <c r="A21" s="69"/>
      <c r="B21" s="28"/>
      <c r="C21" s="2453" t="s">
        <v>890</v>
      </c>
      <c r="D21" s="2453"/>
      <c r="E21" s="2453"/>
      <c r="F21" s="2453"/>
      <c r="G21" s="2453"/>
      <c r="H21" s="2453"/>
      <c r="I21" s="2453"/>
      <c r="J21" s="2453"/>
      <c r="K21" s="2453"/>
      <c r="L21" s="2453"/>
      <c r="M21" s="2453"/>
      <c r="N21" s="2453"/>
      <c r="O21" s="2453"/>
      <c r="P21" s="2453"/>
      <c r="Q21" s="2453"/>
      <c r="R21" s="2453"/>
      <c r="S21" s="2453"/>
      <c r="T21" s="2453"/>
      <c r="U21" s="2453"/>
      <c r="V21" s="2453"/>
      <c r="W21" s="2453"/>
      <c r="X21" s="2453"/>
      <c r="Y21" s="2453"/>
      <c r="Z21" s="2453"/>
      <c r="AA21" s="2453"/>
      <c r="AB21" s="2453"/>
      <c r="AC21" s="2453"/>
      <c r="AD21" s="2453"/>
      <c r="AE21" s="2453"/>
      <c r="AF21" s="2453"/>
      <c r="AG21" s="2453"/>
      <c r="AH21" s="2453"/>
      <c r="AI21" s="2453"/>
      <c r="AJ21" s="2453"/>
      <c r="AK21" s="2453"/>
      <c r="AL21" s="2453"/>
      <c r="AM21" s="2453"/>
      <c r="AN21" s="2454"/>
      <c r="AO21" s="2418">
        <v>5242</v>
      </c>
      <c r="AP21" s="2298"/>
      <c r="AQ21" s="2298"/>
      <c r="AR21" s="2298"/>
      <c r="AS21" s="2419"/>
      <c r="AT21" s="2420" t="s">
        <v>652</v>
      </c>
      <c r="AU21" s="2421"/>
      <c r="AV21" s="2421"/>
      <c r="AW21" s="2421"/>
      <c r="AX21" s="2421"/>
      <c r="AY21" s="2421"/>
      <c r="AZ21" s="2422" t="s">
        <v>254</v>
      </c>
      <c r="BA21" s="2422"/>
      <c r="BB21" s="2422"/>
      <c r="BC21" s="2459" t="s">
        <v>1215</v>
      </c>
      <c r="BD21" s="2459"/>
      <c r="BE21" s="2459"/>
      <c r="BF21" s="2460"/>
      <c r="BG21" s="924">
        <f t="shared" ref="BG21:BJ22" si="2">SUM(BG23,BG25,BG27,BG29)</f>
        <v>16260</v>
      </c>
      <c r="BH21" s="1103">
        <f t="shared" si="2"/>
        <v>227831</v>
      </c>
      <c r="BI21" s="1103">
        <f t="shared" si="2"/>
        <v>-975</v>
      </c>
      <c r="BJ21" s="1115">
        <f t="shared" si="2"/>
        <v>-439</v>
      </c>
      <c r="BK21" s="1116">
        <f>BG21+BH21+BI21+BJ21</f>
        <v>242677</v>
      </c>
    </row>
    <row r="22" spans="1:63" s="486" customFormat="1" ht="14.25" customHeight="1" x14ac:dyDescent="0.2">
      <c r="A22" s="69"/>
      <c r="B22" s="29"/>
      <c r="C22" s="2455"/>
      <c r="D22" s="2455"/>
      <c r="E22" s="2455"/>
      <c r="F22" s="2455"/>
      <c r="G22" s="2455"/>
      <c r="H22" s="2455"/>
      <c r="I22" s="2455"/>
      <c r="J22" s="2455"/>
      <c r="K22" s="2455"/>
      <c r="L22" s="2455"/>
      <c r="M22" s="2455"/>
      <c r="N22" s="2455"/>
      <c r="O22" s="2455"/>
      <c r="P22" s="2455"/>
      <c r="Q22" s="2455"/>
      <c r="R22" s="2455"/>
      <c r="S22" s="2455"/>
      <c r="T22" s="2455"/>
      <c r="U22" s="2455"/>
      <c r="V22" s="2455"/>
      <c r="W22" s="2455"/>
      <c r="X22" s="2455"/>
      <c r="Y22" s="2455"/>
      <c r="Z22" s="2455"/>
      <c r="AA22" s="2455"/>
      <c r="AB22" s="2455"/>
      <c r="AC22" s="2455"/>
      <c r="AD22" s="2455"/>
      <c r="AE22" s="2455"/>
      <c r="AF22" s="2455"/>
      <c r="AG22" s="2455"/>
      <c r="AH22" s="2455"/>
      <c r="AI22" s="2455"/>
      <c r="AJ22" s="2455"/>
      <c r="AK22" s="2455"/>
      <c r="AL22" s="2455"/>
      <c r="AM22" s="2455"/>
      <c r="AN22" s="2456"/>
      <c r="AO22" s="2418">
        <v>5252</v>
      </c>
      <c r="AP22" s="2298"/>
      <c r="AQ22" s="2298"/>
      <c r="AR22" s="2298"/>
      <c r="AS22" s="2419"/>
      <c r="AT22" s="2420" t="s">
        <v>652</v>
      </c>
      <c r="AU22" s="2421"/>
      <c r="AV22" s="2421"/>
      <c r="AW22" s="2421"/>
      <c r="AX22" s="2421"/>
      <c r="AY22" s="2421"/>
      <c r="AZ22" s="2422" t="s">
        <v>252</v>
      </c>
      <c r="BA22" s="2422"/>
      <c r="BB22" s="2422"/>
      <c r="BC22" s="2459" t="s">
        <v>1216</v>
      </c>
      <c r="BD22" s="2459"/>
      <c r="BE22" s="2459"/>
      <c r="BF22" s="2460"/>
      <c r="BG22" s="924">
        <f t="shared" si="2"/>
        <v>17424</v>
      </c>
      <c r="BH22" s="1103">
        <f t="shared" si="2"/>
        <v>156</v>
      </c>
      <c r="BI22" s="1103">
        <f t="shared" si="2"/>
        <v>-1165</v>
      </c>
      <c r="BJ22" s="1115">
        <f t="shared" si="2"/>
        <v>-155</v>
      </c>
      <c r="BK22" s="1116">
        <f t="shared" si="1"/>
        <v>16260</v>
      </c>
    </row>
    <row r="23" spans="1:63" s="486" customFormat="1" ht="14.25" customHeight="1" x14ac:dyDescent="0.2">
      <c r="A23" s="69"/>
      <c r="B23" s="28"/>
      <c r="C23" s="2414" t="s">
        <v>312</v>
      </c>
      <c r="D23" s="2414"/>
      <c r="E23" s="2414"/>
      <c r="F23" s="2414"/>
      <c r="G23" s="2414"/>
      <c r="H23" s="2414"/>
      <c r="I23" s="2414"/>
      <c r="J23" s="2414"/>
      <c r="K23" s="2414"/>
      <c r="L23" s="2414"/>
      <c r="M23" s="2414"/>
      <c r="N23" s="2414"/>
      <c r="O23" s="2414"/>
      <c r="P23" s="2414"/>
      <c r="Q23" s="2414"/>
      <c r="R23" s="2414"/>
      <c r="S23" s="2414"/>
      <c r="T23" s="2414"/>
      <c r="U23" s="2414"/>
      <c r="V23" s="2414"/>
      <c r="W23" s="2414"/>
      <c r="X23" s="2414"/>
      <c r="Y23" s="2414"/>
      <c r="Z23" s="2414"/>
      <c r="AA23" s="2414"/>
      <c r="AB23" s="2414"/>
      <c r="AC23" s="2414"/>
      <c r="AD23" s="2414"/>
      <c r="AE23" s="2414"/>
      <c r="AF23" s="2414"/>
      <c r="AG23" s="2414"/>
      <c r="AH23" s="2414"/>
      <c r="AI23" s="2414"/>
      <c r="AJ23" s="2414"/>
      <c r="AK23" s="2414"/>
      <c r="AL23" s="2414"/>
      <c r="AM23" s="2414"/>
      <c r="AN23" s="2415"/>
      <c r="AO23" s="2418">
        <v>52421</v>
      </c>
      <c r="AP23" s="2298"/>
      <c r="AQ23" s="2298"/>
      <c r="AR23" s="2298"/>
      <c r="AS23" s="2419"/>
      <c r="AT23" s="2420" t="s">
        <v>652</v>
      </c>
      <c r="AU23" s="2421"/>
      <c r="AV23" s="2421"/>
      <c r="AW23" s="2421"/>
      <c r="AX23" s="2421"/>
      <c r="AY23" s="2421"/>
      <c r="AZ23" s="2422" t="s">
        <v>254</v>
      </c>
      <c r="BA23" s="2422"/>
      <c r="BB23" s="2422"/>
      <c r="BC23" s="2459" t="s">
        <v>1215</v>
      </c>
      <c r="BD23" s="2459"/>
      <c r="BE23" s="2459"/>
      <c r="BF23" s="2460"/>
      <c r="BG23" s="924">
        <f>BK24</f>
        <v>16260</v>
      </c>
      <c r="BH23" s="770">
        <f>227389+3</f>
        <v>227392</v>
      </c>
      <c r="BI23" s="1123">
        <v>-975</v>
      </c>
      <c r="BJ23" s="771">
        <v>0</v>
      </c>
      <c r="BK23" s="1116">
        <f t="shared" si="1"/>
        <v>242677</v>
      </c>
    </row>
    <row r="24" spans="1:63" s="486" customFormat="1" ht="14.25" customHeight="1" x14ac:dyDescent="0.2">
      <c r="A24" s="69"/>
      <c r="B24" s="29"/>
      <c r="C24" s="2470"/>
      <c r="D24" s="2470"/>
      <c r="E24" s="2470"/>
      <c r="F24" s="2470"/>
      <c r="G24" s="2470"/>
      <c r="H24" s="2470"/>
      <c r="I24" s="2470"/>
      <c r="J24" s="2470"/>
      <c r="K24" s="2470"/>
      <c r="L24" s="2470"/>
      <c r="M24" s="2470"/>
      <c r="N24" s="2470"/>
      <c r="O24" s="2470"/>
      <c r="P24" s="2470"/>
      <c r="Q24" s="2470"/>
      <c r="R24" s="2470"/>
      <c r="S24" s="2470"/>
      <c r="T24" s="2470"/>
      <c r="U24" s="2470"/>
      <c r="V24" s="2470"/>
      <c r="W24" s="2470"/>
      <c r="X24" s="2470"/>
      <c r="Y24" s="2470"/>
      <c r="Z24" s="2470"/>
      <c r="AA24" s="2470"/>
      <c r="AB24" s="2470"/>
      <c r="AC24" s="2470"/>
      <c r="AD24" s="2470"/>
      <c r="AE24" s="2470"/>
      <c r="AF24" s="2470"/>
      <c r="AG24" s="2470"/>
      <c r="AH24" s="2470"/>
      <c r="AI24" s="2470"/>
      <c r="AJ24" s="2470"/>
      <c r="AK24" s="2470"/>
      <c r="AL24" s="2470"/>
      <c r="AM24" s="2470"/>
      <c r="AN24" s="2471"/>
      <c r="AO24" s="2418">
        <v>52521</v>
      </c>
      <c r="AP24" s="2298"/>
      <c r="AQ24" s="2298"/>
      <c r="AR24" s="2298"/>
      <c r="AS24" s="2419"/>
      <c r="AT24" s="2420" t="s">
        <v>652</v>
      </c>
      <c r="AU24" s="2421"/>
      <c r="AV24" s="2421"/>
      <c r="AW24" s="2421"/>
      <c r="AX24" s="2421"/>
      <c r="AY24" s="2421"/>
      <c r="AZ24" s="2422" t="s">
        <v>252</v>
      </c>
      <c r="BA24" s="2422"/>
      <c r="BB24" s="2422"/>
      <c r="BC24" s="2459" t="s">
        <v>1216</v>
      </c>
      <c r="BD24" s="2459"/>
      <c r="BE24" s="2459"/>
      <c r="BF24" s="2460"/>
      <c r="BG24" s="768">
        <v>17424</v>
      </c>
      <c r="BH24" s="770">
        <v>1</v>
      </c>
      <c r="BI24" s="770">
        <v>-1165</v>
      </c>
      <c r="BJ24" s="771">
        <v>0</v>
      </c>
      <c r="BK24" s="1116">
        <f t="shared" si="1"/>
        <v>16260</v>
      </c>
    </row>
    <row r="25" spans="1:63" s="486" customFormat="1" ht="14.25" customHeight="1" x14ac:dyDescent="0.2">
      <c r="A25" s="69"/>
      <c r="B25" s="28"/>
      <c r="C25" s="2466" t="s">
        <v>888</v>
      </c>
      <c r="D25" s="2466"/>
      <c r="E25" s="2466"/>
      <c r="F25" s="2466"/>
      <c r="G25" s="2466"/>
      <c r="H25" s="2466"/>
      <c r="I25" s="2466"/>
      <c r="J25" s="2466"/>
      <c r="K25" s="2466"/>
      <c r="L25" s="2466"/>
      <c r="M25" s="2466"/>
      <c r="N25" s="2466"/>
      <c r="O25" s="2466"/>
      <c r="P25" s="2466"/>
      <c r="Q25" s="2466"/>
      <c r="R25" s="2466"/>
      <c r="S25" s="2466"/>
      <c r="T25" s="2466"/>
      <c r="U25" s="2466"/>
      <c r="V25" s="2466"/>
      <c r="W25" s="2466"/>
      <c r="X25" s="2466"/>
      <c r="Y25" s="2466"/>
      <c r="Z25" s="2466"/>
      <c r="AA25" s="2466"/>
      <c r="AB25" s="2466"/>
      <c r="AC25" s="2466"/>
      <c r="AD25" s="2466"/>
      <c r="AE25" s="2466"/>
      <c r="AF25" s="2466"/>
      <c r="AG25" s="2466"/>
      <c r="AH25" s="2466"/>
      <c r="AI25" s="2466"/>
      <c r="AJ25" s="2466"/>
      <c r="AK25" s="2466"/>
      <c r="AL25" s="2466"/>
      <c r="AM25" s="2466"/>
      <c r="AN25" s="2467"/>
      <c r="AO25" s="2418">
        <v>52422</v>
      </c>
      <c r="AP25" s="2298"/>
      <c r="AQ25" s="2298"/>
      <c r="AR25" s="2298"/>
      <c r="AS25" s="2419"/>
      <c r="AT25" s="2420" t="s">
        <v>652</v>
      </c>
      <c r="AU25" s="2421"/>
      <c r="AV25" s="2421"/>
      <c r="AW25" s="2421"/>
      <c r="AX25" s="2421"/>
      <c r="AY25" s="2421"/>
      <c r="AZ25" s="2422" t="s">
        <v>254</v>
      </c>
      <c r="BA25" s="2422"/>
      <c r="BB25" s="2422"/>
      <c r="BC25" s="2459" t="s">
        <v>1215</v>
      </c>
      <c r="BD25" s="2459"/>
      <c r="BE25" s="2459"/>
      <c r="BF25" s="2460"/>
      <c r="BG25" s="924">
        <f>BK26</f>
        <v>0</v>
      </c>
      <c r="BH25" s="770">
        <v>439</v>
      </c>
      <c r="BI25" s="770">
        <v>0</v>
      </c>
      <c r="BJ25" s="771">
        <v>-439</v>
      </c>
      <c r="BK25" s="1116">
        <f t="shared" si="1"/>
        <v>0</v>
      </c>
    </row>
    <row r="26" spans="1:63" s="486" customFormat="1" ht="14.25" customHeight="1" x14ac:dyDescent="0.2">
      <c r="A26" s="69"/>
      <c r="B26" s="31"/>
      <c r="C26" s="2468"/>
      <c r="D26" s="2468"/>
      <c r="E26" s="2468"/>
      <c r="F26" s="2468"/>
      <c r="G26" s="2468"/>
      <c r="H26" s="2468"/>
      <c r="I26" s="2468"/>
      <c r="J26" s="2468"/>
      <c r="K26" s="2468"/>
      <c r="L26" s="2468"/>
      <c r="M26" s="2468"/>
      <c r="N26" s="2468"/>
      <c r="O26" s="2468"/>
      <c r="P26" s="2468"/>
      <c r="Q26" s="2468"/>
      <c r="R26" s="2468"/>
      <c r="S26" s="2468"/>
      <c r="T26" s="2468"/>
      <c r="U26" s="2468"/>
      <c r="V26" s="2468"/>
      <c r="W26" s="2468"/>
      <c r="X26" s="2468"/>
      <c r="Y26" s="2468"/>
      <c r="Z26" s="2468"/>
      <c r="AA26" s="2468"/>
      <c r="AB26" s="2468"/>
      <c r="AC26" s="2468"/>
      <c r="AD26" s="2468"/>
      <c r="AE26" s="2468"/>
      <c r="AF26" s="2468"/>
      <c r="AG26" s="2468"/>
      <c r="AH26" s="2468"/>
      <c r="AI26" s="2468"/>
      <c r="AJ26" s="2468"/>
      <c r="AK26" s="2468"/>
      <c r="AL26" s="2468"/>
      <c r="AM26" s="2468"/>
      <c r="AN26" s="2469"/>
      <c r="AO26" s="2418">
        <v>52522</v>
      </c>
      <c r="AP26" s="2298"/>
      <c r="AQ26" s="2298"/>
      <c r="AR26" s="2298"/>
      <c r="AS26" s="2419"/>
      <c r="AT26" s="2420" t="s">
        <v>652</v>
      </c>
      <c r="AU26" s="2421"/>
      <c r="AV26" s="2421"/>
      <c r="AW26" s="2421"/>
      <c r="AX26" s="2421"/>
      <c r="AY26" s="2421"/>
      <c r="AZ26" s="2422" t="s">
        <v>252</v>
      </c>
      <c r="BA26" s="2422"/>
      <c r="BB26" s="2422"/>
      <c r="BC26" s="2459" t="s">
        <v>1216</v>
      </c>
      <c r="BD26" s="2459"/>
      <c r="BE26" s="2459"/>
      <c r="BF26" s="2460"/>
      <c r="BG26" s="768">
        <v>0</v>
      </c>
      <c r="BH26" s="770">
        <v>155</v>
      </c>
      <c r="BI26" s="770">
        <v>0</v>
      </c>
      <c r="BJ26" s="771">
        <v>-155</v>
      </c>
      <c r="BK26" s="1116">
        <f t="shared" si="1"/>
        <v>0</v>
      </c>
    </row>
    <row r="27" spans="1:63" s="486" customFormat="1" ht="14.25" customHeight="1" x14ac:dyDescent="0.2">
      <c r="A27" s="69"/>
      <c r="B27" s="29"/>
      <c r="C27" s="2414" t="s">
        <v>889</v>
      </c>
      <c r="D27" s="2414"/>
      <c r="E27" s="2414"/>
      <c r="F27" s="2414"/>
      <c r="G27" s="2414"/>
      <c r="H27" s="2414"/>
      <c r="I27" s="2414"/>
      <c r="J27" s="2414"/>
      <c r="K27" s="2414"/>
      <c r="L27" s="2414"/>
      <c r="M27" s="2414"/>
      <c r="N27" s="2414"/>
      <c r="O27" s="2414"/>
      <c r="P27" s="2414"/>
      <c r="Q27" s="2414"/>
      <c r="R27" s="2414"/>
      <c r="S27" s="2414"/>
      <c r="T27" s="2414"/>
      <c r="U27" s="2414"/>
      <c r="V27" s="2414"/>
      <c r="W27" s="2414"/>
      <c r="X27" s="2414"/>
      <c r="Y27" s="2414"/>
      <c r="Z27" s="2414"/>
      <c r="AA27" s="2414"/>
      <c r="AB27" s="2414"/>
      <c r="AC27" s="2414"/>
      <c r="AD27" s="2414"/>
      <c r="AE27" s="2414"/>
      <c r="AF27" s="2414"/>
      <c r="AG27" s="2414"/>
      <c r="AH27" s="2414"/>
      <c r="AI27" s="2414"/>
      <c r="AJ27" s="2414"/>
      <c r="AK27" s="2414"/>
      <c r="AL27" s="2414"/>
      <c r="AM27" s="2414"/>
      <c r="AN27" s="2415"/>
      <c r="AO27" s="2418">
        <v>52423</v>
      </c>
      <c r="AP27" s="2298"/>
      <c r="AQ27" s="2298"/>
      <c r="AR27" s="2298"/>
      <c r="AS27" s="2419"/>
      <c r="AT27" s="2420" t="s">
        <v>652</v>
      </c>
      <c r="AU27" s="2421"/>
      <c r="AV27" s="2421"/>
      <c r="AW27" s="2421"/>
      <c r="AX27" s="2421"/>
      <c r="AY27" s="2421"/>
      <c r="AZ27" s="2185" t="s">
        <v>254</v>
      </c>
      <c r="BA27" s="2185"/>
      <c r="BB27" s="2185"/>
      <c r="BC27" s="2217" t="s">
        <v>1215</v>
      </c>
      <c r="BD27" s="2217"/>
      <c r="BE27" s="2217"/>
      <c r="BF27" s="2423"/>
      <c r="BG27" s="924">
        <f>BK28</f>
        <v>0</v>
      </c>
      <c r="BH27" s="770">
        <v>0</v>
      </c>
      <c r="BI27" s="770">
        <v>0</v>
      </c>
      <c r="BJ27" s="771">
        <v>0</v>
      </c>
      <c r="BK27" s="1116">
        <v>0</v>
      </c>
    </row>
    <row r="28" spans="1:63" s="486" customFormat="1" ht="14.25" customHeight="1" x14ac:dyDescent="0.2">
      <c r="A28" s="69"/>
      <c r="B28" s="29"/>
      <c r="C28" s="2470"/>
      <c r="D28" s="2470"/>
      <c r="E28" s="2470"/>
      <c r="F28" s="2470"/>
      <c r="G28" s="2470"/>
      <c r="H28" s="2470"/>
      <c r="I28" s="2470"/>
      <c r="J28" s="2470"/>
      <c r="K28" s="2470"/>
      <c r="L28" s="2470"/>
      <c r="M28" s="2470"/>
      <c r="N28" s="2470"/>
      <c r="O28" s="2470"/>
      <c r="P28" s="2470"/>
      <c r="Q28" s="2470"/>
      <c r="R28" s="2470"/>
      <c r="S28" s="2470"/>
      <c r="T28" s="2470"/>
      <c r="U28" s="2470"/>
      <c r="V28" s="2470"/>
      <c r="W28" s="2470"/>
      <c r="X28" s="2470"/>
      <c r="Y28" s="2470"/>
      <c r="Z28" s="2470"/>
      <c r="AA28" s="2470"/>
      <c r="AB28" s="2470"/>
      <c r="AC28" s="2470"/>
      <c r="AD28" s="2470"/>
      <c r="AE28" s="2470"/>
      <c r="AF28" s="2470"/>
      <c r="AG28" s="2470"/>
      <c r="AH28" s="2470"/>
      <c r="AI28" s="2470"/>
      <c r="AJ28" s="2470"/>
      <c r="AK28" s="2470"/>
      <c r="AL28" s="2470"/>
      <c r="AM28" s="2470"/>
      <c r="AN28" s="2471"/>
      <c r="AO28" s="2418">
        <v>52523</v>
      </c>
      <c r="AP28" s="2298"/>
      <c r="AQ28" s="2298"/>
      <c r="AR28" s="2298"/>
      <c r="AS28" s="2419"/>
      <c r="AT28" s="2420" t="s">
        <v>652</v>
      </c>
      <c r="AU28" s="2421"/>
      <c r="AV28" s="2421"/>
      <c r="AW28" s="2421"/>
      <c r="AX28" s="2421"/>
      <c r="AY28" s="2421"/>
      <c r="AZ28" s="2185" t="s">
        <v>252</v>
      </c>
      <c r="BA28" s="2185"/>
      <c r="BB28" s="2185"/>
      <c r="BC28" s="2217" t="s">
        <v>1216</v>
      </c>
      <c r="BD28" s="2217"/>
      <c r="BE28" s="2217"/>
      <c r="BF28" s="2423"/>
      <c r="BG28" s="768">
        <v>0</v>
      </c>
      <c r="BH28" s="770">
        <v>0</v>
      </c>
      <c r="BI28" s="770">
        <v>0</v>
      </c>
      <c r="BJ28" s="771">
        <v>0</v>
      </c>
      <c r="BK28" s="1116">
        <v>0</v>
      </c>
    </row>
    <row r="29" spans="1:63" s="486" customFormat="1" ht="14.25" customHeight="1" x14ac:dyDescent="0.2">
      <c r="A29" s="69"/>
      <c r="B29" s="28"/>
      <c r="C29" s="2414" t="s">
        <v>839</v>
      </c>
      <c r="D29" s="2414"/>
      <c r="E29" s="2414"/>
      <c r="F29" s="2414"/>
      <c r="G29" s="2414"/>
      <c r="H29" s="2414"/>
      <c r="I29" s="2414"/>
      <c r="J29" s="2414"/>
      <c r="K29" s="2414"/>
      <c r="L29" s="2414"/>
      <c r="M29" s="2414"/>
      <c r="N29" s="2414"/>
      <c r="O29" s="2414"/>
      <c r="P29" s="2414"/>
      <c r="Q29" s="2414"/>
      <c r="R29" s="2414"/>
      <c r="S29" s="2414"/>
      <c r="T29" s="2414"/>
      <c r="U29" s="2414"/>
      <c r="V29" s="2414"/>
      <c r="W29" s="2414"/>
      <c r="X29" s="2414"/>
      <c r="Y29" s="2414"/>
      <c r="Z29" s="2414"/>
      <c r="AA29" s="2414"/>
      <c r="AB29" s="2414"/>
      <c r="AC29" s="2414"/>
      <c r="AD29" s="2414"/>
      <c r="AE29" s="2414"/>
      <c r="AF29" s="2414"/>
      <c r="AG29" s="2414"/>
      <c r="AH29" s="2414"/>
      <c r="AI29" s="2414"/>
      <c r="AJ29" s="2414"/>
      <c r="AK29" s="2414"/>
      <c r="AL29" s="2414"/>
      <c r="AM29" s="2414"/>
      <c r="AN29" s="2415"/>
      <c r="AO29" s="2418">
        <v>52424</v>
      </c>
      <c r="AP29" s="2298"/>
      <c r="AQ29" s="2298"/>
      <c r="AR29" s="2298"/>
      <c r="AS29" s="2419"/>
      <c r="AT29" s="2420" t="s">
        <v>652</v>
      </c>
      <c r="AU29" s="2421"/>
      <c r="AV29" s="2421"/>
      <c r="AW29" s="2421"/>
      <c r="AX29" s="2421"/>
      <c r="AY29" s="2421"/>
      <c r="AZ29" s="2422" t="s">
        <v>254</v>
      </c>
      <c r="BA29" s="2422"/>
      <c r="BB29" s="2422"/>
      <c r="BC29" s="2217" t="s">
        <v>1215</v>
      </c>
      <c r="BD29" s="2217"/>
      <c r="BE29" s="2217"/>
      <c r="BF29" s="2423"/>
      <c r="BG29" s="924">
        <f>BK30</f>
        <v>0</v>
      </c>
      <c r="BH29" s="770">
        <v>0</v>
      </c>
      <c r="BI29" s="770">
        <v>0</v>
      </c>
      <c r="BJ29" s="771">
        <v>0</v>
      </c>
      <c r="BK29" s="1116">
        <f t="shared" si="1"/>
        <v>0</v>
      </c>
    </row>
    <row r="30" spans="1:63" s="486" customFormat="1" ht="14.25" customHeight="1" thickBot="1" x14ac:dyDescent="0.25">
      <c r="A30" s="69"/>
      <c r="B30" s="32"/>
      <c r="C30" s="2416"/>
      <c r="D30" s="2416"/>
      <c r="E30" s="2416"/>
      <c r="F30" s="2416"/>
      <c r="G30" s="2416"/>
      <c r="H30" s="2416"/>
      <c r="I30" s="2416"/>
      <c r="J30" s="2416"/>
      <c r="K30" s="2416"/>
      <c r="L30" s="2416"/>
      <c r="M30" s="2416"/>
      <c r="N30" s="2416"/>
      <c r="O30" s="2416"/>
      <c r="P30" s="2416"/>
      <c r="Q30" s="2416"/>
      <c r="R30" s="2416"/>
      <c r="S30" s="2416"/>
      <c r="T30" s="2416"/>
      <c r="U30" s="2416"/>
      <c r="V30" s="2416"/>
      <c r="W30" s="2416"/>
      <c r="X30" s="2416"/>
      <c r="Y30" s="2416"/>
      <c r="Z30" s="2416"/>
      <c r="AA30" s="2416"/>
      <c r="AB30" s="2416"/>
      <c r="AC30" s="2416"/>
      <c r="AD30" s="2416"/>
      <c r="AE30" s="2416"/>
      <c r="AF30" s="2416"/>
      <c r="AG30" s="2416"/>
      <c r="AH30" s="2416"/>
      <c r="AI30" s="2416"/>
      <c r="AJ30" s="2416"/>
      <c r="AK30" s="2416"/>
      <c r="AL30" s="2416"/>
      <c r="AM30" s="2416"/>
      <c r="AN30" s="2417"/>
      <c r="AO30" s="2424">
        <v>52524</v>
      </c>
      <c r="AP30" s="2425"/>
      <c r="AQ30" s="2425"/>
      <c r="AR30" s="2425"/>
      <c r="AS30" s="2426"/>
      <c r="AT30" s="2427" t="s">
        <v>652</v>
      </c>
      <c r="AU30" s="2428"/>
      <c r="AV30" s="2428"/>
      <c r="AW30" s="2428"/>
      <c r="AX30" s="2428"/>
      <c r="AY30" s="2428"/>
      <c r="AZ30" s="2429" t="s">
        <v>252</v>
      </c>
      <c r="BA30" s="2429"/>
      <c r="BB30" s="2429"/>
      <c r="BC30" s="2196" t="s">
        <v>1216</v>
      </c>
      <c r="BD30" s="2196"/>
      <c r="BE30" s="2196"/>
      <c r="BF30" s="2430"/>
      <c r="BG30" s="927">
        <v>0</v>
      </c>
      <c r="BH30" s="929">
        <v>0</v>
      </c>
      <c r="BI30" s="929">
        <v>0</v>
      </c>
      <c r="BJ30" s="1114">
        <v>0</v>
      </c>
      <c r="BK30" s="800">
        <f t="shared" si="1"/>
        <v>0</v>
      </c>
    </row>
    <row r="31" spans="1:63" s="34" customFormat="1" ht="15.75" customHeight="1" x14ac:dyDescent="0.2">
      <c r="A31" s="71" t="s">
        <v>222</v>
      </c>
    </row>
    <row r="32" spans="1:63" s="61" customFormat="1" ht="15.75" customHeight="1" x14ac:dyDescent="0.2">
      <c r="A32" s="70"/>
      <c r="F32" s="1378" t="s">
        <v>796</v>
      </c>
      <c r="G32" s="1378"/>
      <c r="H32" s="1378"/>
      <c r="I32" s="1378"/>
      <c r="J32" s="1378"/>
      <c r="K32" s="1378"/>
      <c r="L32" s="1378"/>
      <c r="M32" s="1378"/>
      <c r="N32" s="1378"/>
      <c r="O32" s="1378"/>
      <c r="P32" s="1378"/>
      <c r="Q32" s="1378"/>
      <c r="R32" s="1378"/>
      <c r="S32" s="1378"/>
      <c r="T32" s="1378"/>
      <c r="U32" s="1378"/>
      <c r="V32" s="1378"/>
      <c r="W32" s="1378"/>
      <c r="X32" s="1378"/>
      <c r="Y32" s="1378"/>
      <c r="Z32" s="1378"/>
      <c r="AA32" s="1378"/>
      <c r="AB32" s="1378"/>
      <c r="AC32" s="1378"/>
      <c r="AD32" s="1378"/>
      <c r="AE32" s="1378"/>
      <c r="AF32" s="1378"/>
      <c r="AG32" s="1378"/>
      <c r="AH32" s="1378"/>
      <c r="AI32" s="1378"/>
      <c r="AJ32" s="1378"/>
      <c r="AK32" s="1378"/>
      <c r="AL32" s="1378"/>
      <c r="AM32" s="1378"/>
      <c r="AN32" s="1378"/>
      <c r="AO32" s="1378"/>
      <c r="AP32" s="1378"/>
      <c r="AQ32" s="1378"/>
      <c r="AR32" s="1378"/>
      <c r="AS32" s="1378"/>
      <c r="AT32" s="1378"/>
      <c r="AU32" s="1378"/>
      <c r="AV32" s="1378"/>
      <c r="AW32" s="1378"/>
      <c r="AX32" s="1378"/>
      <c r="AY32" s="1378"/>
      <c r="AZ32" s="1378"/>
      <c r="BA32" s="1378"/>
      <c r="BB32" s="1378"/>
      <c r="BC32" s="1378"/>
      <c r="BD32" s="1378"/>
      <c r="BE32" s="1378"/>
      <c r="BF32" s="1378"/>
      <c r="BG32" s="1378"/>
      <c r="BH32" s="1378"/>
      <c r="BI32" s="1378"/>
    </row>
    <row r="33" spans="1:63" s="13" customFormat="1" ht="12.75" customHeight="1" x14ac:dyDescent="0.2">
      <c r="A33" s="72"/>
      <c r="F33" s="1378" t="s">
        <v>400</v>
      </c>
      <c r="G33" s="1378"/>
      <c r="H33" s="1378"/>
      <c r="I33" s="1378"/>
      <c r="J33" s="1378"/>
      <c r="K33" s="1378"/>
      <c r="L33" s="1378"/>
      <c r="M33" s="1378"/>
      <c r="N33" s="1378"/>
      <c r="O33" s="1378"/>
      <c r="P33" s="1378"/>
      <c r="Q33" s="1378"/>
      <c r="R33" s="1378"/>
      <c r="S33" s="1378"/>
      <c r="T33" s="1378"/>
      <c r="U33" s="1378"/>
      <c r="V33" s="1378"/>
      <c r="W33" s="1378"/>
      <c r="X33" s="1378"/>
      <c r="Y33" s="1378"/>
      <c r="Z33" s="1378"/>
      <c r="AA33" s="1378"/>
      <c r="AB33" s="1378"/>
      <c r="AC33" s="1378"/>
      <c r="AD33" s="1378"/>
      <c r="AE33" s="1378"/>
      <c r="AF33" s="1378"/>
      <c r="AG33" s="1378"/>
      <c r="AH33" s="1378"/>
      <c r="AI33" s="1378"/>
      <c r="AJ33" s="1378"/>
      <c r="AK33" s="1378"/>
      <c r="AL33" s="1378"/>
      <c r="AM33" s="1378"/>
      <c r="AN33" s="1378"/>
      <c r="AO33" s="1378"/>
      <c r="AP33" s="1378"/>
      <c r="AQ33" s="1378"/>
      <c r="AR33" s="1378"/>
      <c r="AS33" s="1378"/>
      <c r="AT33" s="1378"/>
      <c r="AU33" s="1378"/>
      <c r="AV33" s="1378"/>
      <c r="AW33" s="1378"/>
      <c r="AX33" s="1378"/>
      <c r="AY33" s="1378"/>
      <c r="AZ33" s="1378"/>
      <c r="BA33" s="1378"/>
      <c r="BB33" s="1378"/>
      <c r="BC33" s="1378"/>
      <c r="BD33" s="1378"/>
      <c r="BE33" s="1378"/>
      <c r="BF33" s="1378"/>
      <c r="BG33" s="1378"/>
      <c r="BH33" s="1378"/>
      <c r="BI33" s="1378"/>
    </row>
    <row r="34" spans="1:63" s="295" customFormat="1" ht="6" x14ac:dyDescent="0.15">
      <c r="A34" s="445"/>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4"/>
      <c r="AL34" s="294"/>
      <c r="AM34" s="294"/>
      <c r="AN34" s="294"/>
      <c r="AO34" s="294"/>
      <c r="AP34" s="294"/>
      <c r="AQ34" s="294"/>
      <c r="AR34" s="294"/>
      <c r="AS34" s="294"/>
      <c r="AT34" s="294"/>
      <c r="AU34" s="294"/>
      <c r="AV34" s="294"/>
      <c r="AW34" s="294"/>
      <c r="AX34" s="294"/>
      <c r="AY34" s="294"/>
      <c r="AZ34" s="294"/>
      <c r="BA34" s="294"/>
      <c r="BB34" s="294"/>
      <c r="BC34" s="294"/>
      <c r="BD34" s="294"/>
      <c r="BE34" s="294"/>
      <c r="BF34" s="294"/>
      <c r="BG34" s="294"/>
      <c r="BH34" s="294"/>
      <c r="BI34" s="294"/>
    </row>
    <row r="35" spans="1:63" s="144" customFormat="1" ht="12.75" customHeight="1" x14ac:dyDescent="0.2">
      <c r="A35" s="66"/>
      <c r="BF35" s="351" t="s">
        <v>453</v>
      </c>
    </row>
    <row r="36" spans="1:63" s="144" customFormat="1" ht="18.75" customHeight="1" x14ac:dyDescent="0.2">
      <c r="A36" s="66"/>
      <c r="C36" s="2431" t="s">
        <v>886</v>
      </c>
      <c r="D36" s="2431"/>
      <c r="E36" s="2431"/>
      <c r="F36" s="2431"/>
      <c r="G36" s="2431"/>
      <c r="H36" s="2431"/>
      <c r="I36" s="2431"/>
      <c r="J36" s="2431"/>
      <c r="K36" s="2431"/>
      <c r="L36" s="2431"/>
      <c r="M36" s="2431"/>
      <c r="N36" s="2431"/>
      <c r="O36" s="2431"/>
      <c r="P36" s="2431"/>
      <c r="Q36" s="2431"/>
      <c r="R36" s="2431"/>
      <c r="S36" s="2431"/>
      <c r="T36" s="2431"/>
      <c r="U36" s="2431"/>
      <c r="V36" s="2431"/>
      <c r="W36" s="2431"/>
      <c r="X36" s="2431"/>
      <c r="Y36" s="2431"/>
      <c r="Z36" s="2431"/>
      <c r="AA36" s="2431"/>
      <c r="AB36" s="2431"/>
      <c r="AC36" s="2431"/>
      <c r="AD36" s="2431"/>
      <c r="AE36" s="2431"/>
      <c r="AF36" s="2431"/>
      <c r="AG36" s="2431"/>
      <c r="AH36" s="2431"/>
      <c r="AI36" s="2431"/>
      <c r="AJ36" s="2431"/>
      <c r="AK36" s="2431"/>
      <c r="AL36" s="2431"/>
      <c r="AM36" s="2431"/>
      <c r="AN36" s="2431"/>
      <c r="AO36" s="2431"/>
      <c r="AP36" s="2431"/>
      <c r="AQ36" s="2431"/>
      <c r="AR36" s="2431"/>
      <c r="AS36" s="2431"/>
      <c r="AT36" s="2420" t="s">
        <v>652</v>
      </c>
      <c r="AU36" s="2421"/>
      <c r="AV36" s="2421"/>
      <c r="AW36" s="2421"/>
      <c r="AX36" s="2421"/>
      <c r="AY36" s="2421"/>
      <c r="AZ36" s="2432" t="str">
        <f>AZ8</f>
        <v>16</v>
      </c>
      <c r="BA36" s="2432"/>
      <c r="BB36" s="2432"/>
      <c r="BC36" s="2217" t="s">
        <v>1215</v>
      </c>
      <c r="BD36" s="2217"/>
      <c r="BE36" s="2217"/>
      <c r="BF36" s="2217"/>
      <c r="BG36" s="784">
        <f>BG8-'F1'!DK36</f>
        <v>0</v>
      </c>
      <c r="BH36" s="915"/>
      <c r="BI36" s="915"/>
      <c r="BJ36" s="915"/>
      <c r="BK36" s="784">
        <f>BK8-'F1'!DJ36</f>
        <v>0</v>
      </c>
    </row>
    <row r="37" spans="1:63" ht="18.75" customHeight="1" x14ac:dyDescent="0.2">
      <c r="C37" s="2431"/>
      <c r="D37" s="2431"/>
      <c r="E37" s="2431"/>
      <c r="F37" s="2431"/>
      <c r="G37" s="2431"/>
      <c r="H37" s="2431"/>
      <c r="I37" s="2431"/>
      <c r="J37" s="2431"/>
      <c r="K37" s="2431"/>
      <c r="L37" s="2431"/>
      <c r="M37" s="2431"/>
      <c r="N37" s="2431"/>
      <c r="O37" s="2431"/>
      <c r="P37" s="2431"/>
      <c r="Q37" s="2431"/>
      <c r="R37" s="2431"/>
      <c r="S37" s="2431"/>
      <c r="T37" s="2431"/>
      <c r="U37" s="2431"/>
      <c r="V37" s="2431"/>
      <c r="W37" s="2431"/>
      <c r="X37" s="2431"/>
      <c r="Y37" s="2431"/>
      <c r="Z37" s="2431"/>
      <c r="AA37" s="2431"/>
      <c r="AB37" s="2431"/>
      <c r="AC37" s="2431"/>
      <c r="AD37" s="2431"/>
      <c r="AE37" s="2431"/>
      <c r="AF37" s="2431"/>
      <c r="AG37" s="2431"/>
      <c r="AH37" s="2431"/>
      <c r="AI37" s="2431"/>
      <c r="AJ37" s="2431"/>
      <c r="AK37" s="2431"/>
      <c r="AL37" s="2431"/>
      <c r="AM37" s="2431"/>
      <c r="AN37" s="2431"/>
      <c r="AO37" s="2431"/>
      <c r="AP37" s="2431"/>
      <c r="AQ37" s="2431"/>
      <c r="AR37" s="2431"/>
      <c r="AS37" s="2431"/>
      <c r="AT37" s="2433" t="s">
        <v>652</v>
      </c>
      <c r="AU37" s="2434"/>
      <c r="AV37" s="2434"/>
      <c r="AW37" s="2434"/>
      <c r="AX37" s="2434"/>
      <c r="AY37" s="2434"/>
      <c r="AZ37" s="2432" t="str">
        <f>AZ9</f>
        <v>15</v>
      </c>
      <c r="BA37" s="2432"/>
      <c r="BB37" s="2432"/>
      <c r="BC37" s="2181" t="s">
        <v>1215</v>
      </c>
      <c r="BD37" s="2181"/>
      <c r="BE37" s="2181"/>
      <c r="BF37" s="2181"/>
      <c r="BG37" s="784">
        <f>BG9-'F1'!DL36</f>
        <v>0</v>
      </c>
      <c r="BH37" s="916"/>
      <c r="BI37" s="916"/>
      <c r="BJ37" s="916"/>
      <c r="BK37" s="784">
        <f>BK9-'F1'!DK36</f>
        <v>0</v>
      </c>
    </row>
    <row r="38" spans="1:63" ht="12" customHeight="1" x14ac:dyDescent="0.2">
      <c r="BG38" s="916"/>
      <c r="BH38" s="916"/>
      <c r="BI38" s="916"/>
      <c r="BJ38" s="916"/>
      <c r="BK38" s="916"/>
    </row>
    <row r="40" spans="1:63" s="22" customFormat="1" ht="12.75" customHeight="1" x14ac:dyDescent="0.2">
      <c r="A40" s="73"/>
    </row>
  </sheetData>
  <sheetProtection formatCells="0" formatColumns="0" autoFilter="0"/>
  <mergeCells count="123">
    <mergeCell ref="AO27:AS27"/>
    <mergeCell ref="AO28:AS28"/>
    <mergeCell ref="AT27:AY27"/>
    <mergeCell ref="AZ27:BB27"/>
    <mergeCell ref="BC27:BF27"/>
    <mergeCell ref="AT28:AY28"/>
    <mergeCell ref="AZ28:BB28"/>
    <mergeCell ref="BC28:BF28"/>
    <mergeCell ref="C27:AN28"/>
    <mergeCell ref="C25:AN26"/>
    <mergeCell ref="AO25:AS25"/>
    <mergeCell ref="AT25:AY25"/>
    <mergeCell ref="AZ25:BB25"/>
    <mergeCell ref="AO26:AS26"/>
    <mergeCell ref="AT26:AY26"/>
    <mergeCell ref="AZ26:BB26"/>
    <mergeCell ref="BC26:BF26"/>
    <mergeCell ref="BC25:BF25"/>
    <mergeCell ref="C21:AN22"/>
    <mergeCell ref="AO22:AS22"/>
    <mergeCell ref="C23:AN24"/>
    <mergeCell ref="AO23:AS23"/>
    <mergeCell ref="AT23:AY23"/>
    <mergeCell ref="AZ23:BB23"/>
    <mergeCell ref="AO24:AS24"/>
    <mergeCell ref="AO21:AS21"/>
    <mergeCell ref="AT21:AY21"/>
    <mergeCell ref="AT22:AY22"/>
    <mergeCell ref="AZ22:BB22"/>
    <mergeCell ref="BC22:BF22"/>
    <mergeCell ref="AT24:AY24"/>
    <mergeCell ref="BC23:BF23"/>
    <mergeCell ref="AZ24:BB24"/>
    <mergeCell ref="BC24:BF24"/>
    <mergeCell ref="AZ21:BB21"/>
    <mergeCell ref="BC21:BF21"/>
    <mergeCell ref="AO20:AS20"/>
    <mergeCell ref="AZ20:BB20"/>
    <mergeCell ref="BC20:BF20"/>
    <mergeCell ref="AT20:AY20"/>
    <mergeCell ref="C19:AN20"/>
    <mergeCell ref="AO19:AS19"/>
    <mergeCell ref="AT19:AY19"/>
    <mergeCell ref="BC19:BF19"/>
    <mergeCell ref="AZ19:BB19"/>
    <mergeCell ref="C17:AN18"/>
    <mergeCell ref="AO17:AS17"/>
    <mergeCell ref="AT17:AY17"/>
    <mergeCell ref="AO13:AS13"/>
    <mergeCell ref="AT13:AY13"/>
    <mergeCell ref="AT18:AY18"/>
    <mergeCell ref="BC15:BF15"/>
    <mergeCell ref="AO14:AS14"/>
    <mergeCell ref="C13:AN14"/>
    <mergeCell ref="AZ13:BB13"/>
    <mergeCell ref="BC13:BF13"/>
    <mergeCell ref="AT14:AY14"/>
    <mergeCell ref="AZ14:BB14"/>
    <mergeCell ref="BC14:BF14"/>
    <mergeCell ref="AZ17:BB17"/>
    <mergeCell ref="AO18:AS18"/>
    <mergeCell ref="AZ18:BB18"/>
    <mergeCell ref="BC18:BF18"/>
    <mergeCell ref="BC17:BF17"/>
    <mergeCell ref="AT16:AY16"/>
    <mergeCell ref="AZ16:BB16"/>
    <mergeCell ref="C15:AN16"/>
    <mergeCell ref="AO15:AS15"/>
    <mergeCell ref="AT15:AY15"/>
    <mergeCell ref="AZ15:BB15"/>
    <mergeCell ref="AO16:AS16"/>
    <mergeCell ref="BC16:BF16"/>
    <mergeCell ref="AT12:AY12"/>
    <mergeCell ref="AZ12:BB12"/>
    <mergeCell ref="BC12:BF12"/>
    <mergeCell ref="BI10"/>
    <mergeCell ref="C8:AN9"/>
    <mergeCell ref="AO8:AS8"/>
    <mergeCell ref="AT8:AY8"/>
    <mergeCell ref="AZ8:BB8"/>
    <mergeCell ref="C11:AN12"/>
    <mergeCell ref="AO11:AS11"/>
    <mergeCell ref="AT11:AY11"/>
    <mergeCell ref="AZ11:BB11"/>
    <mergeCell ref="AO12:AS12"/>
    <mergeCell ref="C10:AN10"/>
    <mergeCell ref="BC8:BF8"/>
    <mergeCell ref="BC11:BF11"/>
    <mergeCell ref="AO10:AS10"/>
    <mergeCell ref="AT10:BF10"/>
    <mergeCell ref="AO9:AS9"/>
    <mergeCell ref="AT9:AY9"/>
    <mergeCell ref="AZ9:BB9"/>
    <mergeCell ref="BC9:BF9"/>
    <mergeCell ref="B3:BK3"/>
    <mergeCell ref="B5:AN6"/>
    <mergeCell ref="AO5:AS6"/>
    <mergeCell ref="AT5:BF6"/>
    <mergeCell ref="BG5:BG6"/>
    <mergeCell ref="BH5:BJ5"/>
    <mergeCell ref="BK5:BK6"/>
    <mergeCell ref="BI7"/>
    <mergeCell ref="B7:AN7"/>
    <mergeCell ref="AO7:AS7"/>
    <mergeCell ref="AT7:BF7"/>
    <mergeCell ref="C36:AS37"/>
    <mergeCell ref="AT36:AY36"/>
    <mergeCell ref="AZ36:BB36"/>
    <mergeCell ref="BC36:BF36"/>
    <mergeCell ref="AT37:AY37"/>
    <mergeCell ref="AZ37:BB37"/>
    <mergeCell ref="BC37:BF37"/>
    <mergeCell ref="F32:BI32"/>
    <mergeCell ref="F33:BI33"/>
    <mergeCell ref="C29:AN30"/>
    <mergeCell ref="AO29:AS29"/>
    <mergeCell ref="AT29:AY29"/>
    <mergeCell ref="AZ29:BB29"/>
    <mergeCell ref="BC29:BF29"/>
    <mergeCell ref="AO30:AS30"/>
    <mergeCell ref="AT30:AY30"/>
    <mergeCell ref="AZ30:BB30"/>
    <mergeCell ref="BC30:BF30"/>
  </mergeCells>
  <phoneticPr fontId="22" type="noConversion"/>
  <pageMargins left="0.51181102362204722" right="0.43307086614173229" top="0.78740157480314965" bottom="0.39370078740157483" header="0.19685039370078741" footer="0.19685039370078741"/>
  <pageSetup paperSize="9" scale="95" orientation="landscape" r:id="rId1"/>
  <headerFooter alignWithMargins="0"/>
  <rowBreaks count="1" manualBreakCount="1">
    <brk id="1" min="1" max="62"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3">
    <tabColor rgb="FFFFFF00"/>
    <pageSetUpPr fitToPage="1"/>
  </sheetPr>
  <dimension ref="A1:BD48"/>
  <sheetViews>
    <sheetView topLeftCell="B7" zoomScale="93" zoomScaleNormal="93" zoomScaleSheetLayoutView="110" workbookViewId="0">
      <selection activeCell="AI18" sqref="AI18"/>
    </sheetView>
  </sheetViews>
  <sheetFormatPr defaultColWidth="0.85546875" defaultRowHeight="12" x14ac:dyDescent="0.2"/>
  <cols>
    <col min="1" max="1" width="9.28515625" style="69" hidden="1" customWidth="1"/>
    <col min="2" max="24" width="0.85546875" style="486"/>
    <col min="25" max="29" width="1.5703125" style="486" customWidth="1"/>
    <col min="30" max="40" width="0.85546875" style="486"/>
    <col min="41" max="42" width="1.7109375" style="486" customWidth="1"/>
    <col min="43" max="43" width="10.85546875" style="486" customWidth="1"/>
    <col min="44" max="44" width="10.140625" style="486" customWidth="1"/>
    <col min="45" max="45" width="10.85546875" style="486" customWidth="1"/>
    <col min="46" max="46" width="8.5703125" style="486" customWidth="1"/>
    <col min="47" max="47" width="9.7109375" style="486" customWidth="1"/>
    <col min="48" max="48" width="13.7109375" style="486" customWidth="1"/>
    <col min="49" max="50" width="9" style="486" customWidth="1"/>
    <col min="51" max="51" width="7.7109375" style="486" customWidth="1"/>
    <col min="52" max="52" width="11" style="486" customWidth="1"/>
    <col min="53" max="53" width="11.140625" style="486" customWidth="1"/>
    <col min="54" max="54" width="1.5703125" style="486" customWidth="1"/>
    <col min="55" max="55" width="8" style="391" customWidth="1"/>
    <col min="56" max="56" width="8.42578125" style="391" customWidth="1"/>
    <col min="57" max="16384" width="0.85546875" style="486"/>
  </cols>
  <sheetData>
    <row r="1" spans="1:56" s="489" customFormat="1" ht="14.25" customHeight="1" x14ac:dyDescent="0.2">
      <c r="A1" s="79"/>
      <c r="BC1" s="461"/>
      <c r="BD1" s="461"/>
    </row>
    <row r="2" spans="1:56" s="489" customFormat="1" ht="6" customHeight="1" x14ac:dyDescent="0.2">
      <c r="A2" s="79"/>
      <c r="BC2" s="461"/>
      <c r="BD2" s="461"/>
    </row>
    <row r="3" spans="1:56" s="490" customFormat="1" ht="12" customHeight="1" x14ac:dyDescent="0.25">
      <c r="A3" s="435"/>
      <c r="C3" s="491"/>
      <c r="D3" s="491"/>
      <c r="E3" s="491"/>
      <c r="F3" s="491"/>
      <c r="G3" s="491"/>
      <c r="H3" s="491"/>
      <c r="I3" s="491"/>
      <c r="J3" s="491"/>
      <c r="K3" s="491"/>
      <c r="L3" s="491"/>
      <c r="M3" s="491"/>
      <c r="N3" s="491"/>
      <c r="O3" s="491"/>
      <c r="P3" s="491"/>
      <c r="Q3" s="491"/>
      <c r="R3" s="491"/>
      <c r="S3" s="491"/>
      <c r="T3" s="491"/>
      <c r="U3" s="491"/>
      <c r="V3" s="491"/>
      <c r="W3" s="491"/>
      <c r="X3" s="491"/>
      <c r="Y3" s="491"/>
      <c r="Z3" s="491"/>
      <c r="AA3" s="491"/>
      <c r="AB3" s="491"/>
      <c r="AC3" s="491"/>
      <c r="AD3" s="491"/>
      <c r="AE3" s="491"/>
      <c r="AF3" s="491"/>
      <c r="AG3" s="491"/>
      <c r="AH3" s="491"/>
      <c r="AI3" s="491"/>
      <c r="AJ3" s="491"/>
      <c r="AK3" s="491"/>
      <c r="AL3" s="491"/>
      <c r="AM3" s="491"/>
      <c r="AN3" s="491"/>
      <c r="AO3" s="491"/>
      <c r="AP3" s="491"/>
      <c r="AQ3" s="491"/>
      <c r="AR3" s="491"/>
      <c r="AS3" s="491"/>
      <c r="AT3" s="491"/>
      <c r="AU3" s="491"/>
      <c r="AV3" s="491"/>
      <c r="AW3" s="491"/>
      <c r="AX3" s="491"/>
      <c r="AY3" s="491"/>
      <c r="AZ3" s="491"/>
      <c r="BA3" s="491"/>
      <c r="BB3" s="491"/>
      <c r="BC3" s="461"/>
      <c r="BD3" s="461"/>
    </row>
    <row r="4" spans="1:56" s="490" customFormat="1" ht="15" x14ac:dyDescent="0.25">
      <c r="A4" s="435"/>
      <c r="C4" s="2151" t="s">
        <v>891</v>
      </c>
      <c r="D4" s="2151"/>
      <c r="E4" s="2151"/>
      <c r="F4" s="2151"/>
      <c r="G4" s="2151"/>
      <c r="H4" s="2151"/>
      <c r="I4" s="2151"/>
      <c r="J4" s="2151"/>
      <c r="K4" s="2151"/>
      <c r="L4" s="2151"/>
      <c r="M4" s="2151"/>
      <c r="N4" s="2151"/>
      <c r="O4" s="2151"/>
      <c r="P4" s="2151"/>
      <c r="Q4" s="2151"/>
      <c r="R4" s="2151"/>
      <c r="S4" s="2151"/>
      <c r="T4" s="2151"/>
      <c r="U4" s="2151"/>
      <c r="V4" s="2151"/>
      <c r="W4" s="2151"/>
      <c r="X4" s="2151"/>
      <c r="Y4" s="2151"/>
      <c r="Z4" s="2151"/>
      <c r="AA4" s="2151"/>
      <c r="AB4" s="2151"/>
      <c r="AC4" s="2151"/>
      <c r="AD4" s="2151"/>
      <c r="AE4" s="2151"/>
      <c r="AF4" s="2151"/>
      <c r="AG4" s="2151"/>
      <c r="AH4" s="2151"/>
      <c r="AI4" s="2151"/>
      <c r="AJ4" s="2151"/>
      <c r="AK4" s="2151"/>
      <c r="AL4" s="2151"/>
      <c r="AM4" s="2151"/>
      <c r="AN4" s="2151"/>
      <c r="AO4" s="2151"/>
      <c r="AP4" s="2151"/>
      <c r="AQ4" s="2151"/>
      <c r="AR4" s="2151"/>
      <c r="AS4" s="2151"/>
      <c r="AT4" s="2151"/>
      <c r="AU4" s="2151"/>
      <c r="AV4" s="2151"/>
      <c r="AW4" s="2151"/>
      <c r="AX4" s="2151"/>
      <c r="AY4" s="2151"/>
      <c r="AZ4" s="2151"/>
      <c r="BA4" s="2151"/>
      <c r="BB4" s="491"/>
      <c r="BC4" s="461"/>
      <c r="BD4" s="461"/>
    </row>
    <row r="5" spans="1:56" s="489" customFormat="1" ht="9.75" customHeight="1" thickBot="1" x14ac:dyDescent="0.25">
      <c r="A5" s="79"/>
      <c r="BC5" s="63"/>
      <c r="BD5" s="63"/>
    </row>
    <row r="6" spans="1:56" s="493" customFormat="1" ht="14.25" customHeight="1" x14ac:dyDescent="0.2">
      <c r="A6" s="492"/>
      <c r="C6" s="2152" t="s">
        <v>445</v>
      </c>
      <c r="D6" s="2153"/>
      <c r="E6" s="2153"/>
      <c r="F6" s="2153"/>
      <c r="G6" s="2153"/>
      <c r="H6" s="2153"/>
      <c r="I6" s="2153"/>
      <c r="J6" s="2153"/>
      <c r="K6" s="2153"/>
      <c r="L6" s="2153"/>
      <c r="M6" s="2153"/>
      <c r="N6" s="2153"/>
      <c r="O6" s="2153"/>
      <c r="P6" s="2153"/>
      <c r="Q6" s="2153"/>
      <c r="R6" s="2153"/>
      <c r="S6" s="2153"/>
      <c r="T6" s="2153"/>
      <c r="U6" s="2153"/>
      <c r="V6" s="2153"/>
      <c r="W6" s="2153"/>
      <c r="X6" s="2154"/>
      <c r="Y6" s="2161" t="s">
        <v>409</v>
      </c>
      <c r="Z6" s="2153"/>
      <c r="AA6" s="2153"/>
      <c r="AB6" s="2153"/>
      <c r="AC6" s="2501"/>
      <c r="AD6" s="2152" t="s">
        <v>779</v>
      </c>
      <c r="AE6" s="2153"/>
      <c r="AF6" s="2153"/>
      <c r="AG6" s="2153"/>
      <c r="AH6" s="2153"/>
      <c r="AI6" s="2153"/>
      <c r="AJ6" s="2153"/>
      <c r="AK6" s="2153"/>
      <c r="AL6" s="2153"/>
      <c r="AM6" s="2153"/>
      <c r="AN6" s="2153"/>
      <c r="AO6" s="2153"/>
      <c r="AP6" s="2501"/>
      <c r="AQ6" s="2504" t="s">
        <v>772</v>
      </c>
      <c r="AR6" s="2165"/>
      <c r="AS6" s="2164" t="s">
        <v>773</v>
      </c>
      <c r="AT6" s="2505"/>
      <c r="AU6" s="2505"/>
      <c r="AV6" s="2505"/>
      <c r="AW6" s="2505"/>
      <c r="AX6" s="2505"/>
      <c r="AY6" s="2165"/>
      <c r="AZ6" s="2164" t="s">
        <v>774</v>
      </c>
      <c r="BA6" s="2169"/>
      <c r="BB6" s="494"/>
      <c r="BC6" s="2333" t="s">
        <v>453</v>
      </c>
      <c r="BD6" s="2333"/>
    </row>
    <row r="7" spans="1:56" s="493" customFormat="1" ht="14.25" customHeight="1" x14ac:dyDescent="0.2">
      <c r="A7" s="492"/>
      <c r="C7" s="2155"/>
      <c r="D7" s="2156"/>
      <c r="E7" s="2156"/>
      <c r="F7" s="2156"/>
      <c r="G7" s="2156"/>
      <c r="H7" s="2156"/>
      <c r="I7" s="2156"/>
      <c r="J7" s="2156"/>
      <c r="K7" s="2156"/>
      <c r="L7" s="2156"/>
      <c r="M7" s="2156"/>
      <c r="N7" s="2156"/>
      <c r="O7" s="2156"/>
      <c r="P7" s="2156"/>
      <c r="Q7" s="2156"/>
      <c r="R7" s="2156"/>
      <c r="S7" s="2156"/>
      <c r="T7" s="2156"/>
      <c r="U7" s="2156"/>
      <c r="V7" s="2156"/>
      <c r="W7" s="2156"/>
      <c r="X7" s="2157"/>
      <c r="Y7" s="2162"/>
      <c r="Z7" s="2156"/>
      <c r="AA7" s="2156"/>
      <c r="AB7" s="2156"/>
      <c r="AC7" s="2502"/>
      <c r="AD7" s="2155"/>
      <c r="AE7" s="2156"/>
      <c r="AF7" s="2156"/>
      <c r="AG7" s="2156"/>
      <c r="AH7" s="2156"/>
      <c r="AI7" s="2156"/>
      <c r="AJ7" s="2156"/>
      <c r="AK7" s="2156"/>
      <c r="AL7" s="2156"/>
      <c r="AM7" s="2156"/>
      <c r="AN7" s="2156"/>
      <c r="AO7" s="2156"/>
      <c r="AP7" s="2502"/>
      <c r="AQ7" s="2506" t="s">
        <v>892</v>
      </c>
      <c r="AR7" s="2170" t="s">
        <v>893</v>
      </c>
      <c r="AS7" s="2508" t="s">
        <v>894</v>
      </c>
      <c r="AT7" s="2509"/>
      <c r="AU7" s="2510"/>
      <c r="AV7" s="2172" t="s">
        <v>895</v>
      </c>
      <c r="AW7" s="2498"/>
      <c r="AX7" s="2498"/>
      <c r="AY7" s="2499"/>
      <c r="AZ7" s="2506" t="s">
        <v>892</v>
      </c>
      <c r="BA7" s="2174" t="s">
        <v>893</v>
      </c>
      <c r="BB7" s="495"/>
    </row>
    <row r="8" spans="1:56" s="493" customFormat="1" ht="67.5" customHeight="1" x14ac:dyDescent="0.2">
      <c r="A8" s="492"/>
      <c r="C8" s="2158"/>
      <c r="D8" s="2159"/>
      <c r="E8" s="2159"/>
      <c r="F8" s="2159"/>
      <c r="G8" s="2159"/>
      <c r="H8" s="2159"/>
      <c r="I8" s="2159"/>
      <c r="J8" s="2159"/>
      <c r="K8" s="2159"/>
      <c r="L8" s="2159"/>
      <c r="M8" s="2159"/>
      <c r="N8" s="2159"/>
      <c r="O8" s="2159"/>
      <c r="P8" s="2159"/>
      <c r="Q8" s="2159"/>
      <c r="R8" s="2159"/>
      <c r="S8" s="2159"/>
      <c r="T8" s="2159"/>
      <c r="U8" s="2159"/>
      <c r="V8" s="2159"/>
      <c r="W8" s="2159"/>
      <c r="X8" s="2160"/>
      <c r="Y8" s="2163"/>
      <c r="Z8" s="2159"/>
      <c r="AA8" s="2159"/>
      <c r="AB8" s="2159"/>
      <c r="AC8" s="2503"/>
      <c r="AD8" s="2158"/>
      <c r="AE8" s="2159"/>
      <c r="AF8" s="2159"/>
      <c r="AG8" s="2159"/>
      <c r="AH8" s="2159"/>
      <c r="AI8" s="2159"/>
      <c r="AJ8" s="2159"/>
      <c r="AK8" s="2159"/>
      <c r="AL8" s="2159"/>
      <c r="AM8" s="2159"/>
      <c r="AN8" s="2159"/>
      <c r="AO8" s="2159"/>
      <c r="AP8" s="2503"/>
      <c r="AQ8" s="2507"/>
      <c r="AR8" s="2171"/>
      <c r="AS8" s="1294" t="s">
        <v>896</v>
      </c>
      <c r="AT8" s="496" t="s">
        <v>897</v>
      </c>
      <c r="AU8" s="497" t="s">
        <v>898</v>
      </c>
      <c r="AV8" s="496" t="s">
        <v>899</v>
      </c>
      <c r="AW8" s="497" t="s">
        <v>900</v>
      </c>
      <c r="AX8" s="496" t="s">
        <v>901</v>
      </c>
      <c r="AY8" s="498" t="s">
        <v>902</v>
      </c>
      <c r="AZ8" s="2507"/>
      <c r="BA8" s="2175"/>
      <c r="BB8" s="499"/>
      <c r="BC8" s="500" t="s">
        <v>772</v>
      </c>
      <c r="BD8" s="500" t="s">
        <v>774</v>
      </c>
    </row>
    <row r="9" spans="1:56" s="214" customFormat="1" ht="12.75" x14ac:dyDescent="0.2">
      <c r="A9" s="501" t="s">
        <v>221</v>
      </c>
      <c r="C9" s="2495">
        <v>1</v>
      </c>
      <c r="D9" s="2496"/>
      <c r="E9" s="2496"/>
      <c r="F9" s="2496"/>
      <c r="G9" s="2496"/>
      <c r="H9" s="2496"/>
      <c r="I9" s="2496"/>
      <c r="J9" s="2496"/>
      <c r="K9" s="2496"/>
      <c r="L9" s="2496"/>
      <c r="M9" s="2496"/>
      <c r="N9" s="2496"/>
      <c r="O9" s="2496"/>
      <c r="P9" s="2496"/>
      <c r="Q9" s="2496"/>
      <c r="R9" s="2496"/>
      <c r="S9" s="2496"/>
      <c r="T9" s="2496"/>
      <c r="U9" s="2496"/>
      <c r="V9" s="2496"/>
      <c r="W9" s="2496"/>
      <c r="X9" s="2496"/>
      <c r="Y9" s="2294">
        <v>2</v>
      </c>
      <c r="Z9" s="2300"/>
      <c r="AA9" s="2300"/>
      <c r="AB9" s="2300"/>
      <c r="AC9" s="2479"/>
      <c r="AD9" s="2497">
        <v>3</v>
      </c>
      <c r="AE9" s="2300"/>
      <c r="AF9" s="2300"/>
      <c r="AG9" s="2300"/>
      <c r="AH9" s="2300"/>
      <c r="AI9" s="2300"/>
      <c r="AJ9" s="2300"/>
      <c r="AK9" s="2300"/>
      <c r="AL9" s="2300"/>
      <c r="AM9" s="2300"/>
      <c r="AN9" s="2300"/>
      <c r="AO9" s="2300"/>
      <c r="AP9" s="2479"/>
      <c r="AQ9" s="502">
        <v>4</v>
      </c>
      <c r="AR9" s="2300">
        <v>5</v>
      </c>
      <c r="AS9" s="211">
        <v>6</v>
      </c>
      <c r="AT9" s="503">
        <v>7</v>
      </c>
      <c r="AU9" s="2500">
        <v>8</v>
      </c>
      <c r="AV9" s="503">
        <v>9</v>
      </c>
      <c r="AW9" s="2300">
        <v>10</v>
      </c>
      <c r="AX9" s="503">
        <v>11</v>
      </c>
      <c r="AY9" s="219">
        <v>12</v>
      </c>
      <c r="AZ9" s="503">
        <v>13</v>
      </c>
      <c r="BA9" s="2479">
        <v>14</v>
      </c>
      <c r="BC9" s="213"/>
      <c r="BD9" s="285"/>
    </row>
    <row r="10" spans="1:56" ht="18" customHeight="1" x14ac:dyDescent="0.2">
      <c r="C10" s="29"/>
      <c r="D10" s="2186" t="s">
        <v>903</v>
      </c>
      <c r="E10" s="2483"/>
      <c r="F10" s="2483"/>
      <c r="G10" s="2483"/>
      <c r="H10" s="2483"/>
      <c r="I10" s="2483"/>
      <c r="J10" s="2483"/>
      <c r="K10" s="2483"/>
      <c r="L10" s="2483"/>
      <c r="M10" s="2483"/>
      <c r="N10" s="2483"/>
      <c r="O10" s="2483"/>
      <c r="P10" s="2483"/>
      <c r="Q10" s="2483"/>
      <c r="R10" s="2483"/>
      <c r="S10" s="2483"/>
      <c r="T10" s="2483"/>
      <c r="U10" s="2483"/>
      <c r="V10" s="2483"/>
      <c r="W10" s="2483"/>
      <c r="X10" s="2484"/>
      <c r="Y10" s="2294">
        <v>5291</v>
      </c>
      <c r="Z10" s="2300"/>
      <c r="AA10" s="2300"/>
      <c r="AB10" s="2300"/>
      <c r="AC10" s="2479"/>
      <c r="AD10" s="28"/>
      <c r="AE10" s="504"/>
      <c r="AF10" s="504"/>
      <c r="AG10" s="504"/>
      <c r="AH10" s="504"/>
      <c r="AI10" s="505" t="s">
        <v>652</v>
      </c>
      <c r="AJ10" s="2422" t="s">
        <v>254</v>
      </c>
      <c r="AK10" s="2422"/>
      <c r="AL10" s="2422"/>
      <c r="AM10" s="506"/>
      <c r="AN10" s="506"/>
      <c r="AO10" s="2474" t="s">
        <v>7</v>
      </c>
      <c r="AP10" s="2475"/>
      <c r="AQ10" s="924">
        <f>AQ13+AQ15+AQ17</f>
        <v>9000</v>
      </c>
      <c r="AR10" s="1115">
        <f>AR13+AR17+AR15</f>
        <v>-6218</v>
      </c>
      <c r="AS10" s="1105">
        <f>AS13+AS17+AS15</f>
        <v>711</v>
      </c>
      <c r="AT10" s="1139">
        <f>AT13+AT15+AT17</f>
        <v>0</v>
      </c>
      <c r="AU10" s="1140">
        <f>AU13+AU15+AU17</f>
        <v>0</v>
      </c>
      <c r="AV10" s="1103">
        <f>AV13+AV17+AV15</f>
        <v>-7074</v>
      </c>
      <c r="AW10" s="1140">
        <f>AW13+AW15+AW17</f>
        <v>0</v>
      </c>
      <c r="AX10" s="1103">
        <f>AX13+AX17+AX15</f>
        <v>-1790</v>
      </c>
      <c r="AY10" s="1141">
        <f>AY13+AY17+AY15</f>
        <v>6218</v>
      </c>
      <c r="AZ10" s="1103">
        <f>AZ13+AZ15+AZ17</f>
        <v>847</v>
      </c>
      <c r="BA10" s="1108">
        <f>BA13+BA17+BA15</f>
        <v>0</v>
      </c>
      <c r="BB10" s="455"/>
      <c r="BC10" s="217">
        <f>AQ10+AR10-'F1'!DK37</f>
        <v>0</v>
      </c>
      <c r="BD10" s="217">
        <f>AZ10+BA10-'F1'!DJ37</f>
        <v>0</v>
      </c>
    </row>
    <row r="11" spans="1:56" ht="17.25" customHeight="1" x14ac:dyDescent="0.2">
      <c r="C11" s="29"/>
      <c r="D11" s="1454"/>
      <c r="E11" s="1454"/>
      <c r="F11" s="1454"/>
      <c r="G11" s="1454"/>
      <c r="H11" s="1454"/>
      <c r="I11" s="1454"/>
      <c r="J11" s="1454"/>
      <c r="K11" s="1454"/>
      <c r="L11" s="1454"/>
      <c r="M11" s="1454"/>
      <c r="N11" s="1454"/>
      <c r="O11" s="1454"/>
      <c r="P11" s="1454"/>
      <c r="Q11" s="1454"/>
      <c r="R11" s="1454"/>
      <c r="S11" s="1454"/>
      <c r="T11" s="1454"/>
      <c r="U11" s="1454"/>
      <c r="V11" s="1454"/>
      <c r="W11" s="1454"/>
      <c r="X11" s="2485"/>
      <c r="Y11" s="2476">
        <v>5292</v>
      </c>
      <c r="Z11" s="2477"/>
      <c r="AA11" s="2477"/>
      <c r="AB11" s="2477"/>
      <c r="AC11" s="2478"/>
      <c r="AD11" s="28"/>
      <c r="AE11" s="504"/>
      <c r="AF11" s="504"/>
      <c r="AG11" s="504"/>
      <c r="AH11" s="504"/>
      <c r="AI11" s="505" t="s">
        <v>652</v>
      </c>
      <c r="AJ11" s="2422" t="s">
        <v>252</v>
      </c>
      <c r="AK11" s="2422"/>
      <c r="AL11" s="2422"/>
      <c r="AM11" s="506"/>
      <c r="AN11" s="506"/>
      <c r="AO11" s="2474" t="s">
        <v>8</v>
      </c>
      <c r="AP11" s="2475"/>
      <c r="AQ11" s="924">
        <f>AQ14+AQ16+AQ18</f>
        <v>11535</v>
      </c>
      <c r="AR11" s="1115">
        <f>AR14+AR18+AR16</f>
        <v>-1445</v>
      </c>
      <c r="AS11" s="1105">
        <f>AS14+AS18+AS16</f>
        <v>700</v>
      </c>
      <c r="AT11" s="1139">
        <f>AT14+AT16+AT18</f>
        <v>0</v>
      </c>
      <c r="AU11" s="1140">
        <f>AU14+AU16+AU18</f>
        <v>-4773</v>
      </c>
      <c r="AV11" s="1103">
        <f>AV14+AV18+AV16</f>
        <v>-3235</v>
      </c>
      <c r="AW11" s="1140">
        <f>AW14+AW16+AW18</f>
        <v>0</v>
      </c>
      <c r="AX11" s="1103">
        <f>AX14+AX18+AX16</f>
        <v>0</v>
      </c>
      <c r="AY11" s="1142">
        <f>AY14+AY18+AY16</f>
        <v>0</v>
      </c>
      <c r="AZ11" s="1103">
        <f>AZ14+AZ16+AZ18</f>
        <v>9000</v>
      </c>
      <c r="BA11" s="1108">
        <f>BA14+BA18+BA16</f>
        <v>-6218</v>
      </c>
      <c r="BB11" s="455"/>
      <c r="BC11" s="217">
        <f>AQ11+AR11-'F1'!DL37</f>
        <v>0</v>
      </c>
      <c r="BD11" s="217">
        <f>AZ11+BA11-'F1'!DK37</f>
        <v>0</v>
      </c>
    </row>
    <row r="12" spans="1:56" ht="15.75" customHeight="1" x14ac:dyDescent="0.2">
      <c r="C12" s="31"/>
      <c r="D12" s="2186" t="s">
        <v>469</v>
      </c>
      <c r="E12" s="2186"/>
      <c r="F12" s="2186"/>
      <c r="G12" s="2186"/>
      <c r="H12" s="2186"/>
      <c r="I12" s="2186"/>
      <c r="J12" s="2186"/>
      <c r="K12" s="2186"/>
      <c r="L12" s="2186"/>
      <c r="M12" s="2186"/>
      <c r="N12" s="2186"/>
      <c r="O12" s="2186"/>
      <c r="P12" s="2186"/>
      <c r="Q12" s="2186"/>
      <c r="R12" s="2186"/>
      <c r="S12" s="2186"/>
      <c r="T12" s="2186"/>
      <c r="U12" s="2186"/>
      <c r="V12" s="2186"/>
      <c r="W12" s="2186"/>
      <c r="X12" s="2187"/>
      <c r="Y12" s="2294"/>
      <c r="Z12" s="2300"/>
      <c r="AA12" s="2300"/>
      <c r="AB12" s="2300"/>
      <c r="AC12" s="2479"/>
      <c r="AD12" s="2480"/>
      <c r="AE12" s="2481"/>
      <c r="AF12" s="2481"/>
      <c r="AG12" s="2481"/>
      <c r="AH12" s="2481"/>
      <c r="AI12" s="2481"/>
      <c r="AJ12" s="2481"/>
      <c r="AK12" s="2481"/>
      <c r="AL12" s="2481"/>
      <c r="AM12" s="2481"/>
      <c r="AN12" s="2481"/>
      <c r="AO12" s="2481"/>
      <c r="AP12" s="2482"/>
      <c r="AQ12" s="925"/>
      <c r="AR12" s="785"/>
      <c r="AS12" s="783"/>
      <c r="AT12" s="1139"/>
      <c r="AU12" s="1143"/>
      <c r="AV12" s="1109"/>
      <c r="AW12" s="1144"/>
      <c r="AX12" s="1109"/>
      <c r="AY12" s="1142"/>
      <c r="AZ12" s="1109"/>
      <c r="BA12" s="1093"/>
      <c r="BB12" s="455"/>
      <c r="BC12" s="471"/>
      <c r="BD12" s="471"/>
    </row>
    <row r="13" spans="1:56" ht="12.75" customHeight="1" x14ac:dyDescent="0.2">
      <c r="C13" s="29"/>
      <c r="D13" s="2486" t="s">
        <v>904</v>
      </c>
      <c r="E13" s="2486"/>
      <c r="F13" s="2486"/>
      <c r="G13" s="2486"/>
      <c r="H13" s="2486"/>
      <c r="I13" s="2486"/>
      <c r="J13" s="2486"/>
      <c r="K13" s="2486"/>
      <c r="L13" s="2486"/>
      <c r="M13" s="2486"/>
      <c r="N13" s="2486"/>
      <c r="O13" s="2486"/>
      <c r="P13" s="2486"/>
      <c r="Q13" s="2486"/>
      <c r="R13" s="2486"/>
      <c r="S13" s="2486"/>
      <c r="T13" s="2486"/>
      <c r="U13" s="2486"/>
      <c r="V13" s="2486"/>
      <c r="W13" s="2486"/>
      <c r="X13" s="2487"/>
      <c r="Y13" s="2294">
        <v>52911</v>
      </c>
      <c r="Z13" s="2300"/>
      <c r="AA13" s="2300"/>
      <c r="AB13" s="2300"/>
      <c r="AC13" s="2479"/>
      <c r="AD13" s="28"/>
      <c r="AE13" s="504"/>
      <c r="AF13" s="504"/>
      <c r="AG13" s="504"/>
      <c r="AH13" s="504"/>
      <c r="AI13" s="505" t="s">
        <v>652</v>
      </c>
      <c r="AJ13" s="2422" t="s">
        <v>254</v>
      </c>
      <c r="AK13" s="2422"/>
      <c r="AL13" s="2422"/>
      <c r="AM13" s="506"/>
      <c r="AN13" s="506"/>
      <c r="AO13" s="2474" t="s">
        <v>7</v>
      </c>
      <c r="AP13" s="2475"/>
      <c r="AQ13" s="924">
        <f>AZ14</f>
        <v>8060</v>
      </c>
      <c r="AR13" s="1115">
        <f>BA14</f>
        <v>-5278</v>
      </c>
      <c r="AS13" s="804">
        <v>711</v>
      </c>
      <c r="AT13" s="1145">
        <v>0</v>
      </c>
      <c r="AU13" s="1146">
        <v>0</v>
      </c>
      <c r="AV13" s="770">
        <v>-6134</v>
      </c>
      <c r="AW13" s="771">
        <v>0</v>
      </c>
      <c r="AX13" s="770">
        <v>-1790</v>
      </c>
      <c r="AY13" s="1147">
        <v>5278</v>
      </c>
      <c r="AZ13" s="1103">
        <f t="shared" ref="AZ13:AZ18" si="0">AQ13+AS13+AT13+AV13+AW13+AX13</f>
        <v>847</v>
      </c>
      <c r="BA13" s="1108">
        <f t="shared" ref="BA13:BA18" si="1">AR13+AU13-AW13+AY13</f>
        <v>0</v>
      </c>
      <c r="BB13" s="455"/>
      <c r="BC13" s="472"/>
      <c r="BD13" s="472"/>
    </row>
    <row r="14" spans="1:56" ht="12.75" x14ac:dyDescent="0.2">
      <c r="C14" s="31"/>
      <c r="D14" s="2488"/>
      <c r="E14" s="2488"/>
      <c r="F14" s="2488"/>
      <c r="G14" s="2488"/>
      <c r="H14" s="2488"/>
      <c r="I14" s="2488"/>
      <c r="J14" s="2488"/>
      <c r="K14" s="2488"/>
      <c r="L14" s="2488"/>
      <c r="M14" s="2488"/>
      <c r="N14" s="2488"/>
      <c r="O14" s="2488"/>
      <c r="P14" s="2488"/>
      <c r="Q14" s="2488"/>
      <c r="R14" s="2488"/>
      <c r="S14" s="2488"/>
      <c r="T14" s="2488"/>
      <c r="U14" s="2488"/>
      <c r="V14" s="2488"/>
      <c r="W14" s="2488"/>
      <c r="X14" s="2489"/>
      <c r="Y14" s="2476">
        <v>52921</v>
      </c>
      <c r="Z14" s="2477"/>
      <c r="AA14" s="2477"/>
      <c r="AB14" s="2477"/>
      <c r="AC14" s="2478"/>
      <c r="AD14" s="28"/>
      <c r="AE14" s="504"/>
      <c r="AF14" s="504"/>
      <c r="AG14" s="504"/>
      <c r="AH14" s="504"/>
      <c r="AI14" s="505" t="s">
        <v>652</v>
      </c>
      <c r="AJ14" s="2422" t="s">
        <v>252</v>
      </c>
      <c r="AK14" s="2422"/>
      <c r="AL14" s="2422"/>
      <c r="AM14" s="506"/>
      <c r="AN14" s="506"/>
      <c r="AO14" s="2474" t="s">
        <v>8</v>
      </c>
      <c r="AP14" s="2475"/>
      <c r="AQ14" s="768">
        <v>10488</v>
      </c>
      <c r="AR14" s="771">
        <v>-505</v>
      </c>
      <c r="AS14" s="804">
        <v>700</v>
      </c>
      <c r="AT14" s="1145">
        <v>0</v>
      </c>
      <c r="AU14" s="1146">
        <v>-4773</v>
      </c>
      <c r="AV14" s="770">
        <v>-3128</v>
      </c>
      <c r="AW14" s="771">
        <v>0</v>
      </c>
      <c r="AX14" s="770">
        <v>0</v>
      </c>
      <c r="AY14" s="1147">
        <v>0</v>
      </c>
      <c r="AZ14" s="1103">
        <f t="shared" si="0"/>
        <v>8060</v>
      </c>
      <c r="BA14" s="1108">
        <f t="shared" si="1"/>
        <v>-5278</v>
      </c>
      <c r="BB14" s="455"/>
      <c r="BC14" s="472"/>
      <c r="BD14" s="472"/>
    </row>
    <row r="15" spans="1:56" ht="12.6" customHeight="1" x14ac:dyDescent="0.2">
      <c r="C15" s="29"/>
      <c r="D15" s="2472" t="s">
        <v>888</v>
      </c>
      <c r="E15" s="2472"/>
      <c r="F15" s="2472"/>
      <c r="G15" s="2472"/>
      <c r="H15" s="2472"/>
      <c r="I15" s="2472"/>
      <c r="J15" s="2472"/>
      <c r="K15" s="2472"/>
      <c r="L15" s="2472"/>
      <c r="M15" s="2472"/>
      <c r="N15" s="2472"/>
      <c r="O15" s="2472"/>
      <c r="P15" s="2472"/>
      <c r="Q15" s="2472"/>
      <c r="R15" s="2472"/>
      <c r="S15" s="2472"/>
      <c r="T15" s="2472"/>
      <c r="U15" s="2472"/>
      <c r="V15" s="2472"/>
      <c r="W15" s="2472"/>
      <c r="X15" s="2473"/>
      <c r="Y15" s="2294">
        <v>52912</v>
      </c>
      <c r="Z15" s="2300"/>
      <c r="AA15" s="2300"/>
      <c r="AB15" s="2300"/>
      <c r="AC15" s="2479"/>
      <c r="AD15" s="28"/>
      <c r="AE15" s="504"/>
      <c r="AF15" s="504"/>
      <c r="AG15" s="504"/>
      <c r="AH15" s="504"/>
      <c r="AI15" s="505" t="s">
        <v>652</v>
      </c>
      <c r="AJ15" s="2422" t="s">
        <v>254</v>
      </c>
      <c r="AK15" s="2422"/>
      <c r="AL15" s="2422"/>
      <c r="AM15" s="506"/>
      <c r="AN15" s="506"/>
      <c r="AO15" s="2474" t="s">
        <v>7</v>
      </c>
      <c r="AP15" s="2475"/>
      <c r="AQ15" s="924">
        <f>AZ16</f>
        <v>0</v>
      </c>
      <c r="AR15" s="1115">
        <f>BA16</f>
        <v>0</v>
      </c>
      <c r="AS15" s="804">
        <v>0</v>
      </c>
      <c r="AT15" s="1145">
        <v>0</v>
      </c>
      <c r="AU15" s="1146">
        <v>0</v>
      </c>
      <c r="AV15" s="770">
        <v>0</v>
      </c>
      <c r="AW15" s="771">
        <v>0</v>
      </c>
      <c r="AX15" s="770">
        <v>0</v>
      </c>
      <c r="AY15" s="1147">
        <v>0</v>
      </c>
      <c r="AZ15" s="1103">
        <f t="shared" si="0"/>
        <v>0</v>
      </c>
      <c r="BA15" s="1108">
        <f t="shared" si="1"/>
        <v>0</v>
      </c>
      <c r="BB15" s="455"/>
      <c r="BC15" s="475"/>
      <c r="BD15" s="475"/>
    </row>
    <row r="16" spans="1:56" ht="12.75" x14ac:dyDescent="0.2">
      <c r="C16" s="31"/>
      <c r="D16" s="2472"/>
      <c r="E16" s="2472"/>
      <c r="F16" s="2472"/>
      <c r="G16" s="2472"/>
      <c r="H16" s="2472"/>
      <c r="I16" s="2472"/>
      <c r="J16" s="2472"/>
      <c r="K16" s="2472"/>
      <c r="L16" s="2472"/>
      <c r="M16" s="2472"/>
      <c r="N16" s="2472"/>
      <c r="O16" s="2472"/>
      <c r="P16" s="2472"/>
      <c r="Q16" s="2472"/>
      <c r="R16" s="2472"/>
      <c r="S16" s="2472"/>
      <c r="T16" s="2472"/>
      <c r="U16" s="2472"/>
      <c r="V16" s="2472"/>
      <c r="W16" s="2472"/>
      <c r="X16" s="2473"/>
      <c r="Y16" s="2476">
        <v>52922</v>
      </c>
      <c r="Z16" s="2477"/>
      <c r="AA16" s="2477"/>
      <c r="AB16" s="2477"/>
      <c r="AC16" s="2478"/>
      <c r="AD16" s="28"/>
      <c r="AE16" s="504"/>
      <c r="AF16" s="504"/>
      <c r="AG16" s="504"/>
      <c r="AH16" s="504"/>
      <c r="AI16" s="505" t="s">
        <v>652</v>
      </c>
      <c r="AJ16" s="2422" t="s">
        <v>252</v>
      </c>
      <c r="AK16" s="2422"/>
      <c r="AL16" s="2422"/>
      <c r="AM16" s="506"/>
      <c r="AN16" s="506"/>
      <c r="AO16" s="2474" t="s">
        <v>8</v>
      </c>
      <c r="AP16" s="2475"/>
      <c r="AQ16" s="768">
        <v>92</v>
      </c>
      <c r="AR16" s="771">
        <v>0</v>
      </c>
      <c r="AS16" s="804">
        <v>0</v>
      </c>
      <c r="AT16" s="1145">
        <v>0</v>
      </c>
      <c r="AU16" s="1146">
        <v>0</v>
      </c>
      <c r="AV16" s="770">
        <v>-92</v>
      </c>
      <c r="AW16" s="771">
        <v>0</v>
      </c>
      <c r="AX16" s="770">
        <v>0</v>
      </c>
      <c r="AY16" s="1147">
        <v>0</v>
      </c>
      <c r="AZ16" s="1103">
        <f t="shared" si="0"/>
        <v>0</v>
      </c>
      <c r="BA16" s="1108">
        <f t="shared" si="1"/>
        <v>0</v>
      </c>
      <c r="BB16" s="455"/>
      <c r="BC16" s="475"/>
      <c r="BD16" s="475"/>
    </row>
    <row r="17" spans="1:56" ht="12.75" customHeight="1" x14ac:dyDescent="0.2">
      <c r="C17" s="29"/>
      <c r="D17" s="2486" t="s">
        <v>839</v>
      </c>
      <c r="E17" s="2486"/>
      <c r="F17" s="2486"/>
      <c r="G17" s="2486"/>
      <c r="H17" s="2486"/>
      <c r="I17" s="2486"/>
      <c r="J17" s="2486"/>
      <c r="K17" s="2486"/>
      <c r="L17" s="2486"/>
      <c r="M17" s="2486"/>
      <c r="N17" s="2486"/>
      <c r="O17" s="2486"/>
      <c r="P17" s="2486"/>
      <c r="Q17" s="2486"/>
      <c r="R17" s="2486"/>
      <c r="S17" s="2486"/>
      <c r="T17" s="2486"/>
      <c r="U17" s="2486"/>
      <c r="V17" s="2486"/>
      <c r="W17" s="2486"/>
      <c r="X17" s="2487"/>
      <c r="Y17" s="2294">
        <v>52913</v>
      </c>
      <c r="Z17" s="2300"/>
      <c r="AA17" s="2300"/>
      <c r="AB17" s="2300"/>
      <c r="AC17" s="2479"/>
      <c r="AD17" s="28"/>
      <c r="AE17" s="504"/>
      <c r="AF17" s="504"/>
      <c r="AG17" s="504"/>
      <c r="AH17" s="504"/>
      <c r="AI17" s="505" t="s">
        <v>652</v>
      </c>
      <c r="AJ17" s="2422" t="s">
        <v>254</v>
      </c>
      <c r="AK17" s="2422"/>
      <c r="AL17" s="2422"/>
      <c r="AM17" s="506"/>
      <c r="AN17" s="506"/>
      <c r="AO17" s="2474" t="s">
        <v>7</v>
      </c>
      <c r="AP17" s="2475"/>
      <c r="AQ17" s="924">
        <f>AZ18</f>
        <v>940</v>
      </c>
      <c r="AR17" s="1115">
        <f>BA18</f>
        <v>-940</v>
      </c>
      <c r="AS17" s="804">
        <v>0</v>
      </c>
      <c r="AT17" s="1145">
        <v>0</v>
      </c>
      <c r="AU17" s="1146">
        <v>0</v>
      </c>
      <c r="AV17" s="770">
        <v>-940</v>
      </c>
      <c r="AW17" s="771">
        <v>0</v>
      </c>
      <c r="AX17" s="770">
        <v>0</v>
      </c>
      <c r="AY17" s="1147">
        <v>940</v>
      </c>
      <c r="AZ17" s="1103">
        <f t="shared" si="0"/>
        <v>0</v>
      </c>
      <c r="BA17" s="1108">
        <f t="shared" si="1"/>
        <v>0</v>
      </c>
      <c r="BB17" s="455"/>
      <c r="BC17" s="475"/>
      <c r="BD17" s="475"/>
    </row>
    <row r="18" spans="1:56" ht="18" customHeight="1" thickBot="1" x14ac:dyDescent="0.25">
      <c r="C18" s="32"/>
      <c r="D18" s="2490"/>
      <c r="E18" s="2490"/>
      <c r="F18" s="2490"/>
      <c r="G18" s="2490"/>
      <c r="H18" s="2490"/>
      <c r="I18" s="2490"/>
      <c r="J18" s="2490"/>
      <c r="K18" s="2490"/>
      <c r="L18" s="2490"/>
      <c r="M18" s="2490"/>
      <c r="N18" s="2490"/>
      <c r="O18" s="2490"/>
      <c r="P18" s="2490"/>
      <c r="Q18" s="2490"/>
      <c r="R18" s="2490"/>
      <c r="S18" s="2490"/>
      <c r="T18" s="2490"/>
      <c r="U18" s="2490"/>
      <c r="V18" s="2490"/>
      <c r="W18" s="2490"/>
      <c r="X18" s="2491"/>
      <c r="Y18" s="2424">
        <v>52923</v>
      </c>
      <c r="Z18" s="2425"/>
      <c r="AA18" s="2425"/>
      <c r="AB18" s="2425"/>
      <c r="AC18" s="2492"/>
      <c r="AD18" s="513"/>
      <c r="AE18" s="514"/>
      <c r="AF18" s="514"/>
      <c r="AG18" s="514"/>
      <c r="AH18" s="514"/>
      <c r="AI18" s="515" t="s">
        <v>652</v>
      </c>
      <c r="AJ18" s="2429" t="s">
        <v>252</v>
      </c>
      <c r="AK18" s="2429"/>
      <c r="AL18" s="2429"/>
      <c r="AM18" s="516"/>
      <c r="AN18" s="516"/>
      <c r="AO18" s="2493" t="s">
        <v>8</v>
      </c>
      <c r="AP18" s="2494"/>
      <c r="AQ18" s="927">
        <v>955</v>
      </c>
      <c r="AR18" s="1114">
        <v>-940</v>
      </c>
      <c r="AS18" s="921">
        <v>0</v>
      </c>
      <c r="AT18" s="1148">
        <v>0</v>
      </c>
      <c r="AU18" s="1149">
        <v>0</v>
      </c>
      <c r="AV18" s="929">
        <v>-15</v>
      </c>
      <c r="AW18" s="1114">
        <v>0</v>
      </c>
      <c r="AX18" s="929">
        <v>0</v>
      </c>
      <c r="AY18" s="1150">
        <v>0</v>
      </c>
      <c r="AZ18" s="807">
        <f t="shared" si="0"/>
        <v>940</v>
      </c>
      <c r="BA18" s="1094">
        <f t="shared" si="1"/>
        <v>-940</v>
      </c>
      <c r="BB18" s="455"/>
      <c r="BC18" s="475"/>
      <c r="BD18" s="475"/>
    </row>
    <row r="19" spans="1:56" x14ac:dyDescent="0.2">
      <c r="A19" s="501" t="s">
        <v>222</v>
      </c>
      <c r="AY19" s="294"/>
      <c r="AZ19" s="294"/>
      <c r="BC19" s="475"/>
      <c r="BD19" s="475"/>
    </row>
    <row r="20" spans="1:56" s="61" customFormat="1" ht="11.25" x14ac:dyDescent="0.2">
      <c r="A20" s="70"/>
      <c r="G20" s="1378" t="s">
        <v>796</v>
      </c>
      <c r="H20" s="1378"/>
      <c r="I20" s="1378"/>
      <c r="J20" s="1378"/>
      <c r="K20" s="1378"/>
      <c r="L20" s="1378"/>
      <c r="M20" s="1378"/>
      <c r="N20" s="1378"/>
      <c r="O20" s="1378"/>
      <c r="P20" s="1378"/>
      <c r="Q20" s="1378"/>
      <c r="R20" s="1378"/>
      <c r="S20" s="1378"/>
      <c r="T20" s="1378"/>
      <c r="U20" s="1378"/>
      <c r="V20" s="1378"/>
      <c r="W20" s="1378"/>
      <c r="X20" s="1378"/>
      <c r="Y20" s="1378"/>
      <c r="Z20" s="1378"/>
      <c r="AA20" s="1378"/>
      <c r="AB20" s="1378"/>
      <c r="AC20" s="1378"/>
      <c r="AD20" s="1378"/>
      <c r="AE20" s="1378"/>
      <c r="AF20" s="1378"/>
      <c r="AG20" s="1378"/>
      <c r="AH20" s="1378"/>
      <c r="AI20" s="1378"/>
      <c r="AJ20" s="1378"/>
      <c r="AK20" s="1378"/>
      <c r="AL20" s="1378"/>
      <c r="AM20" s="1378"/>
      <c r="AN20" s="1378"/>
      <c r="AO20" s="1378"/>
      <c r="AP20" s="1378"/>
      <c r="AQ20" s="1378"/>
      <c r="AR20" s="1378"/>
      <c r="AS20" s="1378"/>
      <c r="AT20" s="1378"/>
      <c r="AU20" s="1378"/>
      <c r="AV20" s="1378"/>
      <c r="BA20" s="518"/>
      <c r="BB20" s="518"/>
      <c r="BC20" s="475"/>
      <c r="BD20" s="475"/>
    </row>
    <row r="21" spans="1:56" s="13" customFormat="1" ht="11.25" x14ac:dyDescent="0.2">
      <c r="A21" s="72"/>
      <c r="G21" s="1378" t="s">
        <v>400</v>
      </c>
      <c r="H21" s="1378"/>
      <c r="I21" s="1378"/>
      <c r="J21" s="1378"/>
      <c r="K21" s="1378"/>
      <c r="L21" s="1378"/>
      <c r="M21" s="1378"/>
      <c r="N21" s="1378"/>
      <c r="O21" s="1378"/>
      <c r="P21" s="1378"/>
      <c r="Q21" s="1378"/>
      <c r="R21" s="1378"/>
      <c r="S21" s="1378"/>
      <c r="T21" s="1378"/>
      <c r="U21" s="1378"/>
      <c r="V21" s="1378"/>
      <c r="W21" s="1378"/>
      <c r="X21" s="1378"/>
      <c r="Y21" s="1378"/>
      <c r="Z21" s="1378"/>
      <c r="AA21" s="1378"/>
      <c r="AB21" s="1378"/>
      <c r="AC21" s="1378"/>
      <c r="AD21" s="1378"/>
      <c r="AE21" s="1378"/>
      <c r="AF21" s="1378"/>
      <c r="AG21" s="1378"/>
      <c r="AH21" s="1378"/>
      <c r="AI21" s="1378"/>
      <c r="AJ21" s="1378"/>
      <c r="AK21" s="1378"/>
      <c r="AL21" s="1378"/>
      <c r="AM21" s="1378"/>
      <c r="AN21" s="1378"/>
      <c r="AO21" s="1378"/>
      <c r="AP21" s="1378"/>
      <c r="AQ21" s="1378"/>
      <c r="AR21" s="1378"/>
      <c r="AS21" s="1378"/>
      <c r="AT21" s="1378"/>
      <c r="AU21" s="1378"/>
      <c r="AV21" s="1378"/>
      <c r="BA21" s="519"/>
      <c r="BB21" s="519"/>
      <c r="BC21" s="475"/>
      <c r="BD21" s="475"/>
    </row>
    <row r="22" spans="1:56" s="294" customFormat="1" ht="11.25" x14ac:dyDescent="0.15">
      <c r="A22" s="445"/>
      <c r="BC22" s="475"/>
      <c r="BD22" s="475"/>
    </row>
    <row r="23" spans="1:56" s="33" customFormat="1" x14ac:dyDescent="0.2">
      <c r="A23" s="66"/>
      <c r="BC23" s="475"/>
      <c r="BD23" s="475"/>
    </row>
    <row r="24" spans="1:56" x14ac:dyDescent="0.2">
      <c r="BC24" s="475"/>
      <c r="BD24" s="475"/>
    </row>
    <row r="25" spans="1:56" x14ac:dyDescent="0.2">
      <c r="BC25" s="475"/>
      <c r="BD25" s="475"/>
    </row>
    <row r="26" spans="1:56" x14ac:dyDescent="0.2">
      <c r="BC26" s="520"/>
      <c r="BD26" s="520"/>
    </row>
    <row r="27" spans="1:56" x14ac:dyDescent="0.2">
      <c r="BC27" s="520"/>
      <c r="BD27" s="520"/>
    </row>
    <row r="28" spans="1:56" ht="12.75" x14ac:dyDescent="0.2">
      <c r="BC28" s="455"/>
      <c r="BD28" s="455"/>
    </row>
    <row r="29" spans="1:56" ht="12.75" x14ac:dyDescent="0.2">
      <c r="BC29" s="455"/>
      <c r="BD29" s="455"/>
    </row>
    <row r="30" spans="1:56" ht="12.75" x14ac:dyDescent="0.2">
      <c r="BC30" s="472"/>
      <c r="BD30" s="455"/>
    </row>
    <row r="31" spans="1:56" ht="12.75" x14ac:dyDescent="0.2">
      <c r="BC31" s="472"/>
      <c r="BD31" s="455"/>
    </row>
    <row r="32" spans="1:56" ht="12.75" x14ac:dyDescent="0.2">
      <c r="BC32" s="472"/>
      <c r="BD32" s="455"/>
    </row>
    <row r="33" spans="55:56" ht="12.75" x14ac:dyDescent="0.2">
      <c r="BC33" s="472"/>
      <c r="BD33" s="455"/>
    </row>
    <row r="34" spans="55:56" ht="12.75" x14ac:dyDescent="0.2">
      <c r="BC34" s="472"/>
      <c r="BD34" s="455"/>
    </row>
    <row r="35" spans="55:56" ht="12.75" x14ac:dyDescent="0.2">
      <c r="BC35" s="472"/>
      <c r="BD35" s="455"/>
    </row>
    <row r="36" spans="55:56" ht="12.75" x14ac:dyDescent="0.2">
      <c r="BC36" s="472"/>
      <c r="BD36" s="455"/>
    </row>
    <row r="37" spans="55:56" ht="12.75" x14ac:dyDescent="0.2">
      <c r="BC37" s="455"/>
      <c r="BD37" s="455"/>
    </row>
    <row r="38" spans="55:56" ht="12.75" x14ac:dyDescent="0.2">
      <c r="BC38" s="455"/>
      <c r="BD38" s="455"/>
    </row>
    <row r="39" spans="55:56" ht="12.75" x14ac:dyDescent="0.2">
      <c r="BC39" s="472"/>
      <c r="BD39" s="455"/>
    </row>
    <row r="40" spans="55:56" ht="12.75" x14ac:dyDescent="0.2">
      <c r="BC40" s="455"/>
      <c r="BD40" s="455"/>
    </row>
    <row r="41" spans="55:56" ht="12.75" x14ac:dyDescent="0.2">
      <c r="BC41" s="455"/>
      <c r="BD41" s="455"/>
    </row>
    <row r="42" spans="55:56" ht="12.75" x14ac:dyDescent="0.2">
      <c r="BC42" s="455"/>
      <c r="BD42" s="455"/>
    </row>
    <row r="43" spans="55:56" ht="12.75" x14ac:dyDescent="0.2">
      <c r="BC43" s="455"/>
      <c r="BD43" s="455"/>
    </row>
    <row r="44" spans="55:56" ht="12.75" x14ac:dyDescent="0.2">
      <c r="BC44" s="489"/>
      <c r="BD44" s="489"/>
    </row>
    <row r="45" spans="55:56" x14ac:dyDescent="0.2">
      <c r="BC45" s="521"/>
      <c r="BD45" s="521"/>
    </row>
    <row r="46" spans="55:56" x14ac:dyDescent="0.2">
      <c r="BC46" s="522"/>
      <c r="BD46" s="522"/>
    </row>
    <row r="47" spans="55:56" x14ac:dyDescent="0.2">
      <c r="BC47" s="523"/>
      <c r="BD47" s="523"/>
    </row>
    <row r="48" spans="55:56" x14ac:dyDescent="0.2">
      <c r="BC48" s="23"/>
      <c r="BD48" s="23"/>
    </row>
  </sheetData>
  <sheetProtection formatCells="0" formatColumns="0" autoFilter="0"/>
  <mergeCells count="54">
    <mergeCell ref="AV7:AY7"/>
    <mergeCell ref="AU9"/>
    <mergeCell ref="AW9"/>
    <mergeCell ref="AR7:AR8"/>
    <mergeCell ref="C4:BA4"/>
    <mergeCell ref="C6:X8"/>
    <mergeCell ref="Y6:AC8"/>
    <mergeCell ref="AD6:AP8"/>
    <mergeCell ref="AQ6:AR6"/>
    <mergeCell ref="AS6:AY6"/>
    <mergeCell ref="AZ6:BA6"/>
    <mergeCell ref="AQ7:AQ8"/>
    <mergeCell ref="AS7:AU7"/>
    <mergeCell ref="AZ7:AZ8"/>
    <mergeCell ref="BA7:BA8"/>
    <mergeCell ref="Y15:AC15"/>
    <mergeCell ref="AJ15:AL15"/>
    <mergeCell ref="AO15:AP15"/>
    <mergeCell ref="BA9"/>
    <mergeCell ref="C9:X9"/>
    <mergeCell ref="Y9:AC9"/>
    <mergeCell ref="AD9:AP9"/>
    <mergeCell ref="AR9"/>
    <mergeCell ref="Y13:AC13"/>
    <mergeCell ref="AJ13:AL13"/>
    <mergeCell ref="AO13:AP13"/>
    <mergeCell ref="Y14:AC14"/>
    <mergeCell ref="AJ14:AL14"/>
    <mergeCell ref="AO14:AP14"/>
    <mergeCell ref="G21:AV21"/>
    <mergeCell ref="G20:AV20"/>
    <mergeCell ref="D17:X18"/>
    <mergeCell ref="Y18:AC18"/>
    <mergeCell ref="Y17:AC17"/>
    <mergeCell ref="AJ17:AL17"/>
    <mergeCell ref="AO17:AP17"/>
    <mergeCell ref="AJ18:AL18"/>
    <mergeCell ref="AO18:AP18"/>
    <mergeCell ref="BC6:BD6"/>
    <mergeCell ref="D15:X16"/>
    <mergeCell ref="AJ16:AL16"/>
    <mergeCell ref="AO16:AP16"/>
    <mergeCell ref="Y16:AC16"/>
    <mergeCell ref="D12:X12"/>
    <mergeCell ref="Y12:AC12"/>
    <mergeCell ref="AD12:AP12"/>
    <mergeCell ref="D10:X11"/>
    <mergeCell ref="Y11:AC11"/>
    <mergeCell ref="AJ11:AL11"/>
    <mergeCell ref="AO11:AP11"/>
    <mergeCell ref="Y10:AC10"/>
    <mergeCell ref="AJ10:AL10"/>
    <mergeCell ref="AO10:AP10"/>
    <mergeCell ref="D13:X14"/>
  </mergeCells>
  <pageMargins left="0.70866141732283472" right="0.70866141732283472" top="0.74803149606299213" bottom="0.74803149606299213" header="0.31496062992125984" footer="0.31496062992125984"/>
  <pageSetup paperSize="9" scale="87" orientation="landscape" r:id="rId1"/>
  <colBreaks count="1" manualBreakCount="1">
    <brk id="54" max="1048575"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tabColor rgb="FFFFFF00"/>
    <pageSetUpPr fitToPage="1"/>
  </sheetPr>
  <dimension ref="A1:AY68"/>
  <sheetViews>
    <sheetView topLeftCell="B48" zoomScaleNormal="100" zoomScaleSheetLayoutView="100" workbookViewId="0">
      <selection activeCell="AC63" sqref="AC63:AH63"/>
    </sheetView>
  </sheetViews>
  <sheetFormatPr defaultColWidth="0.85546875" defaultRowHeight="12" customHeight="1" x14ac:dyDescent="0.2"/>
  <cols>
    <col min="1" max="1" width="8.7109375" style="69" hidden="1" customWidth="1"/>
    <col min="2" max="23" width="1" style="24" customWidth="1"/>
    <col min="24" max="28" width="1.42578125" style="24" customWidth="1"/>
    <col min="29" max="32" width="1" style="24" customWidth="1"/>
    <col min="33" max="33" width="0.7109375" style="24" customWidth="1"/>
    <col min="34" max="34" width="1" style="24" hidden="1" customWidth="1"/>
    <col min="35" max="35" width="1" style="24" customWidth="1"/>
    <col min="36" max="36" width="0.85546875" style="24" customWidth="1"/>
    <col min="37" max="37" width="1" style="24" customWidth="1"/>
    <col min="38" max="38" width="0.28515625" style="24" customWidth="1"/>
    <col min="39" max="39" width="1" style="24" customWidth="1"/>
    <col min="40" max="40" width="1.42578125" style="24" customWidth="1"/>
    <col min="41" max="41" width="1.5703125" style="24" customWidth="1"/>
    <col min="42" max="42" width="11.85546875" style="24" customWidth="1"/>
    <col min="43" max="43" width="11.5703125" style="24" customWidth="1"/>
    <col min="44" max="44" width="10.5703125" style="24" customWidth="1"/>
    <col min="45" max="45" width="12.85546875" style="24" customWidth="1"/>
    <col min="46" max="46" width="13.5703125" style="24" customWidth="1"/>
    <col min="47" max="47" width="17.85546875" style="24" customWidth="1"/>
    <col min="48" max="48" width="12.5703125" style="24" customWidth="1"/>
    <col min="49" max="49" width="11.42578125" style="24" customWidth="1"/>
    <col min="50" max="50" width="13.28515625" style="24" customWidth="1"/>
    <col min="51" max="51" width="12.42578125" style="24" customWidth="1"/>
    <col min="52" max="65" width="0.85546875" style="24"/>
    <col min="66" max="66" width="0.85546875" style="24" customWidth="1"/>
    <col min="67" max="16384" width="0.85546875" style="24"/>
  </cols>
  <sheetData>
    <row r="1" spans="1:51" s="436" customFormat="1" ht="14.25" customHeight="1" x14ac:dyDescent="0.2">
      <c r="A1" s="435"/>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row>
    <row r="2" spans="1:51" ht="12" customHeight="1" x14ac:dyDescent="0.25">
      <c r="B2" s="2151" t="s">
        <v>905</v>
      </c>
      <c r="C2" s="2151"/>
      <c r="D2" s="2151"/>
      <c r="E2" s="2151"/>
      <c r="F2" s="2151"/>
      <c r="G2" s="2151"/>
      <c r="H2" s="2151"/>
      <c r="I2" s="2151"/>
      <c r="J2" s="2151"/>
      <c r="K2" s="2151"/>
      <c r="L2" s="2151"/>
      <c r="M2" s="2151"/>
      <c r="N2" s="2151"/>
      <c r="O2" s="2151"/>
      <c r="P2" s="2151"/>
      <c r="Q2" s="2151"/>
      <c r="R2" s="2151"/>
      <c r="S2" s="2151"/>
      <c r="T2" s="2151"/>
      <c r="U2" s="2151"/>
      <c r="V2" s="2151"/>
      <c r="W2" s="2151"/>
      <c r="X2" s="2151"/>
      <c r="Y2" s="2151"/>
      <c r="Z2" s="2151"/>
      <c r="AA2" s="2151"/>
      <c r="AB2" s="2151"/>
      <c r="AC2" s="2151"/>
      <c r="AD2" s="2151"/>
      <c r="AE2" s="2151"/>
      <c r="AF2" s="2151"/>
      <c r="AG2" s="2151"/>
      <c r="AH2" s="2151"/>
      <c r="AI2" s="2151"/>
      <c r="AJ2" s="2151"/>
      <c r="AK2" s="2151"/>
      <c r="AL2" s="2151"/>
      <c r="AM2" s="2151"/>
      <c r="AN2" s="2151"/>
      <c r="AO2" s="2151"/>
      <c r="AP2" s="2151"/>
      <c r="AQ2" s="2151"/>
      <c r="AR2" s="2151"/>
      <c r="AS2" s="2151"/>
      <c r="AT2" s="2151"/>
      <c r="AU2" s="2151"/>
      <c r="AV2" s="2151"/>
      <c r="AW2" s="2151"/>
      <c r="AX2" s="2151"/>
    </row>
    <row r="3" spans="1:51" ht="15" customHeight="1" x14ac:dyDescent="0.2">
      <c r="B3" s="486"/>
      <c r="C3" s="486"/>
      <c r="D3" s="486"/>
      <c r="E3" s="486"/>
      <c r="F3" s="486"/>
      <c r="G3" s="486"/>
      <c r="H3" s="486"/>
      <c r="I3" s="486"/>
      <c r="J3" s="486"/>
      <c r="K3" s="486"/>
      <c r="L3" s="486"/>
      <c r="M3" s="486"/>
      <c r="N3" s="486"/>
      <c r="O3" s="486"/>
      <c r="P3" s="486"/>
      <c r="Q3" s="486"/>
      <c r="R3" s="486"/>
      <c r="S3" s="486"/>
      <c r="T3" s="486"/>
      <c r="U3" s="486"/>
      <c r="V3" s="486"/>
      <c r="W3" s="486"/>
      <c r="X3" s="486"/>
      <c r="Y3" s="486"/>
      <c r="Z3" s="486"/>
      <c r="AA3" s="486"/>
      <c r="AB3" s="486"/>
      <c r="AC3" s="486"/>
      <c r="AD3" s="486"/>
      <c r="AE3" s="486"/>
      <c r="AF3" s="486"/>
      <c r="AG3" s="486"/>
      <c r="AH3" s="486"/>
      <c r="AI3" s="486"/>
      <c r="AJ3" s="486"/>
      <c r="AK3" s="486"/>
      <c r="AL3" s="486"/>
      <c r="AM3" s="486"/>
      <c r="AN3" s="486"/>
      <c r="AO3" s="486"/>
      <c r="AP3" s="486"/>
      <c r="AQ3" s="486"/>
      <c r="AR3" s="486"/>
      <c r="AS3" s="486"/>
      <c r="AT3" s="486"/>
      <c r="AU3" s="486"/>
      <c r="AV3" s="486"/>
      <c r="AW3" s="486"/>
      <c r="AX3" s="486"/>
    </row>
    <row r="4" spans="1:51" ht="13.5" customHeight="1" x14ac:dyDescent="0.25">
      <c r="B4" s="2151" t="s">
        <v>906</v>
      </c>
      <c r="C4" s="2151"/>
      <c r="D4" s="2151"/>
      <c r="E4" s="2151"/>
      <c r="F4" s="2151"/>
      <c r="G4" s="2151"/>
      <c r="H4" s="2151"/>
      <c r="I4" s="2151"/>
      <c r="J4" s="2151"/>
      <c r="K4" s="2151"/>
      <c r="L4" s="2151"/>
      <c r="M4" s="2151"/>
      <c r="N4" s="2151"/>
      <c r="O4" s="2151"/>
      <c r="P4" s="2151"/>
      <c r="Q4" s="2151"/>
      <c r="R4" s="2151"/>
      <c r="S4" s="2151"/>
      <c r="T4" s="2151"/>
      <c r="U4" s="2151"/>
      <c r="V4" s="2151"/>
      <c r="W4" s="2151"/>
      <c r="X4" s="2151"/>
      <c r="Y4" s="2151"/>
      <c r="Z4" s="2151"/>
      <c r="AA4" s="2151"/>
      <c r="AB4" s="2151"/>
      <c r="AC4" s="2151"/>
      <c r="AD4" s="2151"/>
      <c r="AE4" s="2151"/>
      <c r="AF4" s="2151"/>
      <c r="AG4" s="2151"/>
      <c r="AH4" s="2151"/>
      <c r="AI4" s="2151"/>
      <c r="AJ4" s="2151"/>
      <c r="AK4" s="2151"/>
      <c r="AL4" s="2151"/>
      <c r="AM4" s="2151"/>
      <c r="AN4" s="2151"/>
      <c r="AO4" s="2151"/>
      <c r="AP4" s="2151"/>
      <c r="AQ4" s="2151"/>
      <c r="AR4" s="2151"/>
      <c r="AS4" s="2151"/>
      <c r="AT4" s="2151"/>
      <c r="AU4" s="2151"/>
      <c r="AV4" s="2151"/>
      <c r="AW4" s="2151"/>
      <c r="AX4" s="2151"/>
    </row>
    <row r="5" spans="1:51" ht="24.75" customHeight="1" thickBot="1" x14ac:dyDescent="0.25"/>
    <row r="6" spans="1:51" ht="13.5" customHeight="1" x14ac:dyDescent="0.2">
      <c r="B6" s="2152" t="s">
        <v>445</v>
      </c>
      <c r="C6" s="2153"/>
      <c r="D6" s="2153"/>
      <c r="E6" s="2153"/>
      <c r="F6" s="2153"/>
      <c r="G6" s="2153"/>
      <c r="H6" s="2153"/>
      <c r="I6" s="2153"/>
      <c r="J6" s="2153"/>
      <c r="K6" s="2153"/>
      <c r="L6" s="2153"/>
      <c r="M6" s="2153"/>
      <c r="N6" s="2153"/>
      <c r="O6" s="2153"/>
      <c r="P6" s="2153"/>
      <c r="Q6" s="2153"/>
      <c r="R6" s="2153"/>
      <c r="S6" s="2153"/>
      <c r="T6" s="2153"/>
      <c r="U6" s="2153"/>
      <c r="V6" s="2153"/>
      <c r="W6" s="2154"/>
      <c r="X6" s="2161" t="s">
        <v>409</v>
      </c>
      <c r="Y6" s="2153"/>
      <c r="Z6" s="2153"/>
      <c r="AA6" s="2153"/>
      <c r="AB6" s="2154"/>
      <c r="AC6" s="2161" t="s">
        <v>779</v>
      </c>
      <c r="AD6" s="2153"/>
      <c r="AE6" s="2153"/>
      <c r="AF6" s="2153"/>
      <c r="AG6" s="2153"/>
      <c r="AH6" s="2153"/>
      <c r="AI6" s="2153"/>
      <c r="AJ6" s="2153"/>
      <c r="AK6" s="2153"/>
      <c r="AL6" s="2153"/>
      <c r="AM6" s="2153"/>
      <c r="AN6" s="2153"/>
      <c r="AO6" s="2154"/>
      <c r="AP6" s="2164" t="s">
        <v>772</v>
      </c>
      <c r="AQ6" s="2505"/>
      <c r="AR6" s="2166" t="s">
        <v>773</v>
      </c>
      <c r="AS6" s="2167"/>
      <c r="AT6" s="2167"/>
      <c r="AU6" s="2167"/>
      <c r="AV6" s="2167"/>
      <c r="AW6" s="2164" t="s">
        <v>774</v>
      </c>
      <c r="AX6" s="2169"/>
    </row>
    <row r="7" spans="1:51" ht="30" customHeight="1" x14ac:dyDescent="0.2">
      <c r="B7" s="2155"/>
      <c r="C7" s="2156"/>
      <c r="D7" s="2156"/>
      <c r="E7" s="2156"/>
      <c r="F7" s="2156"/>
      <c r="G7" s="2156"/>
      <c r="H7" s="2156"/>
      <c r="I7" s="2156"/>
      <c r="J7" s="2156"/>
      <c r="K7" s="2156"/>
      <c r="L7" s="2156"/>
      <c r="M7" s="2156"/>
      <c r="N7" s="2156"/>
      <c r="O7" s="2156"/>
      <c r="P7" s="2156"/>
      <c r="Q7" s="2156"/>
      <c r="R7" s="2156"/>
      <c r="S7" s="2156"/>
      <c r="T7" s="2156"/>
      <c r="U7" s="2156"/>
      <c r="V7" s="2156"/>
      <c r="W7" s="2157"/>
      <c r="X7" s="2162"/>
      <c r="Y7" s="2156"/>
      <c r="Z7" s="2156"/>
      <c r="AA7" s="2156"/>
      <c r="AB7" s="2157"/>
      <c r="AC7" s="2162"/>
      <c r="AD7" s="2156"/>
      <c r="AE7" s="2156"/>
      <c r="AF7" s="2156"/>
      <c r="AG7" s="2156"/>
      <c r="AH7" s="2156"/>
      <c r="AI7" s="2156"/>
      <c r="AJ7" s="2156"/>
      <c r="AK7" s="2156"/>
      <c r="AL7" s="2156"/>
      <c r="AM7" s="2156"/>
      <c r="AN7" s="2156"/>
      <c r="AO7" s="2157"/>
      <c r="AP7" s="2513" t="s">
        <v>799</v>
      </c>
      <c r="AQ7" s="2513" t="s">
        <v>907</v>
      </c>
      <c r="AR7" s="2170" t="s">
        <v>801</v>
      </c>
      <c r="AS7" s="2511" t="s">
        <v>908</v>
      </c>
      <c r="AT7" s="2512"/>
      <c r="AU7" s="2513" t="s">
        <v>909</v>
      </c>
      <c r="AV7" s="2513" t="s">
        <v>910</v>
      </c>
      <c r="AW7" s="2513" t="s">
        <v>799</v>
      </c>
      <c r="AX7" s="2174" t="s">
        <v>911</v>
      </c>
    </row>
    <row r="8" spans="1:51" ht="28.5" customHeight="1" thickBot="1" x14ac:dyDescent="0.25">
      <c r="B8" s="2220"/>
      <c r="C8" s="2221"/>
      <c r="D8" s="2221"/>
      <c r="E8" s="2221"/>
      <c r="F8" s="2221"/>
      <c r="G8" s="2221"/>
      <c r="H8" s="2221"/>
      <c r="I8" s="2221"/>
      <c r="J8" s="2221"/>
      <c r="K8" s="2221"/>
      <c r="L8" s="2221"/>
      <c r="M8" s="2221"/>
      <c r="N8" s="2221"/>
      <c r="O8" s="2221"/>
      <c r="P8" s="2221"/>
      <c r="Q8" s="2221"/>
      <c r="R8" s="2221"/>
      <c r="S8" s="2221"/>
      <c r="T8" s="2221"/>
      <c r="U8" s="2221"/>
      <c r="V8" s="2221"/>
      <c r="W8" s="2222"/>
      <c r="X8" s="2223"/>
      <c r="Y8" s="2221"/>
      <c r="Z8" s="2221"/>
      <c r="AA8" s="2221"/>
      <c r="AB8" s="2222"/>
      <c r="AC8" s="2223"/>
      <c r="AD8" s="2221"/>
      <c r="AE8" s="2221"/>
      <c r="AF8" s="2221"/>
      <c r="AG8" s="2221"/>
      <c r="AH8" s="2221"/>
      <c r="AI8" s="2221"/>
      <c r="AJ8" s="2221"/>
      <c r="AK8" s="2221"/>
      <c r="AL8" s="2221"/>
      <c r="AM8" s="2221"/>
      <c r="AN8" s="2221"/>
      <c r="AO8" s="2222"/>
      <c r="AP8" s="2514"/>
      <c r="AQ8" s="2514"/>
      <c r="AR8" s="2516"/>
      <c r="AS8" s="1347" t="s">
        <v>799</v>
      </c>
      <c r="AT8" s="1348" t="s">
        <v>912</v>
      </c>
      <c r="AU8" s="2514"/>
      <c r="AV8" s="2514"/>
      <c r="AW8" s="2514"/>
      <c r="AX8" s="2515"/>
    </row>
    <row r="9" spans="1:51" s="525" customFormat="1" thickBot="1" x14ac:dyDescent="0.25">
      <c r="A9" s="524"/>
      <c r="B9" s="2292">
        <v>1</v>
      </c>
      <c r="C9" s="2138"/>
      <c r="D9" s="2138"/>
      <c r="E9" s="2138"/>
      <c r="F9" s="2138"/>
      <c r="G9" s="2138"/>
      <c r="H9" s="2138"/>
      <c r="I9" s="2138"/>
      <c r="J9" s="2138"/>
      <c r="K9" s="2138"/>
      <c r="L9" s="2138"/>
      <c r="M9" s="2138"/>
      <c r="N9" s="2138"/>
      <c r="O9" s="2138"/>
      <c r="P9" s="2138"/>
      <c r="Q9" s="2138"/>
      <c r="R9" s="2138"/>
      <c r="S9" s="2138"/>
      <c r="T9" s="2138"/>
      <c r="U9" s="2138"/>
      <c r="V9" s="2138"/>
      <c r="W9" s="2293"/>
      <c r="X9" s="2150">
        <v>2</v>
      </c>
      <c r="Y9" s="2138"/>
      <c r="Z9" s="2138"/>
      <c r="AA9" s="2138"/>
      <c r="AB9" s="2293"/>
      <c r="AC9" s="2150">
        <v>3</v>
      </c>
      <c r="AD9" s="2138"/>
      <c r="AE9" s="2138"/>
      <c r="AF9" s="2138"/>
      <c r="AG9" s="2138"/>
      <c r="AH9" s="2138"/>
      <c r="AI9" s="2138"/>
      <c r="AJ9" s="2138"/>
      <c r="AK9" s="2138"/>
      <c r="AL9" s="2138"/>
      <c r="AM9" s="2138"/>
      <c r="AN9" s="2138"/>
      <c r="AO9" s="2293"/>
      <c r="AP9" s="467">
        <v>4</v>
      </c>
      <c r="AQ9" s="469">
        <v>5</v>
      </c>
      <c r="AR9" s="466">
        <v>6</v>
      </c>
      <c r="AS9" s="467">
        <v>7</v>
      </c>
      <c r="AT9" s="469">
        <v>8</v>
      </c>
      <c r="AU9" s="469">
        <v>9</v>
      </c>
      <c r="AV9" s="469">
        <v>10</v>
      </c>
      <c r="AW9" s="469">
        <v>11</v>
      </c>
      <c r="AX9" s="470">
        <v>12</v>
      </c>
    </row>
    <row r="10" spans="1:51" ht="16.5" customHeight="1" x14ac:dyDescent="0.2">
      <c r="B10" s="448"/>
      <c r="C10" s="2331" t="s">
        <v>913</v>
      </c>
      <c r="D10" s="2331"/>
      <c r="E10" s="2331"/>
      <c r="F10" s="2331"/>
      <c r="G10" s="2331"/>
      <c r="H10" s="2331"/>
      <c r="I10" s="2331"/>
      <c r="J10" s="2331"/>
      <c r="K10" s="2331"/>
      <c r="L10" s="2331"/>
      <c r="M10" s="2331"/>
      <c r="N10" s="2331"/>
      <c r="O10" s="2331"/>
      <c r="P10" s="2331"/>
      <c r="Q10" s="2331"/>
      <c r="R10" s="2331"/>
      <c r="S10" s="2331"/>
      <c r="T10" s="2331"/>
      <c r="U10" s="2331"/>
      <c r="V10" s="2331"/>
      <c r="W10" s="2332"/>
      <c r="X10" s="2232">
        <v>5301</v>
      </c>
      <c r="Y10" s="2233"/>
      <c r="Z10" s="2233"/>
      <c r="AA10" s="2233"/>
      <c r="AB10" s="2234"/>
      <c r="AC10" s="2519" t="s">
        <v>652</v>
      </c>
      <c r="AD10" s="2520"/>
      <c r="AE10" s="2520"/>
      <c r="AF10" s="2520"/>
      <c r="AG10" s="2520"/>
      <c r="AH10" s="2520"/>
      <c r="AI10" s="2523" t="s">
        <v>254</v>
      </c>
      <c r="AJ10" s="2523"/>
      <c r="AK10" s="2523"/>
      <c r="AL10" s="2517" t="s">
        <v>1215</v>
      </c>
      <c r="AM10" s="2517"/>
      <c r="AN10" s="2517"/>
      <c r="AO10" s="2518"/>
      <c r="AP10" s="830">
        <f>SUM(AP12,AP21,AP23,AP28,AP30,AP32)</f>
        <v>430728</v>
      </c>
      <c r="AQ10" s="780">
        <f>'5.4.2.'!W9</f>
        <v>-176004</v>
      </c>
      <c r="AR10" s="831">
        <f t="shared" ref="AR10:AV11" si="0">SUM(AR12,AR21,AR23,AR28,AR30,AR32)</f>
        <v>0</v>
      </c>
      <c r="AS10" s="1121">
        <f t="shared" si="0"/>
        <v>-176820</v>
      </c>
      <c r="AT10" s="780">
        <f t="shared" si="0"/>
        <v>150632</v>
      </c>
      <c r="AU10" s="780">
        <f t="shared" si="0"/>
        <v>0</v>
      </c>
      <c r="AV10" s="780">
        <f t="shared" si="0"/>
        <v>0</v>
      </c>
      <c r="AW10" s="780">
        <f>AP10+AR10+AS10+AU10</f>
        <v>253908</v>
      </c>
      <c r="AX10" s="781">
        <f>SUM(AX12,AX21,AX23,AX28,AX30,AX32)</f>
        <v>-25372</v>
      </c>
      <c r="AY10" s="526"/>
    </row>
    <row r="11" spans="1:51" s="61" customFormat="1" ht="16.5" customHeight="1" x14ac:dyDescent="0.2">
      <c r="A11" s="70" t="s">
        <v>221</v>
      </c>
      <c r="B11" s="439"/>
      <c r="C11" s="2331"/>
      <c r="D11" s="2331"/>
      <c r="E11" s="2331"/>
      <c r="F11" s="2331"/>
      <c r="G11" s="2331"/>
      <c r="H11" s="2331"/>
      <c r="I11" s="2331"/>
      <c r="J11" s="2331"/>
      <c r="K11" s="2331"/>
      <c r="L11" s="2331"/>
      <c r="M11" s="2331"/>
      <c r="N11" s="2331"/>
      <c r="O11" s="2331"/>
      <c r="P11" s="2331"/>
      <c r="Q11" s="2331"/>
      <c r="R11" s="2331"/>
      <c r="S11" s="2331"/>
      <c r="T11" s="2331"/>
      <c r="U11" s="2331"/>
      <c r="V11" s="2331"/>
      <c r="W11" s="2332"/>
      <c r="X11" s="2235">
        <v>5311</v>
      </c>
      <c r="Y11" s="2236"/>
      <c r="Z11" s="2236"/>
      <c r="AA11" s="2236"/>
      <c r="AB11" s="2237"/>
      <c r="AC11" s="2183" t="s">
        <v>652</v>
      </c>
      <c r="AD11" s="2184"/>
      <c r="AE11" s="2184"/>
      <c r="AF11" s="2184"/>
      <c r="AG11" s="2184"/>
      <c r="AH11" s="2184"/>
      <c r="AI11" s="2185" t="s">
        <v>252</v>
      </c>
      <c r="AJ11" s="2185"/>
      <c r="AK11" s="2185"/>
      <c r="AL11" s="2181" t="s">
        <v>1216</v>
      </c>
      <c r="AM11" s="2181"/>
      <c r="AN11" s="2181"/>
      <c r="AO11" s="2181"/>
      <c r="AP11" s="782">
        <f>SUM(AP13,AP22,AP24,AP29,AP31,AP33)</f>
        <v>1623776</v>
      </c>
      <c r="AQ11" s="783">
        <f>SUM(AQ13,AQ22,AQ24,AQ29,AQ31,AQ33)</f>
        <v>-246686</v>
      </c>
      <c r="AR11" s="1109">
        <f t="shared" si="0"/>
        <v>3000</v>
      </c>
      <c r="AS11" s="785">
        <f t="shared" si="0"/>
        <v>-1196048</v>
      </c>
      <c r="AT11" s="783">
        <f t="shared" si="0"/>
        <v>0</v>
      </c>
      <c r="AU11" s="783">
        <f t="shared" si="0"/>
        <v>0</v>
      </c>
      <c r="AV11" s="783">
        <f t="shared" si="0"/>
        <v>70682</v>
      </c>
      <c r="AW11" s="783">
        <f>AP11+AR11+AS11+AU11</f>
        <v>430728</v>
      </c>
      <c r="AX11" s="786">
        <f>SUM(AX13,AX22,AX24,AX29,AX31,AX33)</f>
        <v>-176004</v>
      </c>
      <c r="AY11" s="527"/>
    </row>
    <row r="12" spans="1:51" ht="18" customHeight="1" x14ac:dyDescent="0.2">
      <c r="B12" s="448"/>
      <c r="C12" s="2256" t="s">
        <v>914</v>
      </c>
      <c r="D12" s="2256"/>
      <c r="E12" s="2256"/>
      <c r="F12" s="2256"/>
      <c r="G12" s="2256"/>
      <c r="H12" s="2256"/>
      <c r="I12" s="2256"/>
      <c r="J12" s="2256"/>
      <c r="K12" s="2256"/>
      <c r="L12" s="2256"/>
      <c r="M12" s="2256"/>
      <c r="N12" s="2256"/>
      <c r="O12" s="2256"/>
      <c r="P12" s="2256"/>
      <c r="Q12" s="2256"/>
      <c r="R12" s="2256"/>
      <c r="S12" s="2256"/>
      <c r="T12" s="2256"/>
      <c r="U12" s="2256"/>
      <c r="V12" s="2256"/>
      <c r="W12" s="2257"/>
      <c r="X12" s="2235">
        <v>53021</v>
      </c>
      <c r="Y12" s="2236"/>
      <c r="Z12" s="2236"/>
      <c r="AA12" s="2236"/>
      <c r="AB12" s="2237"/>
      <c r="AC12" s="2212" t="s">
        <v>652</v>
      </c>
      <c r="AD12" s="2213"/>
      <c r="AE12" s="2213"/>
      <c r="AF12" s="2213"/>
      <c r="AG12" s="2213"/>
      <c r="AH12" s="2213"/>
      <c r="AI12" s="2146" t="s">
        <v>254</v>
      </c>
      <c r="AJ12" s="2146"/>
      <c r="AK12" s="2146"/>
      <c r="AL12" s="2181" t="s">
        <v>1215</v>
      </c>
      <c r="AM12" s="2181"/>
      <c r="AN12" s="2181"/>
      <c r="AO12" s="2522"/>
      <c r="AP12" s="782">
        <f>AW13</f>
        <v>264128</v>
      </c>
      <c r="AQ12" s="787">
        <f>AX13</f>
        <v>-14404</v>
      </c>
      <c r="AR12" s="832">
        <f t="shared" ref="AQ12:AV13" si="1">SUM(AR15,AR17,AR19)</f>
        <v>0</v>
      </c>
      <c r="AS12" s="833">
        <f t="shared" si="1"/>
        <v>-10220</v>
      </c>
      <c r="AT12" s="787">
        <f t="shared" si="1"/>
        <v>-10968</v>
      </c>
      <c r="AU12" s="787">
        <f t="shared" si="1"/>
        <v>0</v>
      </c>
      <c r="AV12" s="787">
        <f t="shared" si="1"/>
        <v>0</v>
      </c>
      <c r="AW12" s="783">
        <f>AP12+AR12+AS12+AU12</f>
        <v>253908</v>
      </c>
      <c r="AX12" s="786">
        <f>AQ12+AT12+AV12</f>
        <v>-25372</v>
      </c>
      <c r="AY12" s="526"/>
    </row>
    <row r="13" spans="1:51" ht="18" customHeight="1" x14ac:dyDescent="0.2">
      <c r="B13" s="439"/>
      <c r="C13" s="2258"/>
      <c r="D13" s="2258"/>
      <c r="E13" s="2258"/>
      <c r="F13" s="2258"/>
      <c r="G13" s="2258"/>
      <c r="H13" s="2258"/>
      <c r="I13" s="2258"/>
      <c r="J13" s="2258"/>
      <c r="K13" s="2258"/>
      <c r="L13" s="2258"/>
      <c r="M13" s="2258"/>
      <c r="N13" s="2258"/>
      <c r="O13" s="2258"/>
      <c r="P13" s="2258"/>
      <c r="Q13" s="2258"/>
      <c r="R13" s="2258"/>
      <c r="S13" s="2258"/>
      <c r="T13" s="2258"/>
      <c r="U13" s="2258"/>
      <c r="V13" s="2258"/>
      <c r="W13" s="2259"/>
      <c r="X13" s="2235">
        <v>53121</v>
      </c>
      <c r="Y13" s="2236"/>
      <c r="Z13" s="2236"/>
      <c r="AA13" s="2236"/>
      <c r="AB13" s="2237"/>
      <c r="AC13" s="2215" t="s">
        <v>652</v>
      </c>
      <c r="AD13" s="2216"/>
      <c r="AE13" s="2216"/>
      <c r="AF13" s="2216"/>
      <c r="AG13" s="2216"/>
      <c r="AH13" s="2216"/>
      <c r="AI13" s="2185" t="s">
        <v>252</v>
      </c>
      <c r="AJ13" s="2185"/>
      <c r="AK13" s="2185"/>
      <c r="AL13" s="2181" t="s">
        <v>1216</v>
      </c>
      <c r="AM13" s="2181"/>
      <c r="AN13" s="2181"/>
      <c r="AO13" s="2522"/>
      <c r="AP13" s="788">
        <f>SUM(AP16,AP18,AP20)</f>
        <v>1368176</v>
      </c>
      <c r="AQ13" s="1105">
        <f t="shared" si="1"/>
        <v>-85086</v>
      </c>
      <c r="AR13" s="1103">
        <f t="shared" si="1"/>
        <v>0</v>
      </c>
      <c r="AS13" s="1115">
        <f t="shared" si="1"/>
        <v>-1104048</v>
      </c>
      <c r="AT13" s="1105">
        <f t="shared" si="1"/>
        <v>0</v>
      </c>
      <c r="AU13" s="1105">
        <f t="shared" si="1"/>
        <v>0</v>
      </c>
      <c r="AV13" s="1105">
        <f t="shared" si="1"/>
        <v>70682</v>
      </c>
      <c r="AW13" s="783">
        <f>AP13+AR13+AS13+AU13</f>
        <v>264128</v>
      </c>
      <c r="AX13" s="786">
        <f>AQ13+AT13+AV13</f>
        <v>-14404</v>
      </c>
      <c r="AY13" s="526"/>
    </row>
    <row r="14" spans="1:51" s="486" customFormat="1" ht="10.5" customHeight="1" x14ac:dyDescent="0.2">
      <c r="A14" s="69"/>
      <c r="B14" s="29"/>
      <c r="C14" s="2528" t="s">
        <v>469</v>
      </c>
      <c r="D14" s="2528"/>
      <c r="E14" s="2528"/>
      <c r="F14" s="2528"/>
      <c r="G14" s="2528"/>
      <c r="H14" s="2528"/>
      <c r="I14" s="2528"/>
      <c r="J14" s="2528"/>
      <c r="K14" s="2528"/>
      <c r="L14" s="2528"/>
      <c r="M14" s="2528"/>
      <c r="N14" s="2528"/>
      <c r="O14" s="2528"/>
      <c r="P14" s="2528"/>
      <c r="Q14" s="2528"/>
      <c r="R14" s="2528"/>
      <c r="S14" s="2528"/>
      <c r="T14" s="2528"/>
      <c r="U14" s="2528"/>
      <c r="V14" s="2528"/>
      <c r="W14" s="2529"/>
      <c r="X14" s="2178"/>
      <c r="Y14" s="2178"/>
      <c r="Z14" s="2178"/>
      <c r="AA14" s="2178"/>
      <c r="AB14" s="2178"/>
      <c r="AC14" s="2179"/>
      <c r="AD14" s="2180"/>
      <c r="AE14" s="2180"/>
      <c r="AF14" s="2180"/>
      <c r="AG14" s="2180"/>
      <c r="AH14" s="2180"/>
      <c r="AI14" s="2180"/>
      <c r="AJ14" s="2180"/>
      <c r="AK14" s="2180"/>
      <c r="AL14" s="2180"/>
      <c r="AM14" s="2180"/>
      <c r="AN14" s="2180"/>
      <c r="AO14" s="2180"/>
      <c r="AP14" s="782"/>
      <c r="AQ14" s="783"/>
      <c r="AR14" s="1109"/>
      <c r="AS14" s="785"/>
      <c r="AT14" s="783"/>
      <c r="AU14" s="783"/>
      <c r="AV14" s="783"/>
      <c r="AW14" s="783"/>
      <c r="AX14" s="790"/>
      <c r="AY14" s="529"/>
    </row>
    <row r="15" spans="1:51" ht="12.75" customHeight="1" x14ac:dyDescent="0.2">
      <c r="B15" s="438"/>
      <c r="C15" s="2524" t="s">
        <v>915</v>
      </c>
      <c r="D15" s="2524"/>
      <c r="E15" s="2524"/>
      <c r="F15" s="2524"/>
      <c r="G15" s="2524"/>
      <c r="H15" s="2524"/>
      <c r="I15" s="2524"/>
      <c r="J15" s="2524"/>
      <c r="K15" s="2524"/>
      <c r="L15" s="2524"/>
      <c r="M15" s="2524"/>
      <c r="N15" s="2524"/>
      <c r="O15" s="2524"/>
      <c r="P15" s="2524"/>
      <c r="Q15" s="2524"/>
      <c r="R15" s="2524"/>
      <c r="S15" s="2524"/>
      <c r="T15" s="2524"/>
      <c r="U15" s="2524"/>
      <c r="V15" s="2524"/>
      <c r="W15" s="2525"/>
      <c r="X15" s="2310">
        <v>530211</v>
      </c>
      <c r="Y15" s="2328"/>
      <c r="Z15" s="2328"/>
      <c r="AA15" s="2328"/>
      <c r="AB15" s="2329"/>
      <c r="AC15" s="2212" t="s">
        <v>652</v>
      </c>
      <c r="AD15" s="2213"/>
      <c r="AE15" s="2213"/>
      <c r="AF15" s="2213"/>
      <c r="AG15" s="2213"/>
      <c r="AH15" s="2213"/>
      <c r="AI15" s="2146" t="s">
        <v>254</v>
      </c>
      <c r="AJ15" s="2146"/>
      <c r="AK15" s="2146"/>
      <c r="AL15" s="2147" t="s">
        <v>1215</v>
      </c>
      <c r="AM15" s="2147"/>
      <c r="AN15" s="2147"/>
      <c r="AO15" s="2521"/>
      <c r="AP15" s="788">
        <f>AW16</f>
        <v>15455</v>
      </c>
      <c r="AQ15" s="1106">
        <f>AX16</f>
        <v>-100</v>
      </c>
      <c r="AR15" s="834">
        <v>0</v>
      </c>
      <c r="AS15" s="835">
        <v>0</v>
      </c>
      <c r="AT15" s="836">
        <v>0</v>
      </c>
      <c r="AU15" s="836">
        <v>0</v>
      </c>
      <c r="AV15" s="836">
        <v>0</v>
      </c>
      <c r="AW15" s="1106">
        <f t="shared" ref="AW15:AW24" si="2">AP15+AR15+AS15+AU15</f>
        <v>15455</v>
      </c>
      <c r="AX15" s="1117">
        <f>AQ15+AT15+AV15</f>
        <v>-100</v>
      </c>
      <c r="AY15" s="526"/>
    </row>
    <row r="16" spans="1:51" ht="12.75" customHeight="1" x14ac:dyDescent="0.2">
      <c r="B16" s="439"/>
      <c r="C16" s="2526"/>
      <c r="D16" s="2526"/>
      <c r="E16" s="2526"/>
      <c r="F16" s="2526"/>
      <c r="G16" s="2526"/>
      <c r="H16" s="2526"/>
      <c r="I16" s="2526"/>
      <c r="J16" s="2526"/>
      <c r="K16" s="2526"/>
      <c r="L16" s="2526"/>
      <c r="M16" s="2526"/>
      <c r="N16" s="2526"/>
      <c r="O16" s="2526"/>
      <c r="P16" s="2526"/>
      <c r="Q16" s="2526"/>
      <c r="R16" s="2526"/>
      <c r="S16" s="2526"/>
      <c r="T16" s="2526"/>
      <c r="U16" s="2526"/>
      <c r="V16" s="2526"/>
      <c r="W16" s="2527"/>
      <c r="X16" s="2235">
        <v>531211</v>
      </c>
      <c r="Y16" s="2236"/>
      <c r="Z16" s="2236"/>
      <c r="AA16" s="2236"/>
      <c r="AB16" s="2237"/>
      <c r="AC16" s="2183" t="s">
        <v>652</v>
      </c>
      <c r="AD16" s="2184"/>
      <c r="AE16" s="2184"/>
      <c r="AF16" s="2184"/>
      <c r="AG16" s="2184"/>
      <c r="AH16" s="2184"/>
      <c r="AI16" s="2185" t="s">
        <v>252</v>
      </c>
      <c r="AJ16" s="2185"/>
      <c r="AK16" s="2185"/>
      <c r="AL16" s="2181" t="s">
        <v>1216</v>
      </c>
      <c r="AM16" s="2181"/>
      <c r="AN16" s="2181"/>
      <c r="AO16" s="2522"/>
      <c r="AP16" s="1122">
        <v>1117570</v>
      </c>
      <c r="AQ16" s="769">
        <v>-100</v>
      </c>
      <c r="AR16" s="1123">
        <v>0</v>
      </c>
      <c r="AS16" s="1113">
        <v>-1102115</v>
      </c>
      <c r="AT16" s="769">
        <v>0</v>
      </c>
      <c r="AU16" s="769">
        <v>0</v>
      </c>
      <c r="AV16" s="769">
        <v>0</v>
      </c>
      <c r="AW16" s="783">
        <f t="shared" si="2"/>
        <v>15455</v>
      </c>
      <c r="AX16" s="786">
        <f t="shared" ref="AX16:AX24" si="3">AQ16+AT16+AV16</f>
        <v>-100</v>
      </c>
      <c r="AY16" s="526"/>
    </row>
    <row r="17" spans="1:51" ht="12.75" customHeight="1" x14ac:dyDescent="0.2">
      <c r="B17" s="438"/>
      <c r="C17" s="2524" t="s">
        <v>916</v>
      </c>
      <c r="D17" s="2524"/>
      <c r="E17" s="2524"/>
      <c r="F17" s="2524"/>
      <c r="G17" s="2524"/>
      <c r="H17" s="2524"/>
      <c r="I17" s="2524"/>
      <c r="J17" s="2524"/>
      <c r="K17" s="2524"/>
      <c r="L17" s="2524"/>
      <c r="M17" s="2524"/>
      <c r="N17" s="2524"/>
      <c r="O17" s="2524"/>
      <c r="P17" s="2524"/>
      <c r="Q17" s="2524"/>
      <c r="R17" s="2524"/>
      <c r="S17" s="2524"/>
      <c r="T17" s="2524"/>
      <c r="U17" s="2524"/>
      <c r="V17" s="2524"/>
      <c r="W17" s="2525"/>
      <c r="X17" s="2235">
        <v>530212</v>
      </c>
      <c r="Y17" s="2236"/>
      <c r="Z17" s="2236"/>
      <c r="AA17" s="2236"/>
      <c r="AB17" s="2237"/>
      <c r="AC17" s="2212" t="s">
        <v>652</v>
      </c>
      <c r="AD17" s="2213"/>
      <c r="AE17" s="2213"/>
      <c r="AF17" s="2213"/>
      <c r="AG17" s="2213"/>
      <c r="AH17" s="2213"/>
      <c r="AI17" s="2146" t="s">
        <v>254</v>
      </c>
      <c r="AJ17" s="2146"/>
      <c r="AK17" s="2146"/>
      <c r="AL17" s="2181" t="s">
        <v>1215</v>
      </c>
      <c r="AM17" s="2181"/>
      <c r="AN17" s="2181"/>
      <c r="AO17" s="2522"/>
      <c r="AP17" s="788">
        <f>AW18</f>
        <v>0</v>
      </c>
      <c r="AQ17" s="787">
        <f>AX18</f>
        <v>0</v>
      </c>
      <c r="AR17" s="792">
        <v>0</v>
      </c>
      <c r="AS17" s="793">
        <v>0</v>
      </c>
      <c r="AT17" s="794">
        <v>0</v>
      </c>
      <c r="AU17" s="794">
        <v>0</v>
      </c>
      <c r="AV17" s="794">
        <v>0</v>
      </c>
      <c r="AW17" s="783">
        <f t="shared" si="2"/>
        <v>0</v>
      </c>
      <c r="AX17" s="786">
        <f t="shared" si="3"/>
        <v>0</v>
      </c>
      <c r="AY17" s="526"/>
    </row>
    <row r="18" spans="1:51" ht="12.75" customHeight="1" x14ac:dyDescent="0.2">
      <c r="B18" s="439"/>
      <c r="C18" s="2526"/>
      <c r="D18" s="2526"/>
      <c r="E18" s="2526"/>
      <c r="F18" s="2526"/>
      <c r="G18" s="2526"/>
      <c r="H18" s="2526"/>
      <c r="I18" s="2526"/>
      <c r="J18" s="2526"/>
      <c r="K18" s="2526"/>
      <c r="L18" s="2526"/>
      <c r="M18" s="2526"/>
      <c r="N18" s="2526"/>
      <c r="O18" s="2526"/>
      <c r="P18" s="2526"/>
      <c r="Q18" s="2526"/>
      <c r="R18" s="2526"/>
      <c r="S18" s="2526"/>
      <c r="T18" s="2526"/>
      <c r="U18" s="2526"/>
      <c r="V18" s="2526"/>
      <c r="W18" s="2527"/>
      <c r="X18" s="2235">
        <v>531212</v>
      </c>
      <c r="Y18" s="2236"/>
      <c r="Z18" s="2236"/>
      <c r="AA18" s="2236"/>
      <c r="AB18" s="2237"/>
      <c r="AC18" s="2183" t="s">
        <v>652</v>
      </c>
      <c r="AD18" s="2184"/>
      <c r="AE18" s="2184"/>
      <c r="AF18" s="2184"/>
      <c r="AG18" s="2184"/>
      <c r="AH18" s="2184"/>
      <c r="AI18" s="2185" t="s">
        <v>252</v>
      </c>
      <c r="AJ18" s="2185"/>
      <c r="AK18" s="2185"/>
      <c r="AL18" s="2181" t="s">
        <v>1216</v>
      </c>
      <c r="AM18" s="2181"/>
      <c r="AN18" s="2181"/>
      <c r="AO18" s="2522"/>
      <c r="AP18" s="1122">
        <v>0</v>
      </c>
      <c r="AQ18" s="769">
        <v>0</v>
      </c>
      <c r="AR18" s="1123">
        <v>0</v>
      </c>
      <c r="AS18" s="1113">
        <v>0</v>
      </c>
      <c r="AT18" s="769">
        <v>0</v>
      </c>
      <c r="AU18" s="769">
        <v>0</v>
      </c>
      <c r="AV18" s="769">
        <v>0</v>
      </c>
      <c r="AW18" s="783">
        <f t="shared" si="2"/>
        <v>0</v>
      </c>
      <c r="AX18" s="786">
        <f t="shared" si="3"/>
        <v>0</v>
      </c>
      <c r="AY18" s="526"/>
    </row>
    <row r="19" spans="1:51" ht="12.75" customHeight="1" x14ac:dyDescent="0.2">
      <c r="B19" s="438"/>
      <c r="C19" s="2524" t="s">
        <v>839</v>
      </c>
      <c r="D19" s="2524"/>
      <c r="E19" s="2524"/>
      <c r="F19" s="2524"/>
      <c r="G19" s="2524"/>
      <c r="H19" s="2524"/>
      <c r="I19" s="2524"/>
      <c r="J19" s="2524"/>
      <c r="K19" s="2524"/>
      <c r="L19" s="2524"/>
      <c r="M19" s="2524"/>
      <c r="N19" s="2524"/>
      <c r="O19" s="2524"/>
      <c r="P19" s="2524"/>
      <c r="Q19" s="2524"/>
      <c r="R19" s="2524"/>
      <c r="S19" s="2524"/>
      <c r="T19" s="2524"/>
      <c r="U19" s="2524"/>
      <c r="V19" s="2524"/>
      <c r="W19" s="2525"/>
      <c r="X19" s="2235">
        <v>530213</v>
      </c>
      <c r="Y19" s="2236"/>
      <c r="Z19" s="2236"/>
      <c r="AA19" s="2236"/>
      <c r="AB19" s="2237"/>
      <c r="AC19" s="2212" t="s">
        <v>652</v>
      </c>
      <c r="AD19" s="2213"/>
      <c r="AE19" s="2213"/>
      <c r="AF19" s="2213"/>
      <c r="AG19" s="2213"/>
      <c r="AH19" s="2213"/>
      <c r="AI19" s="2146" t="s">
        <v>254</v>
      </c>
      <c r="AJ19" s="2146"/>
      <c r="AK19" s="2146"/>
      <c r="AL19" s="2181" t="s">
        <v>1215</v>
      </c>
      <c r="AM19" s="2181"/>
      <c r="AN19" s="2181"/>
      <c r="AO19" s="2522"/>
      <c r="AP19" s="788">
        <f>AW20</f>
        <v>248673</v>
      </c>
      <c r="AQ19" s="787">
        <f>AX20</f>
        <v>-14304</v>
      </c>
      <c r="AR19" s="792">
        <v>0</v>
      </c>
      <c r="AS19" s="793">
        <v>-10220</v>
      </c>
      <c r="AT19" s="794">
        <v>-10968</v>
      </c>
      <c r="AU19" s="794">
        <v>0</v>
      </c>
      <c r="AV19" s="794">
        <v>0</v>
      </c>
      <c r="AW19" s="783">
        <f>AP19+AR19+AS19+AU19</f>
        <v>238453</v>
      </c>
      <c r="AX19" s="786">
        <f>AQ19+AT19+AV19</f>
        <v>-25272</v>
      </c>
      <c r="AY19" s="526"/>
    </row>
    <row r="20" spans="1:51" ht="12.75" customHeight="1" x14ac:dyDescent="0.2">
      <c r="B20" s="439"/>
      <c r="C20" s="2526"/>
      <c r="D20" s="2526"/>
      <c r="E20" s="2526"/>
      <c r="F20" s="2526"/>
      <c r="G20" s="2526"/>
      <c r="H20" s="2526"/>
      <c r="I20" s="2526"/>
      <c r="J20" s="2526"/>
      <c r="K20" s="2526"/>
      <c r="L20" s="2526"/>
      <c r="M20" s="2526"/>
      <c r="N20" s="2526"/>
      <c r="O20" s="2526"/>
      <c r="P20" s="2526"/>
      <c r="Q20" s="2526"/>
      <c r="R20" s="2526"/>
      <c r="S20" s="2526"/>
      <c r="T20" s="2526"/>
      <c r="U20" s="2526"/>
      <c r="V20" s="2526"/>
      <c r="W20" s="2527"/>
      <c r="X20" s="2235">
        <v>531213</v>
      </c>
      <c r="Y20" s="2236"/>
      <c r="Z20" s="2236"/>
      <c r="AA20" s="2236"/>
      <c r="AB20" s="2237"/>
      <c r="AC20" s="2183" t="s">
        <v>652</v>
      </c>
      <c r="AD20" s="2184"/>
      <c r="AE20" s="2184"/>
      <c r="AF20" s="2184"/>
      <c r="AG20" s="2184"/>
      <c r="AH20" s="2184"/>
      <c r="AI20" s="2185" t="s">
        <v>252</v>
      </c>
      <c r="AJ20" s="2185"/>
      <c r="AK20" s="2185"/>
      <c r="AL20" s="2181" t="s">
        <v>1216</v>
      </c>
      <c r="AM20" s="2181"/>
      <c r="AN20" s="2181"/>
      <c r="AO20" s="2522"/>
      <c r="AP20" s="1122">
        <v>250606</v>
      </c>
      <c r="AQ20" s="769">
        <v>-84986</v>
      </c>
      <c r="AR20" s="1123">
        <v>0</v>
      </c>
      <c r="AS20" s="1113">
        <v>-1933</v>
      </c>
      <c r="AT20" s="769">
        <v>0</v>
      </c>
      <c r="AU20" s="769">
        <v>0</v>
      </c>
      <c r="AV20" s="769">
        <v>70682</v>
      </c>
      <c r="AW20" s="783">
        <f>AP20+AR20+AS20+AU20</f>
        <v>248673</v>
      </c>
      <c r="AX20" s="786">
        <f>AQ20+AT20+AV20</f>
        <v>-14304</v>
      </c>
      <c r="AY20" s="526"/>
    </row>
    <row r="21" spans="1:51" ht="18" customHeight="1" x14ac:dyDescent="0.2">
      <c r="B21" s="438"/>
      <c r="C21" s="2256" t="s">
        <v>917</v>
      </c>
      <c r="D21" s="2256"/>
      <c r="E21" s="2256"/>
      <c r="F21" s="2256"/>
      <c r="G21" s="2256"/>
      <c r="H21" s="2256"/>
      <c r="I21" s="2256"/>
      <c r="J21" s="2256"/>
      <c r="K21" s="2256"/>
      <c r="L21" s="2256"/>
      <c r="M21" s="2256"/>
      <c r="N21" s="2256"/>
      <c r="O21" s="2256"/>
      <c r="P21" s="2256"/>
      <c r="Q21" s="2256"/>
      <c r="R21" s="2256"/>
      <c r="S21" s="2256"/>
      <c r="T21" s="2256"/>
      <c r="U21" s="2256"/>
      <c r="V21" s="2256"/>
      <c r="W21" s="2257"/>
      <c r="X21" s="2235">
        <v>53022</v>
      </c>
      <c r="Y21" s="2236"/>
      <c r="Z21" s="2236"/>
      <c r="AA21" s="2236"/>
      <c r="AB21" s="2237"/>
      <c r="AC21" s="2212" t="s">
        <v>652</v>
      </c>
      <c r="AD21" s="2213"/>
      <c r="AE21" s="2213"/>
      <c r="AF21" s="2213"/>
      <c r="AG21" s="2213"/>
      <c r="AH21" s="2213"/>
      <c r="AI21" s="2146" t="s">
        <v>254</v>
      </c>
      <c r="AJ21" s="2146"/>
      <c r="AK21" s="2146"/>
      <c r="AL21" s="2147" t="s">
        <v>1215</v>
      </c>
      <c r="AM21" s="2147"/>
      <c r="AN21" s="2147"/>
      <c r="AO21" s="2521"/>
      <c r="AP21" s="782">
        <f t="shared" ref="AP21:AQ24" si="4">AW22</f>
        <v>0</v>
      </c>
      <c r="AQ21" s="783">
        <f t="shared" si="4"/>
        <v>0</v>
      </c>
      <c r="AR21" s="1123">
        <v>0</v>
      </c>
      <c r="AS21" s="1113">
        <v>0</v>
      </c>
      <c r="AT21" s="769">
        <v>0</v>
      </c>
      <c r="AU21" s="769">
        <v>0</v>
      </c>
      <c r="AV21" s="769">
        <v>0</v>
      </c>
      <c r="AW21" s="783">
        <f t="shared" si="2"/>
        <v>0</v>
      </c>
      <c r="AX21" s="786">
        <f t="shared" si="3"/>
        <v>0</v>
      </c>
      <c r="AY21" s="526"/>
    </row>
    <row r="22" spans="1:51" ht="18" customHeight="1" x14ac:dyDescent="0.2">
      <c r="B22" s="439"/>
      <c r="C22" s="2258"/>
      <c r="D22" s="2258"/>
      <c r="E22" s="2258"/>
      <c r="F22" s="2258"/>
      <c r="G22" s="2258"/>
      <c r="H22" s="2258"/>
      <c r="I22" s="2258"/>
      <c r="J22" s="2258"/>
      <c r="K22" s="2258"/>
      <c r="L22" s="2258"/>
      <c r="M22" s="2258"/>
      <c r="N22" s="2258"/>
      <c r="O22" s="2258"/>
      <c r="P22" s="2258"/>
      <c r="Q22" s="2258"/>
      <c r="R22" s="2258"/>
      <c r="S22" s="2258"/>
      <c r="T22" s="2258"/>
      <c r="U22" s="2258"/>
      <c r="V22" s="2258"/>
      <c r="W22" s="2259"/>
      <c r="X22" s="2235">
        <v>53122</v>
      </c>
      <c r="Y22" s="2236"/>
      <c r="Z22" s="2236"/>
      <c r="AA22" s="2236"/>
      <c r="AB22" s="2237"/>
      <c r="AC22" s="2183" t="s">
        <v>652</v>
      </c>
      <c r="AD22" s="2184"/>
      <c r="AE22" s="2184"/>
      <c r="AF22" s="2184"/>
      <c r="AG22" s="2184"/>
      <c r="AH22" s="2184"/>
      <c r="AI22" s="2185" t="s">
        <v>252</v>
      </c>
      <c r="AJ22" s="2185"/>
      <c r="AK22" s="2185"/>
      <c r="AL22" s="2181" t="s">
        <v>1216</v>
      </c>
      <c r="AM22" s="2181"/>
      <c r="AN22" s="2181"/>
      <c r="AO22" s="2522"/>
      <c r="AP22" s="1122">
        <f t="shared" si="4"/>
        <v>0</v>
      </c>
      <c r="AQ22" s="769">
        <f t="shared" si="4"/>
        <v>0</v>
      </c>
      <c r="AR22" s="1123">
        <v>0</v>
      </c>
      <c r="AS22" s="1113">
        <v>0</v>
      </c>
      <c r="AT22" s="769">
        <v>0</v>
      </c>
      <c r="AU22" s="769">
        <v>0</v>
      </c>
      <c r="AV22" s="769">
        <v>0</v>
      </c>
      <c r="AW22" s="783">
        <f t="shared" si="2"/>
        <v>0</v>
      </c>
      <c r="AX22" s="786">
        <f t="shared" si="3"/>
        <v>0</v>
      </c>
      <c r="AY22" s="526"/>
    </row>
    <row r="23" spans="1:51" ht="18" customHeight="1" x14ac:dyDescent="0.2">
      <c r="B23" s="438"/>
      <c r="C23" s="2256" t="s">
        <v>918</v>
      </c>
      <c r="D23" s="2256"/>
      <c r="E23" s="2256"/>
      <c r="F23" s="2256"/>
      <c r="G23" s="2256"/>
      <c r="H23" s="2256"/>
      <c r="I23" s="2256"/>
      <c r="J23" s="2256"/>
      <c r="K23" s="2256"/>
      <c r="L23" s="2256"/>
      <c r="M23" s="2256"/>
      <c r="N23" s="2256"/>
      <c r="O23" s="2256"/>
      <c r="P23" s="2256"/>
      <c r="Q23" s="2256"/>
      <c r="R23" s="2256"/>
      <c r="S23" s="2256"/>
      <c r="T23" s="2256"/>
      <c r="U23" s="2256"/>
      <c r="V23" s="2256"/>
      <c r="W23" s="2257"/>
      <c r="X23" s="2235">
        <v>53023</v>
      </c>
      <c r="Y23" s="2236"/>
      <c r="Z23" s="2236"/>
      <c r="AA23" s="2236"/>
      <c r="AB23" s="2237"/>
      <c r="AC23" s="2212" t="s">
        <v>652</v>
      </c>
      <c r="AD23" s="2213"/>
      <c r="AE23" s="2213"/>
      <c r="AF23" s="2213"/>
      <c r="AG23" s="2213"/>
      <c r="AH23" s="2213"/>
      <c r="AI23" s="2146" t="s">
        <v>254</v>
      </c>
      <c r="AJ23" s="2146"/>
      <c r="AK23" s="2146"/>
      <c r="AL23" s="2181" t="s">
        <v>1215</v>
      </c>
      <c r="AM23" s="2181"/>
      <c r="AN23" s="2181"/>
      <c r="AO23" s="2522"/>
      <c r="AP23" s="782">
        <f t="shared" si="4"/>
        <v>0</v>
      </c>
      <c r="AQ23" s="783">
        <f t="shared" si="4"/>
        <v>0</v>
      </c>
      <c r="AR23" s="1123">
        <v>0</v>
      </c>
      <c r="AS23" s="1113">
        <v>0</v>
      </c>
      <c r="AT23" s="769">
        <v>0</v>
      </c>
      <c r="AU23" s="769">
        <v>0</v>
      </c>
      <c r="AV23" s="769">
        <v>0</v>
      </c>
      <c r="AW23" s="783">
        <f t="shared" si="2"/>
        <v>0</v>
      </c>
      <c r="AX23" s="786">
        <f t="shared" si="3"/>
        <v>0</v>
      </c>
      <c r="AY23" s="526"/>
    </row>
    <row r="24" spans="1:51" ht="18" customHeight="1" x14ac:dyDescent="0.2">
      <c r="B24" s="439"/>
      <c r="C24" s="2258"/>
      <c r="D24" s="2258"/>
      <c r="E24" s="2258"/>
      <c r="F24" s="2258"/>
      <c r="G24" s="2258"/>
      <c r="H24" s="2258"/>
      <c r="I24" s="2258"/>
      <c r="J24" s="2258"/>
      <c r="K24" s="2258"/>
      <c r="L24" s="2258"/>
      <c r="M24" s="2258"/>
      <c r="N24" s="2258"/>
      <c r="O24" s="2258"/>
      <c r="P24" s="2258"/>
      <c r="Q24" s="2258"/>
      <c r="R24" s="2258"/>
      <c r="S24" s="2258"/>
      <c r="T24" s="2258"/>
      <c r="U24" s="2258"/>
      <c r="V24" s="2258"/>
      <c r="W24" s="2259"/>
      <c r="X24" s="2235">
        <v>53123</v>
      </c>
      <c r="Y24" s="2236"/>
      <c r="Z24" s="2236"/>
      <c r="AA24" s="2236"/>
      <c r="AB24" s="2237"/>
      <c r="AC24" s="2215" t="s">
        <v>652</v>
      </c>
      <c r="AD24" s="2216"/>
      <c r="AE24" s="2216"/>
      <c r="AF24" s="2216"/>
      <c r="AG24" s="2216"/>
      <c r="AH24" s="2216"/>
      <c r="AI24" s="2185" t="s">
        <v>252</v>
      </c>
      <c r="AJ24" s="2185"/>
      <c r="AK24" s="2185"/>
      <c r="AL24" s="2181" t="s">
        <v>1216</v>
      </c>
      <c r="AM24" s="2181"/>
      <c r="AN24" s="2181"/>
      <c r="AO24" s="2522"/>
      <c r="AP24" s="1122">
        <f t="shared" si="4"/>
        <v>0</v>
      </c>
      <c r="AQ24" s="769">
        <f t="shared" si="4"/>
        <v>0</v>
      </c>
      <c r="AR24" s="1123">
        <v>0</v>
      </c>
      <c r="AS24" s="1113">
        <v>0</v>
      </c>
      <c r="AT24" s="769">
        <v>0</v>
      </c>
      <c r="AU24" s="769">
        <v>0</v>
      </c>
      <c r="AV24" s="769">
        <v>0</v>
      </c>
      <c r="AW24" s="783">
        <f t="shared" si="2"/>
        <v>0</v>
      </c>
      <c r="AX24" s="786">
        <f t="shared" si="3"/>
        <v>0</v>
      </c>
      <c r="AY24" s="526"/>
    </row>
    <row r="25" spans="1:51" s="486" customFormat="1" ht="9" customHeight="1" x14ac:dyDescent="0.2">
      <c r="A25" s="69"/>
      <c r="B25" s="28"/>
      <c r="C25" s="2528" t="s">
        <v>469</v>
      </c>
      <c r="D25" s="2528"/>
      <c r="E25" s="2528"/>
      <c r="F25" s="2528"/>
      <c r="G25" s="2528"/>
      <c r="H25" s="2528"/>
      <c r="I25" s="2528"/>
      <c r="J25" s="2528"/>
      <c r="K25" s="2528"/>
      <c r="L25" s="2528"/>
      <c r="M25" s="2528"/>
      <c r="N25" s="2528"/>
      <c r="O25" s="2528"/>
      <c r="P25" s="2528"/>
      <c r="Q25" s="2528"/>
      <c r="R25" s="2528"/>
      <c r="S25" s="2528"/>
      <c r="T25" s="2528"/>
      <c r="U25" s="2528"/>
      <c r="V25" s="2528"/>
      <c r="W25" s="2529"/>
      <c r="X25" s="2178"/>
      <c r="Y25" s="2178"/>
      <c r="Z25" s="2178"/>
      <c r="AA25" s="2178"/>
      <c r="AB25" s="2178"/>
      <c r="AC25" s="2530"/>
      <c r="AD25" s="2531"/>
      <c r="AE25" s="2531"/>
      <c r="AF25" s="2531"/>
      <c r="AG25" s="2531"/>
      <c r="AH25" s="2531"/>
      <c r="AI25" s="2531"/>
      <c r="AJ25" s="2531"/>
      <c r="AK25" s="2531"/>
      <c r="AL25" s="2531"/>
      <c r="AM25" s="2531"/>
      <c r="AN25" s="2531"/>
      <c r="AO25" s="2531"/>
      <c r="AP25" s="1107"/>
      <c r="AQ25" s="1105"/>
      <c r="AR25" s="1103"/>
      <c r="AS25" s="1115"/>
      <c r="AT25" s="1105"/>
      <c r="AU25" s="1105"/>
      <c r="AV25" s="1105"/>
      <c r="AW25" s="1105"/>
      <c r="AX25" s="1104"/>
      <c r="AY25" s="529"/>
    </row>
    <row r="26" spans="1:51" ht="18" customHeight="1" x14ac:dyDescent="0.2">
      <c r="B26" s="438"/>
      <c r="C26" s="2238" t="s">
        <v>919</v>
      </c>
      <c r="D26" s="2238"/>
      <c r="E26" s="2238"/>
      <c r="F26" s="2238"/>
      <c r="G26" s="2238"/>
      <c r="H26" s="2238"/>
      <c r="I26" s="2238"/>
      <c r="J26" s="2238"/>
      <c r="K26" s="2238"/>
      <c r="L26" s="2238"/>
      <c r="M26" s="2238"/>
      <c r="N26" s="2238"/>
      <c r="O26" s="2238"/>
      <c r="P26" s="2238"/>
      <c r="Q26" s="2238"/>
      <c r="R26" s="2238"/>
      <c r="S26" s="2238"/>
      <c r="T26" s="2238"/>
      <c r="U26" s="2238"/>
      <c r="V26" s="2238"/>
      <c r="W26" s="2239"/>
      <c r="X26" s="2235">
        <v>530231</v>
      </c>
      <c r="Y26" s="2236"/>
      <c r="Z26" s="2236"/>
      <c r="AA26" s="2236"/>
      <c r="AB26" s="2237"/>
      <c r="AC26" s="2183" t="s">
        <v>652</v>
      </c>
      <c r="AD26" s="2184"/>
      <c r="AE26" s="2184"/>
      <c r="AF26" s="2184"/>
      <c r="AG26" s="2184"/>
      <c r="AH26" s="2184"/>
      <c r="AI26" s="2185" t="s">
        <v>254</v>
      </c>
      <c r="AJ26" s="2185"/>
      <c r="AK26" s="2185"/>
      <c r="AL26" s="2181" t="s">
        <v>1215</v>
      </c>
      <c r="AM26" s="2181"/>
      <c r="AN26" s="2181"/>
      <c r="AO26" s="2522"/>
      <c r="AP26" s="782">
        <f>AW27</f>
        <v>0</v>
      </c>
      <c r="AQ26" s="783">
        <f>AX27</f>
        <v>0</v>
      </c>
      <c r="AR26" s="1183">
        <v>0</v>
      </c>
      <c r="AS26" s="1183">
        <v>0</v>
      </c>
      <c r="AT26" s="1183">
        <v>0</v>
      </c>
      <c r="AU26" s="1183">
        <v>0</v>
      </c>
      <c r="AV26" s="1183">
        <v>0</v>
      </c>
      <c r="AW26" s="783">
        <f t="shared" ref="AW26:AW37" si="5">AP26+AR26+AS26+AU26</f>
        <v>0</v>
      </c>
      <c r="AX26" s="786">
        <f t="shared" ref="AX26:AX33" si="6">AQ26+AT26+AV26</f>
        <v>0</v>
      </c>
      <c r="AY26" s="526"/>
    </row>
    <row r="27" spans="1:51" ht="18" customHeight="1" x14ac:dyDescent="0.2">
      <c r="B27" s="439"/>
      <c r="C27" s="2240"/>
      <c r="D27" s="2240"/>
      <c r="E27" s="2240"/>
      <c r="F27" s="2240"/>
      <c r="G27" s="2240"/>
      <c r="H27" s="2240"/>
      <c r="I27" s="2240"/>
      <c r="J27" s="2240"/>
      <c r="K27" s="2240"/>
      <c r="L27" s="2240"/>
      <c r="M27" s="2240"/>
      <c r="N27" s="2240"/>
      <c r="O27" s="2240"/>
      <c r="P27" s="2240"/>
      <c r="Q27" s="2240"/>
      <c r="R27" s="2240"/>
      <c r="S27" s="2240"/>
      <c r="T27" s="2240"/>
      <c r="U27" s="2240"/>
      <c r="V27" s="2240"/>
      <c r="W27" s="2241"/>
      <c r="X27" s="2235">
        <v>531231</v>
      </c>
      <c r="Y27" s="2236"/>
      <c r="Z27" s="2236"/>
      <c r="AA27" s="2236"/>
      <c r="AB27" s="2237"/>
      <c r="AC27" s="2183" t="s">
        <v>652</v>
      </c>
      <c r="AD27" s="2184"/>
      <c r="AE27" s="2184"/>
      <c r="AF27" s="2184"/>
      <c r="AG27" s="2184"/>
      <c r="AH27" s="2184"/>
      <c r="AI27" s="2185" t="s">
        <v>252</v>
      </c>
      <c r="AJ27" s="2185"/>
      <c r="AK27" s="2185"/>
      <c r="AL27" s="2181" t="s">
        <v>1216</v>
      </c>
      <c r="AM27" s="2181"/>
      <c r="AN27" s="2181"/>
      <c r="AO27" s="2522"/>
      <c r="AP27" s="1122">
        <v>0</v>
      </c>
      <c r="AQ27" s="769">
        <v>0</v>
      </c>
      <c r="AR27" s="1123">
        <v>0</v>
      </c>
      <c r="AS27" s="1113">
        <v>0</v>
      </c>
      <c r="AT27" s="769">
        <v>0</v>
      </c>
      <c r="AU27" s="769">
        <v>0</v>
      </c>
      <c r="AV27" s="769">
        <v>0</v>
      </c>
      <c r="AW27" s="783">
        <f t="shared" si="5"/>
        <v>0</v>
      </c>
      <c r="AX27" s="786">
        <f t="shared" si="6"/>
        <v>0</v>
      </c>
      <c r="AY27" s="526"/>
    </row>
    <row r="28" spans="1:51" ht="18" customHeight="1" x14ac:dyDescent="0.2">
      <c r="B28" s="438"/>
      <c r="C28" s="2256" t="s">
        <v>920</v>
      </c>
      <c r="D28" s="2256"/>
      <c r="E28" s="2256"/>
      <c r="F28" s="2256"/>
      <c r="G28" s="2256"/>
      <c r="H28" s="2256"/>
      <c r="I28" s="2256"/>
      <c r="J28" s="2256"/>
      <c r="K28" s="2256"/>
      <c r="L28" s="2256"/>
      <c r="M28" s="2256"/>
      <c r="N28" s="2256"/>
      <c r="O28" s="2256"/>
      <c r="P28" s="2256"/>
      <c r="Q28" s="2256"/>
      <c r="R28" s="2256"/>
      <c r="S28" s="2256"/>
      <c r="T28" s="2256"/>
      <c r="U28" s="2256"/>
      <c r="V28" s="2256"/>
      <c r="W28" s="2257"/>
      <c r="X28" s="2235">
        <v>53024</v>
      </c>
      <c r="Y28" s="2236"/>
      <c r="Z28" s="2236"/>
      <c r="AA28" s="2236"/>
      <c r="AB28" s="2237"/>
      <c r="AC28" s="2183" t="s">
        <v>652</v>
      </c>
      <c r="AD28" s="2184"/>
      <c r="AE28" s="2184"/>
      <c r="AF28" s="2184"/>
      <c r="AG28" s="2184"/>
      <c r="AH28" s="2184"/>
      <c r="AI28" s="2185" t="s">
        <v>254</v>
      </c>
      <c r="AJ28" s="2185"/>
      <c r="AK28" s="2185"/>
      <c r="AL28" s="2181" t="s">
        <v>1215</v>
      </c>
      <c r="AM28" s="2181"/>
      <c r="AN28" s="2181"/>
      <c r="AO28" s="2522"/>
      <c r="AP28" s="782">
        <v>166600</v>
      </c>
      <c r="AQ28" s="783">
        <f>AX29</f>
        <v>-161600</v>
      </c>
      <c r="AR28" s="1183">
        <v>0</v>
      </c>
      <c r="AS28" s="1113">
        <v>-166600</v>
      </c>
      <c r="AT28" s="769">
        <v>161600</v>
      </c>
      <c r="AU28" s="1183">
        <v>0</v>
      </c>
      <c r="AV28" s="1183">
        <v>0</v>
      </c>
      <c r="AW28" s="783">
        <f t="shared" si="5"/>
        <v>0</v>
      </c>
      <c r="AX28" s="786" t="s">
        <v>255</v>
      </c>
      <c r="AY28" s="526"/>
    </row>
    <row r="29" spans="1:51" ht="18" customHeight="1" x14ac:dyDescent="0.2">
      <c r="B29" s="439"/>
      <c r="C29" s="2258"/>
      <c r="D29" s="2258"/>
      <c r="E29" s="2258"/>
      <c r="F29" s="2258"/>
      <c r="G29" s="2258"/>
      <c r="H29" s="2258"/>
      <c r="I29" s="2258"/>
      <c r="J29" s="2258"/>
      <c r="K29" s="2258"/>
      <c r="L29" s="2258"/>
      <c r="M29" s="2258"/>
      <c r="N29" s="2258"/>
      <c r="O29" s="2258"/>
      <c r="P29" s="2258"/>
      <c r="Q29" s="2258"/>
      <c r="R29" s="2258"/>
      <c r="S29" s="2258"/>
      <c r="T29" s="2258"/>
      <c r="U29" s="2258"/>
      <c r="V29" s="2258"/>
      <c r="W29" s="2259"/>
      <c r="X29" s="2235">
        <v>53124</v>
      </c>
      <c r="Y29" s="2236"/>
      <c r="Z29" s="2236"/>
      <c r="AA29" s="2236"/>
      <c r="AB29" s="2237"/>
      <c r="AC29" s="2183" t="s">
        <v>652</v>
      </c>
      <c r="AD29" s="2184"/>
      <c r="AE29" s="2184"/>
      <c r="AF29" s="2184"/>
      <c r="AG29" s="2184"/>
      <c r="AH29" s="2184"/>
      <c r="AI29" s="2185" t="s">
        <v>252</v>
      </c>
      <c r="AJ29" s="2185"/>
      <c r="AK29" s="2185"/>
      <c r="AL29" s="2181" t="s">
        <v>1216</v>
      </c>
      <c r="AM29" s="2181"/>
      <c r="AN29" s="2181"/>
      <c r="AO29" s="2522"/>
      <c r="AP29" s="1122">
        <v>255600</v>
      </c>
      <c r="AQ29" s="769">
        <v>-161600</v>
      </c>
      <c r="AR29" s="1123">
        <v>3000</v>
      </c>
      <c r="AS29" s="1113">
        <v>-92000</v>
      </c>
      <c r="AT29" s="769">
        <v>0</v>
      </c>
      <c r="AU29" s="769">
        <v>0</v>
      </c>
      <c r="AV29" s="769">
        <v>0</v>
      </c>
      <c r="AW29" s="783">
        <f t="shared" si="5"/>
        <v>166600</v>
      </c>
      <c r="AX29" s="786">
        <f t="shared" si="6"/>
        <v>-161600</v>
      </c>
      <c r="AY29" s="526"/>
    </row>
    <row r="30" spans="1:51" ht="18" customHeight="1" x14ac:dyDescent="0.2">
      <c r="B30" s="438"/>
      <c r="C30" s="2256" t="s">
        <v>921</v>
      </c>
      <c r="D30" s="2256"/>
      <c r="E30" s="2256"/>
      <c r="F30" s="2256"/>
      <c r="G30" s="2256"/>
      <c r="H30" s="2256"/>
      <c r="I30" s="2256"/>
      <c r="J30" s="2256"/>
      <c r="K30" s="2256"/>
      <c r="L30" s="2256"/>
      <c r="M30" s="2256"/>
      <c r="N30" s="2256"/>
      <c r="O30" s="2256"/>
      <c r="P30" s="2256"/>
      <c r="Q30" s="2256"/>
      <c r="R30" s="2256"/>
      <c r="S30" s="2256"/>
      <c r="T30" s="2256"/>
      <c r="U30" s="2256"/>
      <c r="V30" s="2256"/>
      <c r="W30" s="2257"/>
      <c r="X30" s="2235">
        <v>53025</v>
      </c>
      <c r="Y30" s="2236"/>
      <c r="Z30" s="2236"/>
      <c r="AA30" s="2236"/>
      <c r="AB30" s="2237"/>
      <c r="AC30" s="2183" t="s">
        <v>652</v>
      </c>
      <c r="AD30" s="2184"/>
      <c r="AE30" s="2184"/>
      <c r="AF30" s="2184"/>
      <c r="AG30" s="2184"/>
      <c r="AH30" s="2184"/>
      <c r="AI30" s="2185" t="s">
        <v>254</v>
      </c>
      <c r="AJ30" s="2185"/>
      <c r="AK30" s="2185"/>
      <c r="AL30" s="2181" t="s">
        <v>1215</v>
      </c>
      <c r="AM30" s="2181"/>
      <c r="AN30" s="2181"/>
      <c r="AO30" s="2522"/>
      <c r="AP30" s="782">
        <f>AW31</f>
        <v>0</v>
      </c>
      <c r="AQ30" s="783">
        <f>AX31</f>
        <v>0</v>
      </c>
      <c r="AR30" s="1183">
        <v>0</v>
      </c>
      <c r="AS30" s="1183">
        <v>0</v>
      </c>
      <c r="AT30" s="1183">
        <v>0</v>
      </c>
      <c r="AU30" s="1183">
        <v>0</v>
      </c>
      <c r="AV30" s="1183">
        <v>0</v>
      </c>
      <c r="AW30" s="783">
        <f t="shared" si="5"/>
        <v>0</v>
      </c>
      <c r="AX30" s="786">
        <f t="shared" si="6"/>
        <v>0</v>
      </c>
      <c r="AY30" s="526"/>
    </row>
    <row r="31" spans="1:51" ht="18" customHeight="1" x14ac:dyDescent="0.2">
      <c r="B31" s="439"/>
      <c r="C31" s="2258"/>
      <c r="D31" s="2258"/>
      <c r="E31" s="2258"/>
      <c r="F31" s="2258"/>
      <c r="G31" s="2258"/>
      <c r="H31" s="2258"/>
      <c r="I31" s="2258"/>
      <c r="J31" s="2258"/>
      <c r="K31" s="2258"/>
      <c r="L31" s="2258"/>
      <c r="M31" s="2258"/>
      <c r="N31" s="2258"/>
      <c r="O31" s="2258"/>
      <c r="P31" s="2258"/>
      <c r="Q31" s="2258"/>
      <c r="R31" s="2258"/>
      <c r="S31" s="2258"/>
      <c r="T31" s="2258"/>
      <c r="U31" s="2258"/>
      <c r="V31" s="2258"/>
      <c r="W31" s="2259"/>
      <c r="X31" s="2235">
        <v>53125</v>
      </c>
      <c r="Y31" s="2236"/>
      <c r="Z31" s="2236"/>
      <c r="AA31" s="2236"/>
      <c r="AB31" s="2237"/>
      <c r="AC31" s="2183" t="s">
        <v>652</v>
      </c>
      <c r="AD31" s="2184"/>
      <c r="AE31" s="2184"/>
      <c r="AF31" s="2184"/>
      <c r="AG31" s="2184"/>
      <c r="AH31" s="2184"/>
      <c r="AI31" s="2185" t="s">
        <v>252</v>
      </c>
      <c r="AJ31" s="2185"/>
      <c r="AK31" s="2185"/>
      <c r="AL31" s="2181" t="s">
        <v>1216</v>
      </c>
      <c r="AM31" s="2181"/>
      <c r="AN31" s="2181"/>
      <c r="AO31" s="2522"/>
      <c r="AP31" s="1122">
        <v>0</v>
      </c>
      <c r="AQ31" s="769">
        <v>0</v>
      </c>
      <c r="AR31" s="1123">
        <v>0</v>
      </c>
      <c r="AS31" s="1113">
        <v>0</v>
      </c>
      <c r="AT31" s="769">
        <v>0</v>
      </c>
      <c r="AU31" s="769">
        <v>0</v>
      </c>
      <c r="AV31" s="769">
        <v>0</v>
      </c>
      <c r="AW31" s="783">
        <f t="shared" si="5"/>
        <v>0</v>
      </c>
      <c r="AX31" s="786">
        <f t="shared" si="6"/>
        <v>0</v>
      </c>
      <c r="AY31" s="526"/>
    </row>
    <row r="32" spans="1:51" ht="13.5" customHeight="1" x14ac:dyDescent="0.2">
      <c r="B32" s="438"/>
      <c r="C32" s="2256" t="s">
        <v>443</v>
      </c>
      <c r="D32" s="2256"/>
      <c r="E32" s="2256"/>
      <c r="F32" s="2256"/>
      <c r="G32" s="2256"/>
      <c r="H32" s="2256"/>
      <c r="I32" s="2256"/>
      <c r="J32" s="2256"/>
      <c r="K32" s="2256"/>
      <c r="L32" s="2256"/>
      <c r="M32" s="2256"/>
      <c r="N32" s="2256"/>
      <c r="O32" s="2256"/>
      <c r="P32" s="2256"/>
      <c r="Q32" s="2256"/>
      <c r="R32" s="2256"/>
      <c r="S32" s="2256"/>
      <c r="T32" s="2256"/>
      <c r="U32" s="2256"/>
      <c r="V32" s="2256"/>
      <c r="W32" s="2257"/>
      <c r="X32" s="2235">
        <v>53026</v>
      </c>
      <c r="Y32" s="2236"/>
      <c r="Z32" s="2236"/>
      <c r="AA32" s="2236"/>
      <c r="AB32" s="2237"/>
      <c r="AC32" s="2183" t="s">
        <v>652</v>
      </c>
      <c r="AD32" s="2184"/>
      <c r="AE32" s="2184"/>
      <c r="AF32" s="2184"/>
      <c r="AG32" s="2184"/>
      <c r="AH32" s="2184"/>
      <c r="AI32" s="2185" t="s">
        <v>254</v>
      </c>
      <c r="AJ32" s="2185"/>
      <c r="AK32" s="2185"/>
      <c r="AL32" s="2181" t="s">
        <v>1215</v>
      </c>
      <c r="AM32" s="2181"/>
      <c r="AN32" s="2181"/>
      <c r="AO32" s="2522"/>
      <c r="AP32" s="788">
        <f>AW33</f>
        <v>0</v>
      </c>
      <c r="AQ32" s="787">
        <f>AX33</f>
        <v>0</v>
      </c>
      <c r="AR32" s="1183">
        <v>0</v>
      </c>
      <c r="AS32" s="1183">
        <v>0</v>
      </c>
      <c r="AT32" s="1183">
        <v>0</v>
      </c>
      <c r="AU32" s="1183">
        <v>0</v>
      </c>
      <c r="AV32" s="1183">
        <v>0</v>
      </c>
      <c r="AW32" s="783">
        <f t="shared" si="5"/>
        <v>0</v>
      </c>
      <c r="AX32" s="786">
        <f t="shared" si="6"/>
        <v>0</v>
      </c>
      <c r="AY32" s="526"/>
    </row>
    <row r="33" spans="1:51" ht="13.5" customHeight="1" x14ac:dyDescent="0.2">
      <c r="B33" s="439"/>
      <c r="C33" s="2258"/>
      <c r="D33" s="2258"/>
      <c r="E33" s="2258"/>
      <c r="F33" s="2258"/>
      <c r="G33" s="2258"/>
      <c r="H33" s="2258"/>
      <c r="I33" s="2258"/>
      <c r="J33" s="2258"/>
      <c r="K33" s="2258"/>
      <c r="L33" s="2258"/>
      <c r="M33" s="2258"/>
      <c r="N33" s="2258"/>
      <c r="O33" s="2258"/>
      <c r="P33" s="2258"/>
      <c r="Q33" s="2258"/>
      <c r="R33" s="2258"/>
      <c r="S33" s="2258"/>
      <c r="T33" s="2258"/>
      <c r="U33" s="2258"/>
      <c r="V33" s="2258"/>
      <c r="W33" s="2259"/>
      <c r="X33" s="2235">
        <v>53126</v>
      </c>
      <c r="Y33" s="2236"/>
      <c r="Z33" s="2236"/>
      <c r="AA33" s="2236"/>
      <c r="AB33" s="2237"/>
      <c r="AC33" s="2144" t="s">
        <v>652</v>
      </c>
      <c r="AD33" s="2145"/>
      <c r="AE33" s="2145"/>
      <c r="AF33" s="2145"/>
      <c r="AG33" s="2145"/>
      <c r="AH33" s="2145"/>
      <c r="AI33" s="2146" t="s">
        <v>252</v>
      </c>
      <c r="AJ33" s="2146"/>
      <c r="AK33" s="2146"/>
      <c r="AL33" s="2181" t="s">
        <v>1216</v>
      </c>
      <c r="AM33" s="2181"/>
      <c r="AN33" s="2181"/>
      <c r="AO33" s="2522"/>
      <c r="AP33" s="1122">
        <v>0</v>
      </c>
      <c r="AQ33" s="769">
        <v>0</v>
      </c>
      <c r="AR33" s="1123">
        <v>0</v>
      </c>
      <c r="AS33" s="1113">
        <v>0</v>
      </c>
      <c r="AT33" s="769">
        <v>0</v>
      </c>
      <c r="AU33" s="769">
        <v>0</v>
      </c>
      <c r="AV33" s="769">
        <v>0</v>
      </c>
      <c r="AW33" s="783">
        <f t="shared" si="5"/>
        <v>0</v>
      </c>
      <c r="AX33" s="786">
        <f t="shared" si="6"/>
        <v>0</v>
      </c>
      <c r="AY33" s="526"/>
    </row>
    <row r="34" spans="1:51" ht="23.25" customHeight="1" x14ac:dyDescent="0.2">
      <c r="B34" s="438"/>
      <c r="C34" s="2323" t="s">
        <v>922</v>
      </c>
      <c r="D34" s="2323"/>
      <c r="E34" s="2323"/>
      <c r="F34" s="2323"/>
      <c r="G34" s="2323"/>
      <c r="H34" s="2323"/>
      <c r="I34" s="2323"/>
      <c r="J34" s="2323"/>
      <c r="K34" s="2323"/>
      <c r="L34" s="2323"/>
      <c r="M34" s="2323"/>
      <c r="N34" s="2323"/>
      <c r="O34" s="2323"/>
      <c r="P34" s="2323"/>
      <c r="Q34" s="2323"/>
      <c r="R34" s="2323"/>
      <c r="S34" s="2323"/>
      <c r="T34" s="2323"/>
      <c r="U34" s="2323"/>
      <c r="V34" s="2323"/>
      <c r="W34" s="2324"/>
      <c r="X34" s="2235">
        <v>5302</v>
      </c>
      <c r="Y34" s="2236"/>
      <c r="Z34" s="2236"/>
      <c r="AA34" s="2236"/>
      <c r="AB34" s="2237"/>
      <c r="AC34" s="2183" t="s">
        <v>652</v>
      </c>
      <c r="AD34" s="2184"/>
      <c r="AE34" s="2184"/>
      <c r="AF34" s="2184"/>
      <c r="AG34" s="2184"/>
      <c r="AH34" s="2184"/>
      <c r="AI34" s="2185" t="s">
        <v>254</v>
      </c>
      <c r="AJ34" s="2185"/>
      <c r="AK34" s="2185"/>
      <c r="AL34" s="2181" t="s">
        <v>1215</v>
      </c>
      <c r="AM34" s="2181"/>
      <c r="AN34" s="2181"/>
      <c r="AO34" s="2522"/>
      <c r="AP34" s="782">
        <f>SUM(AP36,AP45,AP47,AP52)</f>
        <v>248635</v>
      </c>
      <c r="AQ34" s="783">
        <f>'5.4.2.'!W10</f>
        <v>-14304</v>
      </c>
      <c r="AR34" s="1109">
        <f t="shared" ref="AR34:AV35" si="7">SUM(AR36,AR45,AR47,AR52)</f>
        <v>0</v>
      </c>
      <c r="AS34" s="785">
        <f t="shared" si="7"/>
        <v>-10220</v>
      </c>
      <c r="AT34" s="783">
        <f>SUM(AT36,AT45,AT47,AT52)</f>
        <v>-10968</v>
      </c>
      <c r="AU34" s="783">
        <f t="shared" si="7"/>
        <v>0</v>
      </c>
      <c r="AV34" s="783" t="s">
        <v>255</v>
      </c>
      <c r="AW34" s="783">
        <f t="shared" si="5"/>
        <v>238415</v>
      </c>
      <c r="AX34" s="786">
        <f>SUM(AX36,AX45,AX47,AX52)</f>
        <v>-25272</v>
      </c>
      <c r="AY34" s="526"/>
    </row>
    <row r="35" spans="1:51" ht="23.25" customHeight="1" x14ac:dyDescent="0.2">
      <c r="B35" s="439"/>
      <c r="C35" s="2326"/>
      <c r="D35" s="2326"/>
      <c r="E35" s="2326"/>
      <c r="F35" s="2326"/>
      <c r="G35" s="2326"/>
      <c r="H35" s="2326"/>
      <c r="I35" s="2326"/>
      <c r="J35" s="2326"/>
      <c r="K35" s="2326"/>
      <c r="L35" s="2326"/>
      <c r="M35" s="2326"/>
      <c r="N35" s="2326"/>
      <c r="O35" s="2326"/>
      <c r="P35" s="2326"/>
      <c r="Q35" s="2326"/>
      <c r="R35" s="2326"/>
      <c r="S35" s="2326"/>
      <c r="T35" s="2326"/>
      <c r="U35" s="2326"/>
      <c r="V35" s="2326"/>
      <c r="W35" s="2327"/>
      <c r="X35" s="2235">
        <v>5312</v>
      </c>
      <c r="Y35" s="2236"/>
      <c r="Z35" s="2236"/>
      <c r="AA35" s="2236"/>
      <c r="AB35" s="2237"/>
      <c r="AC35" s="2183" t="s">
        <v>652</v>
      </c>
      <c r="AD35" s="2184"/>
      <c r="AE35" s="2184"/>
      <c r="AF35" s="2184"/>
      <c r="AG35" s="2184"/>
      <c r="AH35" s="2184"/>
      <c r="AI35" s="2185" t="s">
        <v>252</v>
      </c>
      <c r="AJ35" s="2185"/>
      <c r="AK35" s="2185"/>
      <c r="AL35" s="2181" t="s">
        <v>1216</v>
      </c>
      <c r="AM35" s="2181"/>
      <c r="AN35" s="2181"/>
      <c r="AO35" s="2522"/>
      <c r="AP35" s="782">
        <f>SUM(AP37,AP46,AP48,AP53)</f>
        <v>248635</v>
      </c>
      <c r="AQ35" s="783">
        <f>SUM(AQ37,AQ46,AQ48,AQ53)</f>
        <v>-85086</v>
      </c>
      <c r="AR35" s="1109">
        <f t="shared" si="7"/>
        <v>0</v>
      </c>
      <c r="AS35" s="785">
        <f t="shared" si="7"/>
        <v>0</v>
      </c>
      <c r="AT35" s="783">
        <f t="shared" si="7"/>
        <v>0</v>
      </c>
      <c r="AU35" s="783">
        <f t="shared" si="7"/>
        <v>0</v>
      </c>
      <c r="AV35" s="783">
        <f t="shared" si="7"/>
        <v>70782</v>
      </c>
      <c r="AW35" s="783">
        <f t="shared" si="5"/>
        <v>248635</v>
      </c>
      <c r="AX35" s="786">
        <f>SUM(AX37,AX46,AX48,AX53)</f>
        <v>-14304</v>
      </c>
      <c r="AY35" s="526"/>
    </row>
    <row r="36" spans="1:51" ht="18" customHeight="1" x14ac:dyDescent="0.2">
      <c r="B36" s="438"/>
      <c r="C36" s="2256" t="s">
        <v>914</v>
      </c>
      <c r="D36" s="2256"/>
      <c r="E36" s="2256"/>
      <c r="F36" s="2256"/>
      <c r="G36" s="2256"/>
      <c r="H36" s="2256"/>
      <c r="I36" s="2256"/>
      <c r="J36" s="2256"/>
      <c r="K36" s="2256"/>
      <c r="L36" s="2256"/>
      <c r="M36" s="2256"/>
      <c r="N36" s="2256"/>
      <c r="O36" s="2256"/>
      <c r="P36" s="2256"/>
      <c r="Q36" s="2256"/>
      <c r="R36" s="2256"/>
      <c r="S36" s="2256"/>
      <c r="T36" s="2256"/>
      <c r="U36" s="2256"/>
      <c r="V36" s="2256"/>
      <c r="W36" s="2257"/>
      <c r="X36" s="2235">
        <v>53031</v>
      </c>
      <c r="Y36" s="2236"/>
      <c r="Z36" s="2236"/>
      <c r="AA36" s="2236"/>
      <c r="AB36" s="2237"/>
      <c r="AC36" s="2183" t="s">
        <v>652</v>
      </c>
      <c r="AD36" s="2184"/>
      <c r="AE36" s="2184"/>
      <c r="AF36" s="2184"/>
      <c r="AG36" s="2184"/>
      <c r="AH36" s="2184"/>
      <c r="AI36" s="2185" t="s">
        <v>254</v>
      </c>
      <c r="AJ36" s="2185"/>
      <c r="AK36" s="2185"/>
      <c r="AL36" s="2181" t="s">
        <v>1215</v>
      </c>
      <c r="AM36" s="2181"/>
      <c r="AN36" s="2181"/>
      <c r="AO36" s="2522"/>
      <c r="AP36" s="782">
        <f>AW37</f>
        <v>248635</v>
      </c>
      <c r="AQ36" s="783">
        <f>AX37</f>
        <v>-14304</v>
      </c>
      <c r="AR36" s="1109">
        <f t="shared" ref="AR36:AV37" si="8">SUM(AR39,AR41,AR43)</f>
        <v>0</v>
      </c>
      <c r="AS36" s="785">
        <f t="shared" si="8"/>
        <v>-10220</v>
      </c>
      <c r="AT36" s="783">
        <f t="shared" si="8"/>
        <v>-10968</v>
      </c>
      <c r="AU36" s="783">
        <f t="shared" si="8"/>
        <v>0</v>
      </c>
      <c r="AV36" s="783">
        <f t="shared" si="8"/>
        <v>0</v>
      </c>
      <c r="AW36" s="783">
        <f t="shared" si="5"/>
        <v>238415</v>
      </c>
      <c r="AX36" s="786">
        <f>AQ36+AT36+AV36</f>
        <v>-25272</v>
      </c>
      <c r="AY36" s="526"/>
    </row>
    <row r="37" spans="1:51" ht="18" customHeight="1" x14ac:dyDescent="0.2">
      <c r="B37" s="439"/>
      <c r="C37" s="2258"/>
      <c r="D37" s="2258"/>
      <c r="E37" s="2258"/>
      <c r="F37" s="2258"/>
      <c r="G37" s="2258"/>
      <c r="H37" s="2258"/>
      <c r="I37" s="2258"/>
      <c r="J37" s="2258"/>
      <c r="K37" s="2258"/>
      <c r="L37" s="2258"/>
      <c r="M37" s="2258"/>
      <c r="N37" s="2258"/>
      <c r="O37" s="2258"/>
      <c r="P37" s="2258"/>
      <c r="Q37" s="2258"/>
      <c r="R37" s="2258"/>
      <c r="S37" s="2258"/>
      <c r="T37" s="2258"/>
      <c r="U37" s="2258"/>
      <c r="V37" s="2258"/>
      <c r="W37" s="2259"/>
      <c r="X37" s="2235">
        <v>53131</v>
      </c>
      <c r="Y37" s="2236"/>
      <c r="Z37" s="2236"/>
      <c r="AA37" s="2236"/>
      <c r="AB37" s="2237"/>
      <c r="AC37" s="2183" t="s">
        <v>652</v>
      </c>
      <c r="AD37" s="2184"/>
      <c r="AE37" s="2184"/>
      <c r="AF37" s="2184"/>
      <c r="AG37" s="2184"/>
      <c r="AH37" s="2184"/>
      <c r="AI37" s="2185" t="s">
        <v>252</v>
      </c>
      <c r="AJ37" s="2185"/>
      <c r="AK37" s="2185"/>
      <c r="AL37" s="2181" t="s">
        <v>1216</v>
      </c>
      <c r="AM37" s="2181"/>
      <c r="AN37" s="2181"/>
      <c r="AO37" s="2522"/>
      <c r="AP37" s="782">
        <f>SUM(AP40,AP42,AP44)</f>
        <v>248635</v>
      </c>
      <c r="AQ37" s="1109">
        <f>SUM(AQ40,AQ42,AQ44)</f>
        <v>-85086</v>
      </c>
      <c r="AR37" s="1109">
        <f t="shared" si="8"/>
        <v>0</v>
      </c>
      <c r="AS37" s="1109">
        <f t="shared" si="8"/>
        <v>0</v>
      </c>
      <c r="AT37" s="1109">
        <f t="shared" si="8"/>
        <v>0</v>
      </c>
      <c r="AU37" s="1109">
        <f t="shared" si="8"/>
        <v>0</v>
      </c>
      <c r="AV37" s="1109">
        <f>SUM(AV40,AV42,AV44)</f>
        <v>70782</v>
      </c>
      <c r="AW37" s="783">
        <f t="shared" si="5"/>
        <v>248635</v>
      </c>
      <c r="AX37" s="786">
        <f>AQ37+AT37+AV37</f>
        <v>-14304</v>
      </c>
      <c r="AY37" s="526"/>
    </row>
    <row r="38" spans="1:51" s="486" customFormat="1" ht="9" customHeight="1" x14ac:dyDescent="0.2">
      <c r="A38" s="69"/>
      <c r="B38" s="28"/>
      <c r="C38" s="2528" t="s">
        <v>469</v>
      </c>
      <c r="D38" s="2528"/>
      <c r="E38" s="2528"/>
      <c r="F38" s="2528"/>
      <c r="G38" s="2528"/>
      <c r="H38" s="2528"/>
      <c r="I38" s="2528"/>
      <c r="J38" s="2528"/>
      <c r="K38" s="2528"/>
      <c r="L38" s="2528"/>
      <c r="M38" s="2528"/>
      <c r="N38" s="2528"/>
      <c r="O38" s="2528"/>
      <c r="P38" s="2528"/>
      <c r="Q38" s="2528"/>
      <c r="R38" s="2528"/>
      <c r="S38" s="2528"/>
      <c r="T38" s="2528"/>
      <c r="U38" s="2528"/>
      <c r="V38" s="2528"/>
      <c r="W38" s="2529"/>
      <c r="X38" s="2178"/>
      <c r="Y38" s="2178"/>
      <c r="Z38" s="2178"/>
      <c r="AA38" s="2178"/>
      <c r="AB38" s="2178"/>
      <c r="AC38" s="2530"/>
      <c r="AD38" s="2531"/>
      <c r="AE38" s="2531"/>
      <c r="AF38" s="2531"/>
      <c r="AG38" s="2531"/>
      <c r="AH38" s="2531"/>
      <c r="AI38" s="2531"/>
      <c r="AJ38" s="2531"/>
      <c r="AK38" s="2531"/>
      <c r="AL38" s="2531"/>
      <c r="AM38" s="2531"/>
      <c r="AN38" s="2531"/>
      <c r="AO38" s="2531"/>
      <c r="AP38" s="1107"/>
      <c r="AQ38" s="1105"/>
      <c r="AR38" s="1103"/>
      <c r="AS38" s="1115"/>
      <c r="AT38" s="1105"/>
      <c r="AU38" s="1105"/>
      <c r="AV38" s="1105"/>
      <c r="AW38" s="1105"/>
      <c r="AX38" s="1104"/>
      <c r="AY38" s="529"/>
    </row>
    <row r="39" spans="1:51" ht="14.25" customHeight="1" x14ac:dyDescent="0.2">
      <c r="B39" s="438"/>
      <c r="C39" s="2524" t="s">
        <v>915</v>
      </c>
      <c r="D39" s="2524"/>
      <c r="E39" s="2524"/>
      <c r="F39" s="2524"/>
      <c r="G39" s="2524"/>
      <c r="H39" s="2524"/>
      <c r="I39" s="2524"/>
      <c r="J39" s="2524"/>
      <c r="K39" s="2524"/>
      <c r="L39" s="2524"/>
      <c r="M39" s="2524"/>
      <c r="N39" s="2524"/>
      <c r="O39" s="2524"/>
      <c r="P39" s="2524"/>
      <c r="Q39" s="2524"/>
      <c r="R39" s="2524"/>
      <c r="S39" s="2524"/>
      <c r="T39" s="2524"/>
      <c r="U39" s="2524"/>
      <c r="V39" s="2524"/>
      <c r="W39" s="2525"/>
      <c r="X39" s="2235">
        <v>530311</v>
      </c>
      <c r="Y39" s="2236"/>
      <c r="Z39" s="2236"/>
      <c r="AA39" s="2236"/>
      <c r="AB39" s="2237"/>
      <c r="AC39" s="2183" t="s">
        <v>652</v>
      </c>
      <c r="AD39" s="2184"/>
      <c r="AE39" s="2184"/>
      <c r="AF39" s="2184"/>
      <c r="AG39" s="2184"/>
      <c r="AH39" s="2184"/>
      <c r="AI39" s="2185" t="s">
        <v>254</v>
      </c>
      <c r="AJ39" s="2185"/>
      <c r="AK39" s="2185"/>
      <c r="AL39" s="2181" t="s">
        <v>1215</v>
      </c>
      <c r="AM39" s="2181"/>
      <c r="AN39" s="2181"/>
      <c r="AO39" s="2522"/>
      <c r="AP39" s="782">
        <f>AW40</f>
        <v>0</v>
      </c>
      <c r="AQ39" s="783">
        <f>AX40</f>
        <v>0</v>
      </c>
      <c r="AR39" s="1183">
        <v>0</v>
      </c>
      <c r="AS39" s="1183">
        <v>0</v>
      </c>
      <c r="AT39" s="1183">
        <v>0</v>
      </c>
      <c r="AU39" s="1183">
        <v>0</v>
      </c>
      <c r="AV39" s="1183">
        <v>0</v>
      </c>
      <c r="AW39" s="783">
        <f t="shared" ref="AW39:AW48" si="9">AP39+AR39+AS39+AU39</f>
        <v>0</v>
      </c>
      <c r="AX39" s="786">
        <f t="shared" ref="AX39:AX55" si="10">AQ39+AT39+AV39</f>
        <v>0</v>
      </c>
      <c r="AY39" s="526"/>
    </row>
    <row r="40" spans="1:51" ht="14.25" customHeight="1" x14ac:dyDescent="0.2">
      <c r="B40" s="439"/>
      <c r="C40" s="2526"/>
      <c r="D40" s="2526"/>
      <c r="E40" s="2526"/>
      <c r="F40" s="2526"/>
      <c r="G40" s="2526"/>
      <c r="H40" s="2526"/>
      <c r="I40" s="2526"/>
      <c r="J40" s="2526"/>
      <c r="K40" s="2526"/>
      <c r="L40" s="2526"/>
      <c r="M40" s="2526"/>
      <c r="N40" s="2526"/>
      <c r="O40" s="2526"/>
      <c r="P40" s="2526"/>
      <c r="Q40" s="2526"/>
      <c r="R40" s="2526"/>
      <c r="S40" s="2526"/>
      <c r="T40" s="2526"/>
      <c r="U40" s="2526"/>
      <c r="V40" s="2526"/>
      <c r="W40" s="2527"/>
      <c r="X40" s="2235">
        <v>531311</v>
      </c>
      <c r="Y40" s="2236"/>
      <c r="Z40" s="2236"/>
      <c r="AA40" s="2236"/>
      <c r="AB40" s="2237"/>
      <c r="AC40" s="2183" t="s">
        <v>652</v>
      </c>
      <c r="AD40" s="2184"/>
      <c r="AE40" s="2184"/>
      <c r="AF40" s="2184"/>
      <c r="AG40" s="2184"/>
      <c r="AH40" s="2184"/>
      <c r="AI40" s="2185" t="s">
        <v>252</v>
      </c>
      <c r="AJ40" s="2185"/>
      <c r="AK40" s="2185"/>
      <c r="AL40" s="2181" t="s">
        <v>1216</v>
      </c>
      <c r="AM40" s="2181"/>
      <c r="AN40" s="2181"/>
      <c r="AO40" s="2522"/>
      <c r="AP40" s="1122">
        <v>0</v>
      </c>
      <c r="AQ40" s="769">
        <v>0</v>
      </c>
      <c r="AR40" s="1123">
        <v>0</v>
      </c>
      <c r="AS40" s="1113">
        <v>0</v>
      </c>
      <c r="AT40" s="769">
        <v>0</v>
      </c>
      <c r="AU40" s="769">
        <v>0</v>
      </c>
      <c r="AV40" s="769">
        <v>0</v>
      </c>
      <c r="AW40" s="783">
        <f t="shared" si="9"/>
        <v>0</v>
      </c>
      <c r="AX40" s="786">
        <f t="shared" si="10"/>
        <v>0</v>
      </c>
      <c r="AY40" s="526"/>
    </row>
    <row r="41" spans="1:51" ht="14.25" customHeight="1" x14ac:dyDescent="0.2">
      <c r="B41" s="438"/>
      <c r="C41" s="2524" t="s">
        <v>916</v>
      </c>
      <c r="D41" s="2524"/>
      <c r="E41" s="2524"/>
      <c r="F41" s="2524"/>
      <c r="G41" s="2524"/>
      <c r="H41" s="2524"/>
      <c r="I41" s="2524"/>
      <c r="J41" s="2524"/>
      <c r="K41" s="2524"/>
      <c r="L41" s="2524"/>
      <c r="M41" s="2524"/>
      <c r="N41" s="2524"/>
      <c r="O41" s="2524"/>
      <c r="P41" s="2524"/>
      <c r="Q41" s="2524"/>
      <c r="R41" s="2524"/>
      <c r="S41" s="2524"/>
      <c r="T41" s="2524"/>
      <c r="U41" s="2524"/>
      <c r="V41" s="2524"/>
      <c r="W41" s="2525"/>
      <c r="X41" s="2235">
        <v>530312</v>
      </c>
      <c r="Y41" s="2236"/>
      <c r="Z41" s="2236"/>
      <c r="AA41" s="2236"/>
      <c r="AB41" s="2237"/>
      <c r="AC41" s="2183" t="s">
        <v>652</v>
      </c>
      <c r="AD41" s="2184"/>
      <c r="AE41" s="2184"/>
      <c r="AF41" s="2184"/>
      <c r="AG41" s="2184"/>
      <c r="AH41" s="2184"/>
      <c r="AI41" s="2185" t="s">
        <v>254</v>
      </c>
      <c r="AJ41" s="2185"/>
      <c r="AK41" s="2185"/>
      <c r="AL41" s="2181" t="s">
        <v>1215</v>
      </c>
      <c r="AM41" s="2181"/>
      <c r="AN41" s="2181"/>
      <c r="AO41" s="2522"/>
      <c r="AP41" s="782">
        <f>AW42</f>
        <v>0</v>
      </c>
      <c r="AQ41" s="783">
        <f>AX42</f>
        <v>0</v>
      </c>
      <c r="AR41" s="1183">
        <v>0</v>
      </c>
      <c r="AS41" s="1183">
        <v>0</v>
      </c>
      <c r="AT41" s="1183">
        <v>0</v>
      </c>
      <c r="AU41" s="1183">
        <v>0</v>
      </c>
      <c r="AV41" s="1183">
        <v>0</v>
      </c>
      <c r="AW41" s="783">
        <f t="shared" si="9"/>
        <v>0</v>
      </c>
      <c r="AX41" s="786">
        <f t="shared" si="10"/>
        <v>0</v>
      </c>
      <c r="AY41" s="526"/>
    </row>
    <row r="42" spans="1:51" ht="14.25" customHeight="1" x14ac:dyDescent="0.2">
      <c r="B42" s="439"/>
      <c r="C42" s="2526"/>
      <c r="D42" s="2526"/>
      <c r="E42" s="2526"/>
      <c r="F42" s="2526"/>
      <c r="G42" s="2526"/>
      <c r="H42" s="2526"/>
      <c r="I42" s="2526"/>
      <c r="J42" s="2526"/>
      <c r="K42" s="2526"/>
      <c r="L42" s="2526"/>
      <c r="M42" s="2526"/>
      <c r="N42" s="2526"/>
      <c r="O42" s="2526"/>
      <c r="P42" s="2526"/>
      <c r="Q42" s="2526"/>
      <c r="R42" s="2526"/>
      <c r="S42" s="2526"/>
      <c r="T42" s="2526"/>
      <c r="U42" s="2526"/>
      <c r="V42" s="2526"/>
      <c r="W42" s="2527"/>
      <c r="X42" s="2235">
        <v>531312</v>
      </c>
      <c r="Y42" s="2236"/>
      <c r="Z42" s="2236"/>
      <c r="AA42" s="2236"/>
      <c r="AB42" s="2237"/>
      <c r="AC42" s="2183" t="s">
        <v>652</v>
      </c>
      <c r="AD42" s="2184"/>
      <c r="AE42" s="2184"/>
      <c r="AF42" s="2184"/>
      <c r="AG42" s="2184"/>
      <c r="AH42" s="2184"/>
      <c r="AI42" s="2185" t="s">
        <v>252</v>
      </c>
      <c r="AJ42" s="2185"/>
      <c r="AK42" s="2185"/>
      <c r="AL42" s="2181" t="s">
        <v>1216</v>
      </c>
      <c r="AM42" s="2181"/>
      <c r="AN42" s="2181"/>
      <c r="AO42" s="2522"/>
      <c r="AP42" s="1122">
        <v>0</v>
      </c>
      <c r="AQ42" s="769">
        <v>0</v>
      </c>
      <c r="AR42" s="1123">
        <v>0</v>
      </c>
      <c r="AS42" s="1113">
        <v>0</v>
      </c>
      <c r="AT42" s="769">
        <v>0</v>
      </c>
      <c r="AU42" s="769">
        <v>0</v>
      </c>
      <c r="AV42" s="769">
        <v>0</v>
      </c>
      <c r="AW42" s="783">
        <f t="shared" si="9"/>
        <v>0</v>
      </c>
      <c r="AX42" s="786">
        <f t="shared" si="10"/>
        <v>0</v>
      </c>
      <c r="AY42" s="526"/>
    </row>
    <row r="43" spans="1:51" ht="14.25" customHeight="1" x14ac:dyDescent="0.2">
      <c r="B43" s="438"/>
      <c r="C43" s="2524" t="s">
        <v>839</v>
      </c>
      <c r="D43" s="2524"/>
      <c r="E43" s="2524"/>
      <c r="F43" s="2524"/>
      <c r="G43" s="2524"/>
      <c r="H43" s="2524"/>
      <c r="I43" s="2524"/>
      <c r="J43" s="2524"/>
      <c r="K43" s="2524"/>
      <c r="L43" s="2524"/>
      <c r="M43" s="2524"/>
      <c r="N43" s="2524"/>
      <c r="O43" s="2524"/>
      <c r="P43" s="2524"/>
      <c r="Q43" s="2524"/>
      <c r="R43" s="2524"/>
      <c r="S43" s="2524"/>
      <c r="T43" s="2524"/>
      <c r="U43" s="2524"/>
      <c r="V43" s="2524"/>
      <c r="W43" s="2525"/>
      <c r="X43" s="2235">
        <v>530313</v>
      </c>
      <c r="Y43" s="2236"/>
      <c r="Z43" s="2236"/>
      <c r="AA43" s="2236"/>
      <c r="AB43" s="2237"/>
      <c r="AC43" s="2183" t="s">
        <v>652</v>
      </c>
      <c r="AD43" s="2184"/>
      <c r="AE43" s="2184"/>
      <c r="AF43" s="2184"/>
      <c r="AG43" s="2184"/>
      <c r="AH43" s="2184"/>
      <c r="AI43" s="2185" t="s">
        <v>254</v>
      </c>
      <c r="AJ43" s="2185"/>
      <c r="AK43" s="2185"/>
      <c r="AL43" s="2181" t="s">
        <v>1215</v>
      </c>
      <c r="AM43" s="2181"/>
      <c r="AN43" s="2181"/>
      <c r="AO43" s="2522"/>
      <c r="AP43" s="782">
        <f>AW44</f>
        <v>248635</v>
      </c>
      <c r="AQ43" s="783">
        <f>AX44</f>
        <v>-14304</v>
      </c>
      <c r="AR43" s="1183">
        <v>0</v>
      </c>
      <c r="AS43" s="1113">
        <v>-10220</v>
      </c>
      <c r="AT43" s="769">
        <f>-10968</f>
        <v>-10968</v>
      </c>
      <c r="AU43" s="1183">
        <v>0</v>
      </c>
      <c r="AV43" s="769">
        <v>0</v>
      </c>
      <c r="AW43" s="783">
        <f>AP43+AR43+AS43+AU43</f>
        <v>238415</v>
      </c>
      <c r="AX43" s="786">
        <f t="shared" si="10"/>
        <v>-25272</v>
      </c>
      <c r="AY43" s="526"/>
    </row>
    <row r="44" spans="1:51" ht="14.25" customHeight="1" x14ac:dyDescent="0.2">
      <c r="B44" s="439"/>
      <c r="C44" s="2526"/>
      <c r="D44" s="2526"/>
      <c r="E44" s="2526"/>
      <c r="F44" s="2526"/>
      <c r="G44" s="2526"/>
      <c r="H44" s="2526"/>
      <c r="I44" s="2526"/>
      <c r="J44" s="2526"/>
      <c r="K44" s="2526"/>
      <c r="L44" s="2526"/>
      <c r="M44" s="2526"/>
      <c r="N44" s="2526"/>
      <c r="O44" s="2526"/>
      <c r="P44" s="2526"/>
      <c r="Q44" s="2526"/>
      <c r="R44" s="2526"/>
      <c r="S44" s="2526"/>
      <c r="T44" s="2526"/>
      <c r="U44" s="2526"/>
      <c r="V44" s="2526"/>
      <c r="W44" s="2527"/>
      <c r="X44" s="2235">
        <v>531313</v>
      </c>
      <c r="Y44" s="2236"/>
      <c r="Z44" s="2236"/>
      <c r="AA44" s="2236"/>
      <c r="AB44" s="2237"/>
      <c r="AC44" s="2183" t="s">
        <v>652</v>
      </c>
      <c r="AD44" s="2184"/>
      <c r="AE44" s="2184"/>
      <c r="AF44" s="2184"/>
      <c r="AG44" s="2184"/>
      <c r="AH44" s="2184"/>
      <c r="AI44" s="2185" t="s">
        <v>252</v>
      </c>
      <c r="AJ44" s="2185"/>
      <c r="AK44" s="2185"/>
      <c r="AL44" s="2181" t="s">
        <v>1216</v>
      </c>
      <c r="AM44" s="2181"/>
      <c r="AN44" s="2181"/>
      <c r="AO44" s="2522"/>
      <c r="AP44" s="1122">
        <v>248635</v>
      </c>
      <c r="AQ44" s="769">
        <v>-85086</v>
      </c>
      <c r="AR44" s="1183">
        <v>0</v>
      </c>
      <c r="AS44" s="1183">
        <v>0</v>
      </c>
      <c r="AT44" s="1183">
        <v>0</v>
      </c>
      <c r="AU44" s="1183">
        <v>0</v>
      </c>
      <c r="AV44" s="769">
        <v>70782</v>
      </c>
      <c r="AW44" s="783">
        <f>AP44+AR44+AS44+AU44</f>
        <v>248635</v>
      </c>
      <c r="AX44" s="786">
        <f t="shared" si="10"/>
        <v>-14304</v>
      </c>
      <c r="AY44" s="526"/>
    </row>
    <row r="45" spans="1:51" ht="18" customHeight="1" x14ac:dyDescent="0.2">
      <c r="B45" s="438"/>
      <c r="C45" s="2256" t="s">
        <v>917</v>
      </c>
      <c r="D45" s="2256"/>
      <c r="E45" s="2256"/>
      <c r="F45" s="2256"/>
      <c r="G45" s="2256"/>
      <c r="H45" s="2256"/>
      <c r="I45" s="2256"/>
      <c r="J45" s="2256"/>
      <c r="K45" s="2256"/>
      <c r="L45" s="2256"/>
      <c r="M45" s="2256"/>
      <c r="N45" s="2256"/>
      <c r="O45" s="2256"/>
      <c r="P45" s="2256"/>
      <c r="Q45" s="2256"/>
      <c r="R45" s="2256"/>
      <c r="S45" s="2256"/>
      <c r="T45" s="2256"/>
      <c r="U45" s="2256"/>
      <c r="V45" s="2256"/>
      <c r="W45" s="2257"/>
      <c r="X45" s="2235">
        <v>53032</v>
      </c>
      <c r="Y45" s="2236"/>
      <c r="Z45" s="2236"/>
      <c r="AA45" s="2236"/>
      <c r="AB45" s="2237"/>
      <c r="AC45" s="2183" t="s">
        <v>652</v>
      </c>
      <c r="AD45" s="2184"/>
      <c r="AE45" s="2184"/>
      <c r="AF45" s="2184"/>
      <c r="AG45" s="2184"/>
      <c r="AH45" s="2184"/>
      <c r="AI45" s="2185" t="s">
        <v>254</v>
      </c>
      <c r="AJ45" s="2185"/>
      <c r="AK45" s="2185"/>
      <c r="AL45" s="2181" t="s">
        <v>1215</v>
      </c>
      <c r="AM45" s="2181"/>
      <c r="AN45" s="2181"/>
      <c r="AO45" s="2522"/>
      <c r="AP45" s="782">
        <f>AW46</f>
        <v>0</v>
      </c>
      <c r="AQ45" s="783">
        <f>AX46</f>
        <v>0</v>
      </c>
      <c r="AR45" s="1183">
        <v>0</v>
      </c>
      <c r="AS45" s="1183">
        <v>0</v>
      </c>
      <c r="AT45" s="1183">
        <v>0</v>
      </c>
      <c r="AU45" s="1183">
        <v>0</v>
      </c>
      <c r="AV45" s="1183">
        <v>0</v>
      </c>
      <c r="AW45" s="783">
        <f t="shared" si="9"/>
        <v>0</v>
      </c>
      <c r="AX45" s="786">
        <f t="shared" si="10"/>
        <v>0</v>
      </c>
      <c r="AY45" s="526"/>
    </row>
    <row r="46" spans="1:51" ht="18" customHeight="1" x14ac:dyDescent="0.2">
      <c r="B46" s="439"/>
      <c r="C46" s="2258"/>
      <c r="D46" s="2258"/>
      <c r="E46" s="2258"/>
      <c r="F46" s="2258"/>
      <c r="G46" s="2258"/>
      <c r="H46" s="2258"/>
      <c r="I46" s="2258"/>
      <c r="J46" s="2258"/>
      <c r="K46" s="2258"/>
      <c r="L46" s="2258"/>
      <c r="M46" s="2258"/>
      <c r="N46" s="2258"/>
      <c r="O46" s="2258"/>
      <c r="P46" s="2258"/>
      <c r="Q46" s="2258"/>
      <c r="R46" s="2258"/>
      <c r="S46" s="2258"/>
      <c r="T46" s="2258"/>
      <c r="U46" s="2258"/>
      <c r="V46" s="2258"/>
      <c r="W46" s="2259"/>
      <c r="X46" s="2235">
        <v>53132</v>
      </c>
      <c r="Y46" s="2236"/>
      <c r="Z46" s="2236"/>
      <c r="AA46" s="2236"/>
      <c r="AB46" s="2237"/>
      <c r="AC46" s="2183" t="s">
        <v>652</v>
      </c>
      <c r="AD46" s="2184"/>
      <c r="AE46" s="2184"/>
      <c r="AF46" s="2184"/>
      <c r="AG46" s="2184"/>
      <c r="AH46" s="2184"/>
      <c r="AI46" s="2185" t="s">
        <v>252</v>
      </c>
      <c r="AJ46" s="2185"/>
      <c r="AK46" s="2185"/>
      <c r="AL46" s="2181" t="s">
        <v>1216</v>
      </c>
      <c r="AM46" s="2181"/>
      <c r="AN46" s="2181"/>
      <c r="AO46" s="2522"/>
      <c r="AP46" s="1122">
        <v>0</v>
      </c>
      <c r="AQ46" s="769">
        <v>0</v>
      </c>
      <c r="AR46" s="1123">
        <v>0</v>
      </c>
      <c r="AS46" s="1113">
        <v>0</v>
      </c>
      <c r="AT46" s="769">
        <v>0</v>
      </c>
      <c r="AU46" s="769">
        <v>0</v>
      </c>
      <c r="AV46" s="769">
        <v>0</v>
      </c>
      <c r="AW46" s="783">
        <f t="shared" si="9"/>
        <v>0</v>
      </c>
      <c r="AX46" s="786">
        <f t="shared" si="10"/>
        <v>0</v>
      </c>
      <c r="AY46" s="526"/>
    </row>
    <row r="47" spans="1:51" ht="18" customHeight="1" x14ac:dyDescent="0.2">
      <c r="B47" s="438"/>
      <c r="C47" s="2256" t="s">
        <v>918</v>
      </c>
      <c r="D47" s="2256"/>
      <c r="E47" s="2256"/>
      <c r="F47" s="2256"/>
      <c r="G47" s="2256"/>
      <c r="H47" s="2256"/>
      <c r="I47" s="2256"/>
      <c r="J47" s="2256"/>
      <c r="K47" s="2256"/>
      <c r="L47" s="2256"/>
      <c r="M47" s="2256"/>
      <c r="N47" s="2256"/>
      <c r="O47" s="2256"/>
      <c r="P47" s="2256"/>
      <c r="Q47" s="2256"/>
      <c r="R47" s="2256"/>
      <c r="S47" s="2256"/>
      <c r="T47" s="2256"/>
      <c r="U47" s="2256"/>
      <c r="V47" s="2256"/>
      <c r="W47" s="2257"/>
      <c r="X47" s="2235">
        <v>53033</v>
      </c>
      <c r="Y47" s="2236"/>
      <c r="Z47" s="2236"/>
      <c r="AA47" s="2236"/>
      <c r="AB47" s="2237"/>
      <c r="AC47" s="2183" t="s">
        <v>652</v>
      </c>
      <c r="AD47" s="2184"/>
      <c r="AE47" s="2184"/>
      <c r="AF47" s="2184"/>
      <c r="AG47" s="2184"/>
      <c r="AH47" s="2184"/>
      <c r="AI47" s="2185" t="s">
        <v>254</v>
      </c>
      <c r="AJ47" s="2185"/>
      <c r="AK47" s="2185"/>
      <c r="AL47" s="2181" t="s">
        <v>1215</v>
      </c>
      <c r="AM47" s="2181"/>
      <c r="AN47" s="2181"/>
      <c r="AO47" s="2522"/>
      <c r="AP47" s="782">
        <f>AW48</f>
        <v>0</v>
      </c>
      <c r="AQ47" s="783">
        <f>AX48</f>
        <v>0</v>
      </c>
      <c r="AR47" s="1183">
        <v>0</v>
      </c>
      <c r="AS47" s="1183">
        <v>0</v>
      </c>
      <c r="AT47" s="1183">
        <v>0</v>
      </c>
      <c r="AU47" s="1183">
        <v>0</v>
      </c>
      <c r="AV47" s="1183">
        <v>0</v>
      </c>
      <c r="AW47" s="783">
        <f t="shared" si="9"/>
        <v>0</v>
      </c>
      <c r="AX47" s="786">
        <f t="shared" si="10"/>
        <v>0</v>
      </c>
      <c r="AY47" s="526"/>
    </row>
    <row r="48" spans="1:51" ht="18" customHeight="1" x14ac:dyDescent="0.2">
      <c r="B48" s="439"/>
      <c r="C48" s="2258"/>
      <c r="D48" s="2258"/>
      <c r="E48" s="2258"/>
      <c r="F48" s="2258"/>
      <c r="G48" s="2258"/>
      <c r="H48" s="2258"/>
      <c r="I48" s="2258"/>
      <c r="J48" s="2258"/>
      <c r="K48" s="2258"/>
      <c r="L48" s="2258"/>
      <c r="M48" s="2258"/>
      <c r="N48" s="2258"/>
      <c r="O48" s="2258"/>
      <c r="P48" s="2258"/>
      <c r="Q48" s="2258"/>
      <c r="R48" s="2258"/>
      <c r="S48" s="2258"/>
      <c r="T48" s="2258"/>
      <c r="U48" s="2258"/>
      <c r="V48" s="2258"/>
      <c r="W48" s="2259"/>
      <c r="X48" s="2235">
        <v>53133</v>
      </c>
      <c r="Y48" s="2236"/>
      <c r="Z48" s="2236"/>
      <c r="AA48" s="2236"/>
      <c r="AB48" s="2237"/>
      <c r="AC48" s="2183" t="s">
        <v>652</v>
      </c>
      <c r="AD48" s="2184"/>
      <c r="AE48" s="2184"/>
      <c r="AF48" s="2184"/>
      <c r="AG48" s="2184"/>
      <c r="AH48" s="2184"/>
      <c r="AI48" s="2185" t="s">
        <v>252</v>
      </c>
      <c r="AJ48" s="2185"/>
      <c r="AK48" s="2185"/>
      <c r="AL48" s="2181" t="s">
        <v>1216</v>
      </c>
      <c r="AM48" s="2181"/>
      <c r="AN48" s="2181"/>
      <c r="AO48" s="2522"/>
      <c r="AP48" s="1122">
        <v>0</v>
      </c>
      <c r="AQ48" s="769">
        <v>0</v>
      </c>
      <c r="AR48" s="1123">
        <v>0</v>
      </c>
      <c r="AS48" s="1113">
        <v>0</v>
      </c>
      <c r="AT48" s="769">
        <v>0</v>
      </c>
      <c r="AU48" s="769">
        <v>0</v>
      </c>
      <c r="AV48" s="769">
        <v>0</v>
      </c>
      <c r="AW48" s="783">
        <f t="shared" si="9"/>
        <v>0</v>
      </c>
      <c r="AX48" s="786">
        <f t="shared" si="10"/>
        <v>0</v>
      </c>
      <c r="AY48" s="526"/>
    </row>
    <row r="49" spans="1:51" s="486" customFormat="1" ht="10.5" customHeight="1" x14ac:dyDescent="0.2">
      <c r="A49" s="69"/>
      <c r="B49" s="28"/>
      <c r="C49" s="2528" t="s">
        <v>469</v>
      </c>
      <c r="D49" s="2528"/>
      <c r="E49" s="2528"/>
      <c r="F49" s="2528"/>
      <c r="G49" s="2528"/>
      <c r="H49" s="2528"/>
      <c r="I49" s="2528"/>
      <c r="J49" s="2528"/>
      <c r="K49" s="2528"/>
      <c r="L49" s="2528"/>
      <c r="M49" s="2528"/>
      <c r="N49" s="2528"/>
      <c r="O49" s="2528"/>
      <c r="P49" s="2528"/>
      <c r="Q49" s="2528"/>
      <c r="R49" s="2528"/>
      <c r="S49" s="2528"/>
      <c r="T49" s="2528"/>
      <c r="U49" s="2528"/>
      <c r="V49" s="2528"/>
      <c r="W49" s="2529"/>
      <c r="X49" s="2178"/>
      <c r="Y49" s="2178"/>
      <c r="Z49" s="2178"/>
      <c r="AA49" s="2178"/>
      <c r="AB49" s="2178"/>
      <c r="AC49" s="2530"/>
      <c r="AD49" s="2531"/>
      <c r="AE49" s="2531"/>
      <c r="AF49" s="2531"/>
      <c r="AG49" s="2531"/>
      <c r="AH49" s="2531"/>
      <c r="AI49" s="2531"/>
      <c r="AJ49" s="2531"/>
      <c r="AK49" s="2531"/>
      <c r="AL49" s="2531"/>
      <c r="AM49" s="2531"/>
      <c r="AN49" s="2531"/>
      <c r="AO49" s="2531"/>
      <c r="AP49" s="1107"/>
      <c r="AQ49" s="1105"/>
      <c r="AR49" s="1103"/>
      <c r="AS49" s="1115"/>
      <c r="AT49" s="1105"/>
      <c r="AU49" s="1105"/>
      <c r="AV49" s="1105"/>
      <c r="AW49" s="1105"/>
      <c r="AX49" s="1104">
        <f t="shared" si="10"/>
        <v>0</v>
      </c>
      <c r="AY49" s="529"/>
    </row>
    <row r="50" spans="1:51" ht="18" customHeight="1" x14ac:dyDescent="0.2">
      <c r="B50" s="438"/>
      <c r="C50" s="2238" t="s">
        <v>919</v>
      </c>
      <c r="D50" s="2238"/>
      <c r="E50" s="2238"/>
      <c r="F50" s="2238"/>
      <c r="G50" s="2238"/>
      <c r="H50" s="2238"/>
      <c r="I50" s="2238"/>
      <c r="J50" s="2238"/>
      <c r="K50" s="2238"/>
      <c r="L50" s="2238"/>
      <c r="M50" s="2238"/>
      <c r="N50" s="2238"/>
      <c r="O50" s="2238"/>
      <c r="P50" s="2238"/>
      <c r="Q50" s="2238"/>
      <c r="R50" s="2238"/>
      <c r="S50" s="2238"/>
      <c r="T50" s="2238"/>
      <c r="U50" s="2238"/>
      <c r="V50" s="2238"/>
      <c r="W50" s="2239"/>
      <c r="X50" s="2235">
        <v>530331</v>
      </c>
      <c r="Y50" s="2236"/>
      <c r="Z50" s="2236"/>
      <c r="AA50" s="2236"/>
      <c r="AB50" s="2237"/>
      <c r="AC50" s="2183" t="s">
        <v>652</v>
      </c>
      <c r="AD50" s="2184"/>
      <c r="AE50" s="2184"/>
      <c r="AF50" s="2184"/>
      <c r="AG50" s="2184"/>
      <c r="AH50" s="2184"/>
      <c r="AI50" s="2185" t="s">
        <v>254</v>
      </c>
      <c r="AJ50" s="2185"/>
      <c r="AK50" s="2185"/>
      <c r="AL50" s="2181" t="s">
        <v>1215</v>
      </c>
      <c r="AM50" s="2181"/>
      <c r="AN50" s="2181"/>
      <c r="AO50" s="2522"/>
      <c r="AP50" s="782">
        <f>AW51</f>
        <v>0</v>
      </c>
      <c r="AQ50" s="783">
        <f>AX51</f>
        <v>0</v>
      </c>
      <c r="AR50" s="1183">
        <v>0</v>
      </c>
      <c r="AS50" s="1183">
        <v>0</v>
      </c>
      <c r="AT50" s="1183">
        <v>0</v>
      </c>
      <c r="AU50" s="1183">
        <v>0</v>
      </c>
      <c r="AV50" s="1183">
        <v>0</v>
      </c>
      <c r="AW50" s="783">
        <f t="shared" ref="AW50:AW55" si="11">AP50+AR50+AS50+AU50</f>
        <v>0</v>
      </c>
      <c r="AX50" s="786">
        <f t="shared" si="10"/>
        <v>0</v>
      </c>
      <c r="AY50" s="526"/>
    </row>
    <row r="51" spans="1:51" ht="18" customHeight="1" x14ac:dyDescent="0.2">
      <c r="B51" s="439"/>
      <c r="C51" s="2240"/>
      <c r="D51" s="2240"/>
      <c r="E51" s="2240"/>
      <c r="F51" s="2240"/>
      <c r="G51" s="2240"/>
      <c r="H51" s="2240"/>
      <c r="I51" s="2240"/>
      <c r="J51" s="2240"/>
      <c r="K51" s="2240"/>
      <c r="L51" s="2240"/>
      <c r="M51" s="2240"/>
      <c r="N51" s="2240"/>
      <c r="O51" s="2240"/>
      <c r="P51" s="2240"/>
      <c r="Q51" s="2240"/>
      <c r="R51" s="2240"/>
      <c r="S51" s="2240"/>
      <c r="T51" s="2240"/>
      <c r="U51" s="2240"/>
      <c r="V51" s="2240"/>
      <c r="W51" s="2241"/>
      <c r="X51" s="2235">
        <v>531331</v>
      </c>
      <c r="Y51" s="2236"/>
      <c r="Z51" s="2236"/>
      <c r="AA51" s="2236"/>
      <c r="AB51" s="2237"/>
      <c r="AC51" s="2183" t="s">
        <v>652</v>
      </c>
      <c r="AD51" s="2184"/>
      <c r="AE51" s="2184"/>
      <c r="AF51" s="2184"/>
      <c r="AG51" s="2184"/>
      <c r="AH51" s="2184"/>
      <c r="AI51" s="2185" t="s">
        <v>252</v>
      </c>
      <c r="AJ51" s="2185"/>
      <c r="AK51" s="2185"/>
      <c r="AL51" s="2181" t="s">
        <v>1216</v>
      </c>
      <c r="AM51" s="2181"/>
      <c r="AN51" s="2181"/>
      <c r="AO51" s="2522"/>
      <c r="AP51" s="1122">
        <v>0</v>
      </c>
      <c r="AQ51" s="769">
        <v>0</v>
      </c>
      <c r="AR51" s="1123">
        <v>0</v>
      </c>
      <c r="AS51" s="1113">
        <v>0</v>
      </c>
      <c r="AT51" s="769">
        <v>0</v>
      </c>
      <c r="AU51" s="769">
        <v>0</v>
      </c>
      <c r="AV51" s="769">
        <v>0</v>
      </c>
      <c r="AW51" s="783">
        <f t="shared" si="11"/>
        <v>0</v>
      </c>
      <c r="AX51" s="786">
        <f t="shared" si="10"/>
        <v>0</v>
      </c>
      <c r="AY51" s="526"/>
    </row>
    <row r="52" spans="1:51" ht="14.25" customHeight="1" x14ac:dyDescent="0.2">
      <c r="B52" s="438"/>
      <c r="C52" s="2256" t="s">
        <v>443</v>
      </c>
      <c r="D52" s="2256"/>
      <c r="E52" s="2256"/>
      <c r="F52" s="2256"/>
      <c r="G52" s="2256"/>
      <c r="H52" s="2256"/>
      <c r="I52" s="2256"/>
      <c r="J52" s="2256"/>
      <c r="K52" s="2256"/>
      <c r="L52" s="2256"/>
      <c r="M52" s="2256"/>
      <c r="N52" s="2256"/>
      <c r="O52" s="2256"/>
      <c r="P52" s="2256"/>
      <c r="Q52" s="2256"/>
      <c r="R52" s="2256"/>
      <c r="S52" s="2256"/>
      <c r="T52" s="2256"/>
      <c r="U52" s="2256"/>
      <c r="V52" s="2256"/>
      <c r="W52" s="2257"/>
      <c r="X52" s="2235">
        <v>53034</v>
      </c>
      <c r="Y52" s="2236"/>
      <c r="Z52" s="2236"/>
      <c r="AA52" s="2236"/>
      <c r="AB52" s="2237"/>
      <c r="AC52" s="2183" t="s">
        <v>652</v>
      </c>
      <c r="AD52" s="2184"/>
      <c r="AE52" s="2184"/>
      <c r="AF52" s="2184"/>
      <c r="AG52" s="2184"/>
      <c r="AH52" s="2184"/>
      <c r="AI52" s="2185" t="s">
        <v>254</v>
      </c>
      <c r="AJ52" s="2185"/>
      <c r="AK52" s="2185"/>
      <c r="AL52" s="2181" t="s">
        <v>1215</v>
      </c>
      <c r="AM52" s="2181"/>
      <c r="AN52" s="2181"/>
      <c r="AO52" s="2522"/>
      <c r="AP52" s="782">
        <f>AW53</f>
        <v>0</v>
      </c>
      <c r="AQ52" s="783">
        <f>AX53</f>
        <v>0</v>
      </c>
      <c r="AR52" s="1183">
        <v>0</v>
      </c>
      <c r="AS52" s="1183">
        <v>0</v>
      </c>
      <c r="AT52" s="1183">
        <v>0</v>
      </c>
      <c r="AU52" s="1183">
        <v>0</v>
      </c>
      <c r="AV52" s="1183">
        <v>0</v>
      </c>
      <c r="AW52" s="783">
        <f t="shared" si="11"/>
        <v>0</v>
      </c>
      <c r="AX52" s="786">
        <f t="shared" si="10"/>
        <v>0</v>
      </c>
      <c r="AY52" s="526"/>
    </row>
    <row r="53" spans="1:51" s="34" customFormat="1" ht="14.25" customHeight="1" x14ac:dyDescent="0.2">
      <c r="A53" s="71"/>
      <c r="B53" s="439"/>
      <c r="C53" s="2258"/>
      <c r="D53" s="2258"/>
      <c r="E53" s="2258"/>
      <c r="F53" s="2258"/>
      <c r="G53" s="2258"/>
      <c r="H53" s="2258"/>
      <c r="I53" s="2258"/>
      <c r="J53" s="2258"/>
      <c r="K53" s="2258"/>
      <c r="L53" s="2258"/>
      <c r="M53" s="2258"/>
      <c r="N53" s="2258"/>
      <c r="O53" s="2258"/>
      <c r="P53" s="2258"/>
      <c r="Q53" s="2258"/>
      <c r="R53" s="2258"/>
      <c r="S53" s="2258"/>
      <c r="T53" s="2258"/>
      <c r="U53" s="2258"/>
      <c r="V53" s="2258"/>
      <c r="W53" s="2259"/>
      <c r="X53" s="2235">
        <v>53134</v>
      </c>
      <c r="Y53" s="2236"/>
      <c r="Z53" s="2236"/>
      <c r="AA53" s="2236"/>
      <c r="AB53" s="2237"/>
      <c r="AC53" s="2183" t="s">
        <v>652</v>
      </c>
      <c r="AD53" s="2184"/>
      <c r="AE53" s="2184"/>
      <c r="AF53" s="2184"/>
      <c r="AG53" s="2184"/>
      <c r="AH53" s="2184"/>
      <c r="AI53" s="2185" t="s">
        <v>252</v>
      </c>
      <c r="AJ53" s="2185"/>
      <c r="AK53" s="2185"/>
      <c r="AL53" s="2181" t="s">
        <v>1216</v>
      </c>
      <c r="AM53" s="2181"/>
      <c r="AN53" s="2181"/>
      <c r="AO53" s="2522"/>
      <c r="AP53" s="1122">
        <v>0</v>
      </c>
      <c r="AQ53" s="769">
        <v>0</v>
      </c>
      <c r="AR53" s="1123">
        <v>0</v>
      </c>
      <c r="AS53" s="1113">
        <v>0</v>
      </c>
      <c r="AT53" s="769">
        <v>0</v>
      </c>
      <c r="AU53" s="769">
        <v>0</v>
      </c>
      <c r="AV53" s="769">
        <v>0</v>
      </c>
      <c r="AW53" s="783">
        <f t="shared" si="11"/>
        <v>0</v>
      </c>
      <c r="AX53" s="786">
        <f t="shared" si="10"/>
        <v>0</v>
      </c>
      <c r="AY53" s="458"/>
    </row>
    <row r="54" spans="1:51" ht="21" customHeight="1" x14ac:dyDescent="0.2">
      <c r="B54" s="438"/>
      <c r="C54" s="2323" t="s">
        <v>923</v>
      </c>
      <c r="D54" s="2323"/>
      <c r="E54" s="2323"/>
      <c r="F54" s="2323"/>
      <c r="G54" s="2323"/>
      <c r="H54" s="2323"/>
      <c r="I54" s="2323"/>
      <c r="J54" s="2323"/>
      <c r="K54" s="2323"/>
      <c r="L54" s="2323"/>
      <c r="M54" s="2323"/>
      <c r="N54" s="2323"/>
      <c r="O54" s="2323"/>
      <c r="P54" s="2323"/>
      <c r="Q54" s="2323"/>
      <c r="R54" s="2323"/>
      <c r="S54" s="2323"/>
      <c r="T54" s="2323"/>
      <c r="U54" s="2323"/>
      <c r="V54" s="2323"/>
      <c r="W54" s="2324"/>
      <c r="X54" s="2235">
        <v>5303</v>
      </c>
      <c r="Y54" s="2236"/>
      <c r="Z54" s="2236"/>
      <c r="AA54" s="2236"/>
      <c r="AB54" s="2237"/>
      <c r="AC54" s="2183" t="s">
        <v>652</v>
      </c>
      <c r="AD54" s="2184"/>
      <c r="AE54" s="2184"/>
      <c r="AF54" s="2184"/>
      <c r="AG54" s="2184"/>
      <c r="AH54" s="2184"/>
      <c r="AI54" s="2185" t="s">
        <v>254</v>
      </c>
      <c r="AJ54" s="2185"/>
      <c r="AK54" s="2185"/>
      <c r="AL54" s="2181" t="s">
        <v>1215</v>
      </c>
      <c r="AM54" s="2181"/>
      <c r="AN54" s="2181"/>
      <c r="AO54" s="2522"/>
      <c r="AP54" s="782">
        <f>AW55</f>
        <v>182093</v>
      </c>
      <c r="AQ54" s="783">
        <f>AX55</f>
        <v>-161700</v>
      </c>
      <c r="AR54" s="1183">
        <v>0</v>
      </c>
      <c r="AS54" s="1113">
        <v>-166600</v>
      </c>
      <c r="AT54" s="769">
        <v>161600</v>
      </c>
      <c r="AU54" s="1183">
        <v>0</v>
      </c>
      <c r="AV54" s="769">
        <v>0</v>
      </c>
      <c r="AW54" s="783">
        <f t="shared" si="11"/>
        <v>15493</v>
      </c>
      <c r="AX54" s="786">
        <f t="shared" si="10"/>
        <v>-100</v>
      </c>
      <c r="AY54" s="526"/>
    </row>
    <row r="55" spans="1:51" ht="24.75" customHeight="1" thickBot="1" x14ac:dyDescent="0.25">
      <c r="B55" s="449"/>
      <c r="C55" s="2533"/>
      <c r="D55" s="2533"/>
      <c r="E55" s="2533"/>
      <c r="F55" s="2533"/>
      <c r="G55" s="2533"/>
      <c r="H55" s="2533"/>
      <c r="I55" s="2533"/>
      <c r="J55" s="2533"/>
      <c r="K55" s="2533"/>
      <c r="L55" s="2533"/>
      <c r="M55" s="2533"/>
      <c r="N55" s="2533"/>
      <c r="O55" s="2533"/>
      <c r="P55" s="2533"/>
      <c r="Q55" s="2533"/>
      <c r="R55" s="2533"/>
      <c r="S55" s="2533"/>
      <c r="T55" s="2533"/>
      <c r="U55" s="2533"/>
      <c r="V55" s="2533"/>
      <c r="W55" s="2534"/>
      <c r="X55" s="2242">
        <v>5313</v>
      </c>
      <c r="Y55" s="2243"/>
      <c r="Z55" s="2243"/>
      <c r="AA55" s="2243"/>
      <c r="AB55" s="2244"/>
      <c r="AC55" s="2535" t="s">
        <v>652</v>
      </c>
      <c r="AD55" s="2536"/>
      <c r="AE55" s="2536"/>
      <c r="AF55" s="2536"/>
      <c r="AG55" s="2536"/>
      <c r="AH55" s="2536"/>
      <c r="AI55" s="2537" t="s">
        <v>252</v>
      </c>
      <c r="AJ55" s="2537"/>
      <c r="AK55" s="2537"/>
      <c r="AL55" s="2196" t="s">
        <v>1216</v>
      </c>
      <c r="AM55" s="2196"/>
      <c r="AN55" s="2196"/>
      <c r="AO55" s="2430"/>
      <c r="AP55" s="795">
        <v>1375141</v>
      </c>
      <c r="AQ55" s="796">
        <v>-161600</v>
      </c>
      <c r="AR55" s="797">
        <v>3000</v>
      </c>
      <c r="AS55" s="798">
        <v>-1196048</v>
      </c>
      <c r="AT55" s="796">
        <v>0</v>
      </c>
      <c r="AU55" s="796">
        <v>0</v>
      </c>
      <c r="AV55" s="796">
        <v>-100</v>
      </c>
      <c r="AW55" s="799">
        <f t="shared" si="11"/>
        <v>182093</v>
      </c>
      <c r="AX55" s="800">
        <f t="shared" si="10"/>
        <v>-161700</v>
      </c>
      <c r="AY55" s="526"/>
    </row>
    <row r="56" spans="1:51" ht="12" customHeight="1" x14ac:dyDescent="0.2">
      <c r="A56" s="69" t="s">
        <v>222</v>
      </c>
      <c r="B56" s="530"/>
    </row>
    <row r="57" spans="1:51" s="61" customFormat="1" ht="15.75" customHeight="1" x14ac:dyDescent="0.2">
      <c r="A57" s="70"/>
      <c r="F57" s="1378" t="s">
        <v>796</v>
      </c>
      <c r="G57" s="1378"/>
      <c r="H57" s="1378"/>
      <c r="I57" s="1378"/>
      <c r="J57" s="1378"/>
      <c r="K57" s="1378"/>
      <c r="L57" s="1378"/>
      <c r="M57" s="1378"/>
      <c r="N57" s="1378"/>
      <c r="O57" s="1378"/>
      <c r="P57" s="1378"/>
      <c r="Q57" s="1378"/>
      <c r="R57" s="1378"/>
      <c r="S57" s="1378"/>
      <c r="T57" s="1378"/>
      <c r="U57" s="1378"/>
      <c r="V57" s="1378"/>
      <c r="W57" s="1378"/>
      <c r="X57" s="1378"/>
      <c r="Y57" s="1378"/>
      <c r="Z57" s="1378"/>
      <c r="AA57" s="1378"/>
      <c r="AB57" s="1378"/>
      <c r="AC57" s="1378"/>
      <c r="AD57" s="1378"/>
      <c r="AE57" s="1378"/>
      <c r="AF57" s="1378"/>
      <c r="AG57" s="1378"/>
      <c r="AH57" s="1378"/>
      <c r="AI57" s="1378"/>
      <c r="AJ57" s="1378"/>
      <c r="AK57" s="1378"/>
      <c r="AL57" s="1378"/>
      <c r="AM57" s="1378"/>
      <c r="AN57" s="1378"/>
      <c r="AO57" s="1378"/>
      <c r="AP57" s="1378"/>
      <c r="AQ57" s="1378"/>
      <c r="AR57" s="1378"/>
      <c r="AS57" s="1378"/>
      <c r="AT57" s="1378"/>
    </row>
    <row r="58" spans="1:51" s="13" customFormat="1" ht="12.75" customHeight="1" x14ac:dyDescent="0.2">
      <c r="A58" s="72"/>
      <c r="F58" s="1378" t="s">
        <v>400</v>
      </c>
      <c r="G58" s="1378"/>
      <c r="H58" s="1378"/>
      <c r="I58" s="1378"/>
      <c r="J58" s="1378"/>
      <c r="K58" s="1378"/>
      <c r="L58" s="1378"/>
      <c r="M58" s="1378"/>
      <c r="N58" s="1378"/>
      <c r="O58" s="1378"/>
      <c r="P58" s="1378"/>
      <c r="Q58" s="1378"/>
      <c r="R58" s="1378"/>
      <c r="S58" s="1378"/>
      <c r="T58" s="1378"/>
      <c r="U58" s="1378"/>
      <c r="V58" s="1378"/>
      <c r="W58" s="1378"/>
      <c r="X58" s="1378"/>
      <c r="Y58" s="1378"/>
      <c r="Z58" s="1378"/>
      <c r="AA58" s="1378"/>
      <c r="AB58" s="1378"/>
      <c r="AC58" s="1378"/>
      <c r="AD58" s="1378"/>
      <c r="AE58" s="1378"/>
      <c r="AF58" s="1378"/>
      <c r="AG58" s="1378"/>
      <c r="AH58" s="1378"/>
      <c r="AI58" s="1378"/>
      <c r="AJ58" s="1378"/>
      <c r="AK58" s="1378"/>
      <c r="AL58" s="1378"/>
      <c r="AM58" s="1378"/>
      <c r="AN58" s="1378"/>
      <c r="AO58" s="1378"/>
      <c r="AP58" s="1378"/>
      <c r="AQ58" s="1378"/>
      <c r="AR58" s="1378"/>
      <c r="AS58" s="1378"/>
      <c r="AT58" s="1378"/>
    </row>
    <row r="59" spans="1:51" s="144" customFormat="1" ht="12.75" customHeight="1" x14ac:dyDescent="0.2">
      <c r="A59" s="66"/>
    </row>
    <row r="62" spans="1:51" s="144" customFormat="1" ht="12.75" customHeight="1" x14ac:dyDescent="0.2">
      <c r="A62" s="66"/>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351" t="s">
        <v>453</v>
      </c>
      <c r="AP62" s="24"/>
      <c r="AQ62" s="24"/>
      <c r="AR62" s="24"/>
      <c r="AS62" s="24"/>
      <c r="AT62" s="24"/>
      <c r="AU62" s="531"/>
      <c r="AV62" s="531"/>
      <c r="AW62" s="531"/>
    </row>
    <row r="63" spans="1:51" ht="12.75" customHeight="1" x14ac:dyDescent="0.2">
      <c r="B63" s="284"/>
      <c r="C63" s="2532" t="s">
        <v>913</v>
      </c>
      <c r="D63" s="2532"/>
      <c r="E63" s="2532"/>
      <c r="F63" s="2532"/>
      <c r="G63" s="2532"/>
      <c r="H63" s="2532"/>
      <c r="I63" s="2532"/>
      <c r="J63" s="2532"/>
      <c r="K63" s="2532"/>
      <c r="L63" s="2532"/>
      <c r="M63" s="2532"/>
      <c r="N63" s="2532"/>
      <c r="O63" s="2532"/>
      <c r="P63" s="2532"/>
      <c r="Q63" s="2532"/>
      <c r="R63" s="2532"/>
      <c r="S63" s="2532"/>
      <c r="T63" s="2532"/>
      <c r="U63" s="2532"/>
      <c r="V63" s="2532"/>
      <c r="W63" s="2532"/>
      <c r="X63" s="2235">
        <v>5301</v>
      </c>
      <c r="Y63" s="2236"/>
      <c r="Z63" s="2236"/>
      <c r="AA63" s="2236"/>
      <c r="AB63" s="2237"/>
      <c r="AC63" s="2183" t="s">
        <v>652</v>
      </c>
      <c r="AD63" s="2184"/>
      <c r="AE63" s="2184"/>
      <c r="AF63" s="2184"/>
      <c r="AG63" s="2184"/>
      <c r="AH63" s="2184"/>
      <c r="AI63" s="2185" t="s">
        <v>254</v>
      </c>
      <c r="AJ63" s="2185"/>
      <c r="AK63" s="2185"/>
      <c r="AL63" s="2181" t="s">
        <v>1215</v>
      </c>
      <c r="AM63" s="2181"/>
      <c r="AN63" s="2181"/>
      <c r="AO63" s="2181"/>
      <c r="AP63" s="217">
        <f>AP34+AP54-AP10</f>
        <v>0</v>
      </c>
      <c r="AQ63" s="217">
        <f>AQ34+AQ54-AQ10</f>
        <v>0</v>
      </c>
      <c r="AR63" s="486"/>
      <c r="AS63" s="486"/>
      <c r="AT63" s="486"/>
      <c r="AU63" s="486"/>
      <c r="AV63" s="486"/>
      <c r="AW63" s="217">
        <f>AW34+AW54-AW10</f>
        <v>0</v>
      </c>
      <c r="AX63" s="217">
        <f>AX34+AX54-AX10</f>
        <v>0</v>
      </c>
      <c r="AY63" s="532"/>
    </row>
    <row r="64" spans="1:51" ht="28.5" customHeight="1" x14ac:dyDescent="0.2">
      <c r="B64" s="284"/>
      <c r="C64" s="2532"/>
      <c r="D64" s="2532"/>
      <c r="E64" s="2532"/>
      <c r="F64" s="2532"/>
      <c r="G64" s="2532"/>
      <c r="H64" s="2532"/>
      <c r="I64" s="2532"/>
      <c r="J64" s="2532"/>
      <c r="K64" s="2532"/>
      <c r="L64" s="2532"/>
      <c r="M64" s="2532"/>
      <c r="N64" s="2532"/>
      <c r="O64" s="2532"/>
      <c r="P64" s="2532"/>
      <c r="Q64" s="2532"/>
      <c r="R64" s="2532"/>
      <c r="S64" s="2532"/>
      <c r="T64" s="2532"/>
      <c r="U64" s="2532"/>
      <c r="V64" s="2532"/>
      <c r="W64" s="2532"/>
      <c r="X64" s="2235">
        <v>5311</v>
      </c>
      <c r="Y64" s="2236"/>
      <c r="Z64" s="2236"/>
      <c r="AA64" s="2236"/>
      <c r="AB64" s="2237"/>
      <c r="AC64" s="2183" t="s">
        <v>652</v>
      </c>
      <c r="AD64" s="2184"/>
      <c r="AE64" s="2184"/>
      <c r="AF64" s="2184"/>
      <c r="AG64" s="2184"/>
      <c r="AH64" s="2184"/>
      <c r="AI64" s="2185" t="s">
        <v>252</v>
      </c>
      <c r="AJ64" s="2185"/>
      <c r="AK64" s="2185"/>
      <c r="AL64" s="2181" t="s">
        <v>1216</v>
      </c>
      <c r="AM64" s="2181"/>
      <c r="AN64" s="2181"/>
      <c r="AO64" s="2181"/>
      <c r="AP64" s="217">
        <f>AP35+AP55-AP11</f>
        <v>0</v>
      </c>
      <c r="AQ64" s="217">
        <f>AQ35+AQ55-AQ11</f>
        <v>0</v>
      </c>
      <c r="AR64" s="486"/>
      <c r="AS64" s="486"/>
      <c r="AT64" s="486"/>
      <c r="AU64" s="486"/>
      <c r="AV64" s="486"/>
      <c r="AW64" s="217">
        <f>AW35+AW55-AW11</f>
        <v>0</v>
      </c>
      <c r="AX64" s="217">
        <f>AX35+AX55-AX11</f>
        <v>0</v>
      </c>
      <c r="AY64" s="532"/>
    </row>
    <row r="65" spans="44:51" ht="24" customHeight="1" x14ac:dyDescent="0.2">
      <c r="AR65" s="486"/>
      <c r="AS65" s="486"/>
      <c r="AT65" s="486"/>
      <c r="AU65" s="486"/>
      <c r="AV65" s="486"/>
      <c r="AW65" s="486"/>
      <c r="AX65" s="486"/>
      <c r="AY65" s="486"/>
    </row>
    <row r="66" spans="44:51" ht="24.75" customHeight="1" x14ac:dyDescent="0.2"/>
    <row r="67" spans="44:51" ht="23.25" customHeight="1" x14ac:dyDescent="0.2"/>
    <row r="68" spans="44:51" ht="25.5" customHeight="1" x14ac:dyDescent="0.2"/>
  </sheetData>
  <sheetProtection formatCells="0" formatColumns="0" autoFilter="0"/>
  <autoFilter ref="A9:BN58">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3" showButton="0"/>
    <filterColumn colId="24" showButton="0"/>
    <filterColumn colId="25" showButton="0"/>
    <filterColumn colId="26"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autoFilter>
  <mergeCells count="231">
    <mergeCell ref="C43:W44"/>
    <mergeCell ref="X43:AB43"/>
    <mergeCell ref="AC43:AH43"/>
    <mergeCell ref="C19:W20"/>
    <mergeCell ref="X19:AB19"/>
    <mergeCell ref="AC19:AH19"/>
    <mergeCell ref="AI19:AK19"/>
    <mergeCell ref="AL19:AO19"/>
    <mergeCell ref="X20:AB20"/>
    <mergeCell ref="AC20:AH20"/>
    <mergeCell ref="AI20:AK20"/>
    <mergeCell ref="AL20:AO20"/>
    <mergeCell ref="AI43:AK43"/>
    <mergeCell ref="AL43:AO43"/>
    <mergeCell ref="X44:AB44"/>
    <mergeCell ref="C38:W38"/>
    <mergeCell ref="C39:W40"/>
    <mergeCell ref="AL40:AO40"/>
    <mergeCell ref="X39:AB39"/>
    <mergeCell ref="AC39:AH39"/>
    <mergeCell ref="AI39:AK39"/>
    <mergeCell ref="X40:AB40"/>
    <mergeCell ref="AC40:AH40"/>
    <mergeCell ref="AI40:AK40"/>
    <mergeCell ref="AL55:AO55"/>
    <mergeCell ref="AL54:AO54"/>
    <mergeCell ref="F57:AT57"/>
    <mergeCell ref="F58:AT58"/>
    <mergeCell ref="C63:W64"/>
    <mergeCell ref="X63:AB63"/>
    <mergeCell ref="AC63:AH63"/>
    <mergeCell ref="AL63:AO63"/>
    <mergeCell ref="X64:AB64"/>
    <mergeCell ref="AI64:AK64"/>
    <mergeCell ref="AI63:AK63"/>
    <mergeCell ref="C54:W55"/>
    <mergeCell ref="X54:AB54"/>
    <mergeCell ref="AC54:AH54"/>
    <mergeCell ref="AI54:AK54"/>
    <mergeCell ref="X55:AB55"/>
    <mergeCell ref="AC55:AH55"/>
    <mergeCell ref="AI55:AK55"/>
    <mergeCell ref="AC64:AH64"/>
    <mergeCell ref="AL64:AO64"/>
    <mergeCell ref="X53:AB53"/>
    <mergeCell ref="AC53:AH53"/>
    <mergeCell ref="AI53:AK53"/>
    <mergeCell ref="C49:W49"/>
    <mergeCell ref="AL53:AO53"/>
    <mergeCell ref="AL52:AO52"/>
    <mergeCell ref="C52:W53"/>
    <mergeCell ref="X52:AB52"/>
    <mergeCell ref="AC52:AH52"/>
    <mergeCell ref="AL50:AO50"/>
    <mergeCell ref="X51:AB51"/>
    <mergeCell ref="AC51:AH51"/>
    <mergeCell ref="AI51:AK51"/>
    <mergeCell ref="AL51:AO51"/>
    <mergeCell ref="X49:AB49"/>
    <mergeCell ref="AC49:AO49"/>
    <mergeCell ref="AI52:AK52"/>
    <mergeCell ref="C50:W51"/>
    <mergeCell ref="X50:AB50"/>
    <mergeCell ref="AC50:AH50"/>
    <mergeCell ref="AI50:AK50"/>
    <mergeCell ref="C47:W48"/>
    <mergeCell ref="X47:AB47"/>
    <mergeCell ref="AC47:AH47"/>
    <mergeCell ref="AI47:AK47"/>
    <mergeCell ref="AL47:AO47"/>
    <mergeCell ref="X48:AB48"/>
    <mergeCell ref="AC48:AH48"/>
    <mergeCell ref="AI48:AK48"/>
    <mergeCell ref="AL48:AO48"/>
    <mergeCell ref="C45:W46"/>
    <mergeCell ref="X45:AB45"/>
    <mergeCell ref="AC45:AH45"/>
    <mergeCell ref="AI45:AK45"/>
    <mergeCell ref="X46:AB46"/>
    <mergeCell ref="AC46:AH46"/>
    <mergeCell ref="AI46:AK46"/>
    <mergeCell ref="AL46:AO46"/>
    <mergeCell ref="AL45:AO45"/>
    <mergeCell ref="AC44:AH44"/>
    <mergeCell ref="AI44:AK44"/>
    <mergeCell ref="AL44:AO44"/>
    <mergeCell ref="AI41:AK41"/>
    <mergeCell ref="AL41:AO41"/>
    <mergeCell ref="AC42:AH42"/>
    <mergeCell ref="AI42:AK42"/>
    <mergeCell ref="AL42:AO42"/>
    <mergeCell ref="X42:AB42"/>
    <mergeCell ref="C41:W42"/>
    <mergeCell ref="X41:AB41"/>
    <mergeCell ref="AC41:AH41"/>
    <mergeCell ref="AC36:AH36"/>
    <mergeCell ref="AI36:AK36"/>
    <mergeCell ref="AL36:AO36"/>
    <mergeCell ref="C34:W35"/>
    <mergeCell ref="X34:AB34"/>
    <mergeCell ref="AC34:AH34"/>
    <mergeCell ref="AI34:AK34"/>
    <mergeCell ref="X35:AB35"/>
    <mergeCell ref="AC35:AH35"/>
    <mergeCell ref="AI35:AK35"/>
    <mergeCell ref="AL34:AO34"/>
    <mergeCell ref="AL35:AO35"/>
    <mergeCell ref="C36:W37"/>
    <mergeCell ref="X36:AB36"/>
    <mergeCell ref="X37:AB37"/>
    <mergeCell ref="AC37:AH37"/>
    <mergeCell ref="AI37:AK37"/>
    <mergeCell ref="AL37:AO37"/>
    <mergeCell ref="AL39:AO39"/>
    <mergeCell ref="X38:AB38"/>
    <mergeCell ref="AC38:AO38"/>
    <mergeCell ref="X33:AB33"/>
    <mergeCell ref="AC33:AH33"/>
    <mergeCell ref="AI33:AK33"/>
    <mergeCell ref="AL33:AO33"/>
    <mergeCell ref="C32:W33"/>
    <mergeCell ref="X32:AB32"/>
    <mergeCell ref="AC32:AH32"/>
    <mergeCell ref="AI32:AK32"/>
    <mergeCell ref="AL32:AO32"/>
    <mergeCell ref="C30:W31"/>
    <mergeCell ref="X30:AB30"/>
    <mergeCell ref="AC30:AH30"/>
    <mergeCell ref="AI30:AK30"/>
    <mergeCell ref="X31:AB31"/>
    <mergeCell ref="AC31:AH31"/>
    <mergeCell ref="AI31:AK31"/>
    <mergeCell ref="AL31:AO31"/>
    <mergeCell ref="AL30:AO30"/>
    <mergeCell ref="C28:W29"/>
    <mergeCell ref="X28:AB28"/>
    <mergeCell ref="AC28:AH28"/>
    <mergeCell ref="AI28:AK28"/>
    <mergeCell ref="X29:AB29"/>
    <mergeCell ref="AC29:AH29"/>
    <mergeCell ref="AI29:AK29"/>
    <mergeCell ref="AL29:AO29"/>
    <mergeCell ref="AL28:AO28"/>
    <mergeCell ref="C26:W27"/>
    <mergeCell ref="X26:AB26"/>
    <mergeCell ref="AC26:AH26"/>
    <mergeCell ref="AI26:AK26"/>
    <mergeCell ref="X27:AB27"/>
    <mergeCell ref="AC27:AH27"/>
    <mergeCell ref="AI27:AK27"/>
    <mergeCell ref="AL27:AO27"/>
    <mergeCell ref="AL26:AO26"/>
    <mergeCell ref="AC21:AH21"/>
    <mergeCell ref="AI21:AK21"/>
    <mergeCell ref="AL21:AO21"/>
    <mergeCell ref="C25:W25"/>
    <mergeCell ref="X25:AB25"/>
    <mergeCell ref="AC25:AO25"/>
    <mergeCell ref="AL22:AO22"/>
    <mergeCell ref="AL23:AO23"/>
    <mergeCell ref="AC22:AH22"/>
    <mergeCell ref="AI22:AK22"/>
    <mergeCell ref="C21:W22"/>
    <mergeCell ref="X21:AB21"/>
    <mergeCell ref="X24:AB24"/>
    <mergeCell ref="AC24:AH24"/>
    <mergeCell ref="AI24:AK24"/>
    <mergeCell ref="AL24:AO24"/>
    <mergeCell ref="C23:W24"/>
    <mergeCell ref="X23:AB23"/>
    <mergeCell ref="AC23:AH23"/>
    <mergeCell ref="AI23:AK23"/>
    <mergeCell ref="X22:AB22"/>
    <mergeCell ref="X12:AB12"/>
    <mergeCell ref="X13:AB13"/>
    <mergeCell ref="AC13:AH13"/>
    <mergeCell ref="AI13:AK13"/>
    <mergeCell ref="AL13:AO13"/>
    <mergeCell ref="AL12:AO12"/>
    <mergeCell ref="AC12:AH12"/>
    <mergeCell ref="AI12:AK12"/>
    <mergeCell ref="C17:W18"/>
    <mergeCell ref="X17:AB17"/>
    <mergeCell ref="AC17:AH17"/>
    <mergeCell ref="X18:AB18"/>
    <mergeCell ref="C14:W14"/>
    <mergeCell ref="C15:W16"/>
    <mergeCell ref="X15:AB15"/>
    <mergeCell ref="AC15:AH15"/>
    <mergeCell ref="AI15:AK15"/>
    <mergeCell ref="X16:AB16"/>
    <mergeCell ref="AC16:AH16"/>
    <mergeCell ref="AI16:AK16"/>
    <mergeCell ref="AI17:AK17"/>
    <mergeCell ref="AC18:AH18"/>
    <mergeCell ref="X14:AB14"/>
    <mergeCell ref="AC14:AO14"/>
    <mergeCell ref="AI11:AK11"/>
    <mergeCell ref="AL10:AO10"/>
    <mergeCell ref="AC10:AH10"/>
    <mergeCell ref="AL15:AO15"/>
    <mergeCell ref="AI18:AK18"/>
    <mergeCell ref="AL18:AO18"/>
    <mergeCell ref="AL16:AO16"/>
    <mergeCell ref="AL17:AO17"/>
    <mergeCell ref="AI10:AK10"/>
    <mergeCell ref="AL11:AO11"/>
    <mergeCell ref="AS7:AT7"/>
    <mergeCell ref="C12:W13"/>
    <mergeCell ref="B2:AX2"/>
    <mergeCell ref="B4:AX4"/>
    <mergeCell ref="B6:W8"/>
    <mergeCell ref="X6:AB8"/>
    <mergeCell ref="AC6:AO8"/>
    <mergeCell ref="B9:W9"/>
    <mergeCell ref="X9:AB9"/>
    <mergeCell ref="AC9:AO9"/>
    <mergeCell ref="AP6:AQ6"/>
    <mergeCell ref="AR6:AV6"/>
    <mergeCell ref="AW6:AX6"/>
    <mergeCell ref="AW7:AW8"/>
    <mergeCell ref="AX7:AX8"/>
    <mergeCell ref="AU7:AU8"/>
    <mergeCell ref="AV7:AV8"/>
    <mergeCell ref="AR7:AR8"/>
    <mergeCell ref="AP7:AP8"/>
    <mergeCell ref="AQ7:AQ8"/>
    <mergeCell ref="C10:W11"/>
    <mergeCell ref="X10:AB10"/>
    <mergeCell ref="X11:AB11"/>
    <mergeCell ref="AC11:AH11"/>
  </mergeCells>
  <phoneticPr fontId="22" type="noConversion"/>
  <pageMargins left="0.70866141732283472" right="3.937007874015748E-2" top="0.78740157480314965" bottom="0.39370078740157483" header="0.19685039370078741" footer="0.19685039370078741"/>
  <pageSetup paperSize="9" scale="6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tabColor rgb="FFFFFF00"/>
  </sheetPr>
  <dimension ref="A1:AY53"/>
  <sheetViews>
    <sheetView topLeftCell="B40" zoomScaleNormal="100" zoomScaleSheetLayoutView="100" workbookViewId="0">
      <selection activeCell="AC53" sqref="AC53:AH53"/>
    </sheetView>
  </sheetViews>
  <sheetFormatPr defaultColWidth="0.85546875" defaultRowHeight="12" customHeight="1" x14ac:dyDescent="0.2"/>
  <cols>
    <col min="1" max="1" width="8.5703125" style="69" hidden="1" customWidth="1"/>
    <col min="2" max="23" width="0.85546875" style="24"/>
    <col min="24" max="27" width="1.28515625" style="24" customWidth="1"/>
    <col min="28" max="28" width="2.7109375" style="24" customWidth="1"/>
    <col min="29" max="34" width="0.85546875" style="24"/>
    <col min="35" max="35" width="1.5703125" style="24" customWidth="1"/>
    <col min="36" max="36" width="0.5703125" style="24" customWidth="1"/>
    <col min="37" max="37" width="1.28515625" style="24" customWidth="1"/>
    <col min="38" max="40" width="0.85546875" style="24"/>
    <col min="41" max="41" width="1.85546875" style="24" customWidth="1"/>
    <col min="42" max="42" width="11" style="24" customWidth="1"/>
    <col min="43" max="43" width="11.85546875" style="24" customWidth="1"/>
    <col min="44" max="44" width="10.42578125" style="24" customWidth="1"/>
    <col min="45" max="45" width="10.28515625" style="24" bestFit="1" customWidth="1"/>
    <col min="46" max="46" width="12" style="24" customWidth="1"/>
    <col min="47" max="47" width="17.140625" style="24" customWidth="1"/>
    <col min="48" max="48" width="11.7109375" style="24" customWidth="1"/>
    <col min="49" max="49" width="11.140625" style="24" customWidth="1"/>
    <col min="50" max="50" width="13.5703125" style="24" customWidth="1"/>
    <col min="51" max="16384" width="0.85546875" style="24"/>
  </cols>
  <sheetData>
    <row r="1" spans="1:51" s="436" customFormat="1" ht="14.25" customHeight="1" x14ac:dyDescent="0.2">
      <c r="A1" s="435"/>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row>
    <row r="2" spans="1:51" ht="12" customHeight="1" x14ac:dyDescent="0.25">
      <c r="B2" s="2151" t="s">
        <v>905</v>
      </c>
      <c r="C2" s="2151"/>
      <c r="D2" s="2151"/>
      <c r="E2" s="2151"/>
      <c r="F2" s="2151"/>
      <c r="G2" s="2151"/>
      <c r="H2" s="2151"/>
      <c r="I2" s="2151"/>
      <c r="J2" s="2151"/>
      <c r="K2" s="2151"/>
      <c r="L2" s="2151"/>
      <c r="M2" s="2151"/>
      <c r="N2" s="2151"/>
      <c r="O2" s="2151"/>
      <c r="P2" s="2151"/>
      <c r="Q2" s="2151"/>
      <c r="R2" s="2151"/>
      <c r="S2" s="2151"/>
      <c r="T2" s="2151"/>
      <c r="U2" s="2151"/>
      <c r="V2" s="2151"/>
      <c r="W2" s="2151"/>
      <c r="X2" s="2151"/>
      <c r="Y2" s="2151"/>
      <c r="Z2" s="2151"/>
      <c r="AA2" s="2151"/>
      <c r="AB2" s="2151"/>
      <c r="AC2" s="2151"/>
      <c r="AD2" s="2151"/>
      <c r="AE2" s="2151"/>
      <c r="AF2" s="2151"/>
      <c r="AG2" s="2151"/>
      <c r="AH2" s="2151"/>
      <c r="AI2" s="2151"/>
      <c r="AJ2" s="2151"/>
      <c r="AK2" s="2151"/>
      <c r="AL2" s="2151"/>
      <c r="AM2" s="2151"/>
      <c r="AN2" s="2151"/>
      <c r="AO2" s="2151"/>
      <c r="AP2" s="2151"/>
      <c r="AQ2" s="2151"/>
      <c r="AR2" s="2151"/>
      <c r="AS2" s="2151"/>
      <c r="AT2" s="2151"/>
      <c r="AU2" s="2151"/>
      <c r="AV2" s="2151"/>
      <c r="AW2" s="2151"/>
      <c r="AX2" s="2151"/>
    </row>
    <row r="3" spans="1:51" ht="15" customHeight="1" x14ac:dyDescent="0.2">
      <c r="B3" s="486"/>
      <c r="C3" s="486"/>
      <c r="D3" s="486"/>
      <c r="E3" s="486"/>
      <c r="F3" s="486"/>
      <c r="G3" s="486"/>
      <c r="H3" s="486"/>
      <c r="I3" s="486"/>
      <c r="J3" s="486"/>
      <c r="K3" s="486"/>
      <c r="L3" s="486"/>
      <c r="M3" s="486"/>
      <c r="N3" s="486"/>
      <c r="O3" s="486"/>
      <c r="P3" s="486"/>
      <c r="Q3" s="486"/>
      <c r="R3" s="486"/>
      <c r="S3" s="486"/>
      <c r="T3" s="486"/>
      <c r="U3" s="486"/>
      <c r="V3" s="486"/>
      <c r="W3" s="486"/>
      <c r="X3" s="486"/>
      <c r="Y3" s="486"/>
      <c r="Z3" s="486"/>
      <c r="AA3" s="486"/>
      <c r="AB3" s="486"/>
      <c r="AC3" s="486"/>
      <c r="AD3" s="486"/>
      <c r="AE3" s="486"/>
      <c r="AF3" s="486"/>
      <c r="AG3" s="486"/>
      <c r="AH3" s="486"/>
      <c r="AI3" s="486"/>
      <c r="AJ3" s="486"/>
      <c r="AK3" s="486"/>
      <c r="AL3" s="486"/>
      <c r="AM3" s="486"/>
      <c r="AN3" s="486"/>
      <c r="AO3" s="486"/>
      <c r="AP3" s="486"/>
      <c r="AQ3" s="486"/>
      <c r="AR3" s="486"/>
      <c r="AS3" s="486"/>
      <c r="AT3" s="486"/>
      <c r="AU3" s="486"/>
      <c r="AV3" s="486"/>
      <c r="AW3" s="486"/>
      <c r="AX3" s="486"/>
    </row>
    <row r="4" spans="1:51" ht="13.5" customHeight="1" x14ac:dyDescent="0.25">
      <c r="B4" s="2151" t="s">
        <v>924</v>
      </c>
      <c r="C4" s="2151"/>
      <c r="D4" s="2151"/>
      <c r="E4" s="2151"/>
      <c r="F4" s="2151"/>
      <c r="G4" s="2151"/>
      <c r="H4" s="2151"/>
      <c r="I4" s="2151"/>
      <c r="J4" s="2151"/>
      <c r="K4" s="2151"/>
      <c r="L4" s="2151"/>
      <c r="M4" s="2151"/>
      <c r="N4" s="2151"/>
      <c r="O4" s="2151"/>
      <c r="P4" s="2151"/>
      <c r="Q4" s="2151"/>
      <c r="R4" s="2151"/>
      <c r="S4" s="2151"/>
      <c r="T4" s="2151"/>
      <c r="U4" s="2151"/>
      <c r="V4" s="2151"/>
      <c r="W4" s="2151"/>
      <c r="X4" s="2151"/>
      <c r="Y4" s="2151"/>
      <c r="Z4" s="2151"/>
      <c r="AA4" s="2151"/>
      <c r="AB4" s="2151"/>
      <c r="AC4" s="2151"/>
      <c r="AD4" s="2151"/>
      <c r="AE4" s="2151"/>
      <c r="AF4" s="2151"/>
      <c r="AG4" s="2151"/>
      <c r="AH4" s="2151"/>
      <c r="AI4" s="2151"/>
      <c r="AJ4" s="2151"/>
      <c r="AK4" s="2151"/>
      <c r="AL4" s="2151"/>
      <c r="AM4" s="2151"/>
      <c r="AN4" s="2151"/>
      <c r="AO4" s="2151"/>
      <c r="AP4" s="2151"/>
      <c r="AQ4" s="2151"/>
      <c r="AR4" s="2151"/>
      <c r="AS4" s="2151"/>
      <c r="AT4" s="2151"/>
      <c r="AU4" s="2151"/>
      <c r="AV4" s="2151"/>
      <c r="AW4" s="2151"/>
      <c r="AX4" s="2151"/>
    </row>
    <row r="5" spans="1:51" ht="21" customHeight="1" thickBot="1" x14ac:dyDescent="0.25"/>
    <row r="6" spans="1:51" ht="13.5" customHeight="1" x14ac:dyDescent="0.2">
      <c r="B6" s="2152" t="s">
        <v>445</v>
      </c>
      <c r="C6" s="2153"/>
      <c r="D6" s="2153"/>
      <c r="E6" s="2153"/>
      <c r="F6" s="2153"/>
      <c r="G6" s="2153"/>
      <c r="H6" s="2153"/>
      <c r="I6" s="2153"/>
      <c r="J6" s="2153"/>
      <c r="K6" s="2153"/>
      <c r="L6" s="2153"/>
      <c r="M6" s="2153"/>
      <c r="N6" s="2153"/>
      <c r="O6" s="2153"/>
      <c r="P6" s="2153"/>
      <c r="Q6" s="2153"/>
      <c r="R6" s="2153"/>
      <c r="S6" s="2153"/>
      <c r="T6" s="2153"/>
      <c r="U6" s="2153"/>
      <c r="V6" s="2153"/>
      <c r="W6" s="2154"/>
      <c r="X6" s="2161" t="s">
        <v>409</v>
      </c>
      <c r="Y6" s="2153"/>
      <c r="Z6" s="2153"/>
      <c r="AA6" s="2153"/>
      <c r="AB6" s="2154"/>
      <c r="AC6" s="2161" t="s">
        <v>779</v>
      </c>
      <c r="AD6" s="2153"/>
      <c r="AE6" s="2153"/>
      <c r="AF6" s="2153"/>
      <c r="AG6" s="2153"/>
      <c r="AH6" s="2153"/>
      <c r="AI6" s="2153"/>
      <c r="AJ6" s="2153"/>
      <c r="AK6" s="2153"/>
      <c r="AL6" s="2153"/>
      <c r="AM6" s="2153"/>
      <c r="AN6" s="2153"/>
      <c r="AO6" s="2154"/>
      <c r="AP6" s="2164" t="s">
        <v>772</v>
      </c>
      <c r="AQ6" s="2165"/>
      <c r="AR6" s="2166" t="s">
        <v>773</v>
      </c>
      <c r="AS6" s="2167"/>
      <c r="AT6" s="2167"/>
      <c r="AU6" s="2167"/>
      <c r="AV6" s="2168"/>
      <c r="AW6" s="2164" t="s">
        <v>774</v>
      </c>
      <c r="AX6" s="2169"/>
    </row>
    <row r="7" spans="1:51" ht="49.5" customHeight="1" x14ac:dyDescent="0.2">
      <c r="B7" s="2155"/>
      <c r="C7" s="2156"/>
      <c r="D7" s="2156"/>
      <c r="E7" s="2156"/>
      <c r="F7" s="2156"/>
      <c r="G7" s="2156"/>
      <c r="H7" s="2156"/>
      <c r="I7" s="2156"/>
      <c r="J7" s="2156"/>
      <c r="K7" s="2156"/>
      <c r="L7" s="2156"/>
      <c r="M7" s="2156"/>
      <c r="N7" s="2156"/>
      <c r="O7" s="2156"/>
      <c r="P7" s="2156"/>
      <c r="Q7" s="2156"/>
      <c r="R7" s="2156"/>
      <c r="S7" s="2156"/>
      <c r="T7" s="2156"/>
      <c r="U7" s="2156"/>
      <c r="V7" s="2156"/>
      <c r="W7" s="2157"/>
      <c r="X7" s="2162"/>
      <c r="Y7" s="2156"/>
      <c r="Z7" s="2156"/>
      <c r="AA7" s="2156"/>
      <c r="AB7" s="2157"/>
      <c r="AC7" s="2162"/>
      <c r="AD7" s="2156"/>
      <c r="AE7" s="2156"/>
      <c r="AF7" s="2156"/>
      <c r="AG7" s="2156"/>
      <c r="AH7" s="2156"/>
      <c r="AI7" s="2156"/>
      <c r="AJ7" s="2156"/>
      <c r="AK7" s="2156"/>
      <c r="AL7" s="2156"/>
      <c r="AM7" s="2156"/>
      <c r="AN7" s="2156"/>
      <c r="AO7" s="2157"/>
      <c r="AP7" s="2170" t="s">
        <v>799</v>
      </c>
      <c r="AQ7" s="2170" t="s">
        <v>907</v>
      </c>
      <c r="AR7" s="2170" t="s">
        <v>801</v>
      </c>
      <c r="AS7" s="2511" t="s">
        <v>908</v>
      </c>
      <c r="AT7" s="2512"/>
      <c r="AU7" s="2170" t="s">
        <v>909</v>
      </c>
      <c r="AV7" s="2170" t="s">
        <v>910</v>
      </c>
      <c r="AW7" s="2170" t="s">
        <v>799</v>
      </c>
      <c r="AX7" s="2174" t="s">
        <v>911</v>
      </c>
    </row>
    <row r="8" spans="1:51" ht="39.75" customHeight="1" thickBot="1" x14ac:dyDescent="0.25">
      <c r="B8" s="2220"/>
      <c r="C8" s="2221"/>
      <c r="D8" s="2221"/>
      <c r="E8" s="2221"/>
      <c r="F8" s="2221"/>
      <c r="G8" s="2221"/>
      <c r="H8" s="2221"/>
      <c r="I8" s="2221"/>
      <c r="J8" s="2221"/>
      <c r="K8" s="2221"/>
      <c r="L8" s="2221"/>
      <c r="M8" s="2221"/>
      <c r="N8" s="2221"/>
      <c r="O8" s="2221"/>
      <c r="P8" s="2221"/>
      <c r="Q8" s="2221"/>
      <c r="R8" s="2221"/>
      <c r="S8" s="2221"/>
      <c r="T8" s="2221"/>
      <c r="U8" s="2221"/>
      <c r="V8" s="2221"/>
      <c r="W8" s="2222"/>
      <c r="X8" s="2223"/>
      <c r="Y8" s="2221"/>
      <c r="Z8" s="2221"/>
      <c r="AA8" s="2221"/>
      <c r="AB8" s="2222"/>
      <c r="AC8" s="2223"/>
      <c r="AD8" s="2221"/>
      <c r="AE8" s="2221"/>
      <c r="AF8" s="2221"/>
      <c r="AG8" s="2221"/>
      <c r="AH8" s="2221"/>
      <c r="AI8" s="2221"/>
      <c r="AJ8" s="2221"/>
      <c r="AK8" s="2221"/>
      <c r="AL8" s="2221"/>
      <c r="AM8" s="2221"/>
      <c r="AN8" s="2221"/>
      <c r="AO8" s="2222"/>
      <c r="AP8" s="2516"/>
      <c r="AQ8" s="2516"/>
      <c r="AR8" s="2516"/>
      <c r="AS8" s="1347" t="s">
        <v>799</v>
      </c>
      <c r="AT8" s="1348" t="s">
        <v>912</v>
      </c>
      <c r="AU8" s="2516"/>
      <c r="AV8" s="2516"/>
      <c r="AW8" s="2516"/>
      <c r="AX8" s="2515"/>
    </row>
    <row r="9" spans="1:51" s="61" customFormat="1" ht="13.5" customHeight="1" thickBot="1" x14ac:dyDescent="0.25">
      <c r="A9" s="70"/>
      <c r="B9" s="2292">
        <v>1</v>
      </c>
      <c r="C9" s="2138"/>
      <c r="D9" s="2138"/>
      <c r="E9" s="2138"/>
      <c r="F9" s="2138"/>
      <c r="G9" s="2138"/>
      <c r="H9" s="2138"/>
      <c r="I9" s="2138"/>
      <c r="J9" s="2138"/>
      <c r="K9" s="2138"/>
      <c r="L9" s="2138"/>
      <c r="M9" s="2138"/>
      <c r="N9" s="2138"/>
      <c r="O9" s="2138"/>
      <c r="P9" s="2138"/>
      <c r="Q9" s="2138"/>
      <c r="R9" s="2138"/>
      <c r="S9" s="2138"/>
      <c r="T9" s="2138"/>
      <c r="U9" s="2138"/>
      <c r="V9" s="2138"/>
      <c r="W9" s="2293"/>
      <c r="X9" s="2150">
        <v>2</v>
      </c>
      <c r="Y9" s="2138"/>
      <c r="Z9" s="2138"/>
      <c r="AA9" s="2138"/>
      <c r="AB9" s="2293"/>
      <c r="AC9" s="2150">
        <v>3</v>
      </c>
      <c r="AD9" s="2138"/>
      <c r="AE9" s="2138"/>
      <c r="AF9" s="2138"/>
      <c r="AG9" s="2138"/>
      <c r="AH9" s="2138"/>
      <c r="AI9" s="2138"/>
      <c r="AJ9" s="2138"/>
      <c r="AK9" s="2138"/>
      <c r="AL9" s="2138"/>
      <c r="AM9" s="2138"/>
      <c r="AN9" s="2138"/>
      <c r="AO9" s="2138"/>
      <c r="AP9" s="467">
        <v>4</v>
      </c>
      <c r="AQ9" s="469">
        <v>5</v>
      </c>
      <c r="AR9" s="469">
        <v>6</v>
      </c>
      <c r="AS9" s="466">
        <v>7</v>
      </c>
      <c r="AT9" s="469">
        <v>8</v>
      </c>
      <c r="AU9" s="469">
        <v>9</v>
      </c>
      <c r="AV9" s="469">
        <v>10</v>
      </c>
      <c r="AW9" s="469">
        <v>11</v>
      </c>
      <c r="AX9" s="470">
        <v>12</v>
      </c>
    </row>
    <row r="10" spans="1:51" ht="17.25" customHeight="1" x14ac:dyDescent="0.2">
      <c r="B10" s="533"/>
      <c r="C10" s="2546" t="s">
        <v>925</v>
      </c>
      <c r="D10" s="2546"/>
      <c r="E10" s="2546"/>
      <c r="F10" s="2546"/>
      <c r="G10" s="2546"/>
      <c r="H10" s="2546"/>
      <c r="I10" s="2546"/>
      <c r="J10" s="2546"/>
      <c r="K10" s="2546"/>
      <c r="L10" s="2546"/>
      <c r="M10" s="2546"/>
      <c r="N10" s="2546"/>
      <c r="O10" s="2546"/>
      <c r="P10" s="2546"/>
      <c r="Q10" s="2546"/>
      <c r="R10" s="2546"/>
      <c r="S10" s="2546"/>
      <c r="T10" s="2546"/>
      <c r="U10" s="2546"/>
      <c r="V10" s="2546"/>
      <c r="W10" s="2547"/>
      <c r="X10" s="2548">
        <v>5305</v>
      </c>
      <c r="Y10" s="2549"/>
      <c r="Z10" s="2549"/>
      <c r="AA10" s="2549"/>
      <c r="AB10" s="2550"/>
      <c r="AC10" s="2551" t="s">
        <v>652</v>
      </c>
      <c r="AD10" s="2552"/>
      <c r="AE10" s="2552"/>
      <c r="AF10" s="2552"/>
      <c r="AG10" s="2552"/>
      <c r="AH10" s="2552"/>
      <c r="AI10" s="2553">
        <v>16</v>
      </c>
      <c r="AJ10" s="2553"/>
      <c r="AK10" s="2553"/>
      <c r="AL10" s="2544" t="s">
        <v>1215</v>
      </c>
      <c r="AM10" s="2544"/>
      <c r="AN10" s="2544"/>
      <c r="AO10" s="2545"/>
      <c r="AP10" s="801">
        <f>SUM(AP12,AP14,AP16,AP22,AP24,AP26)</f>
        <v>0</v>
      </c>
      <c r="AQ10" s="780">
        <f>'5.4.2.'!W42</f>
        <v>0</v>
      </c>
      <c r="AR10" s="780">
        <f>SUM(AR12,AR14,AR16,AR22,AR24,AR26)</f>
        <v>166600</v>
      </c>
      <c r="AS10" s="802">
        <f>SUM(AS12,AS14,AS16,AS22,AS24,AS26)</f>
        <v>0</v>
      </c>
      <c r="AT10" s="780">
        <f t="shared" ref="AT10:AV11" si="0">SUM(AT12,AT14,AT16,AT22,AT24,AT26)</f>
        <v>0</v>
      </c>
      <c r="AU10" s="780">
        <f t="shared" si="0"/>
        <v>0</v>
      </c>
      <c r="AV10" s="780">
        <f t="shared" si="0"/>
        <v>-161600</v>
      </c>
      <c r="AW10" s="905">
        <f>AP10+AR10+AS10+AU10</f>
        <v>166600</v>
      </c>
      <c r="AX10" s="781">
        <f>'5.4.2.'!AA42</f>
        <v>-161600</v>
      </c>
      <c r="AY10" s="526"/>
    </row>
    <row r="11" spans="1:51" s="61" customFormat="1" ht="19.5" customHeight="1" x14ac:dyDescent="0.2">
      <c r="A11" s="70" t="s">
        <v>221</v>
      </c>
      <c r="B11" s="448"/>
      <c r="C11" s="2331"/>
      <c r="D11" s="2331"/>
      <c r="E11" s="2331"/>
      <c r="F11" s="2331"/>
      <c r="G11" s="2331"/>
      <c r="H11" s="2331"/>
      <c r="I11" s="2331"/>
      <c r="J11" s="2331"/>
      <c r="K11" s="2331"/>
      <c r="L11" s="2331"/>
      <c r="M11" s="2331"/>
      <c r="N11" s="2331"/>
      <c r="O11" s="2331"/>
      <c r="P11" s="2331"/>
      <c r="Q11" s="2331"/>
      <c r="R11" s="2331"/>
      <c r="S11" s="2331"/>
      <c r="T11" s="2331"/>
      <c r="U11" s="2331"/>
      <c r="V11" s="2331"/>
      <c r="W11" s="2332"/>
      <c r="X11" s="2235">
        <v>5315</v>
      </c>
      <c r="Y11" s="2236"/>
      <c r="Z11" s="2236"/>
      <c r="AA11" s="2236"/>
      <c r="AB11" s="2237"/>
      <c r="AC11" s="2183" t="s">
        <v>652</v>
      </c>
      <c r="AD11" s="2184"/>
      <c r="AE11" s="2184"/>
      <c r="AF11" s="2184"/>
      <c r="AG11" s="2184"/>
      <c r="AH11" s="2184"/>
      <c r="AI11" s="2543">
        <v>15</v>
      </c>
      <c r="AJ11" s="2543"/>
      <c r="AK11" s="2543"/>
      <c r="AL11" s="2181" t="s">
        <v>1216</v>
      </c>
      <c r="AM11" s="2181"/>
      <c r="AN11" s="2181"/>
      <c r="AO11" s="2522"/>
      <c r="AP11" s="782">
        <f>SUM(AP13,AP15,AP17,AP23,AP25,AP27)</f>
        <v>0</v>
      </c>
      <c r="AQ11" s="783">
        <f>SUM(AQ13,AQ15,AQ17,AQ23,AQ25,AQ27)</f>
        <v>0</v>
      </c>
      <c r="AR11" s="783">
        <f>SUM(AR13,AR15,AR17,AR23,AR25,AR27)</f>
        <v>0</v>
      </c>
      <c r="AS11" s="784">
        <f>SUM(AS13,AS15,AS17,AS23,AS25,AS27)</f>
        <v>0</v>
      </c>
      <c r="AT11" s="783">
        <f t="shared" si="0"/>
        <v>0</v>
      </c>
      <c r="AU11" s="783">
        <f t="shared" si="0"/>
        <v>0</v>
      </c>
      <c r="AV11" s="783">
        <f t="shared" si="0"/>
        <v>0</v>
      </c>
      <c r="AW11" s="784">
        <f t="shared" ref="AW11:AW17" si="1">AP11+AR11+AS11+AU11</f>
        <v>0</v>
      </c>
      <c r="AX11" s="786">
        <f>SUM(AX13,AX15,AX17,AX23,AX25,AX27)</f>
        <v>0</v>
      </c>
      <c r="AY11" s="527"/>
    </row>
    <row r="12" spans="1:51" ht="18" customHeight="1" x14ac:dyDescent="0.2">
      <c r="B12" s="448"/>
      <c r="C12" s="2256" t="s">
        <v>926</v>
      </c>
      <c r="D12" s="2256"/>
      <c r="E12" s="2256"/>
      <c r="F12" s="2256"/>
      <c r="G12" s="2256"/>
      <c r="H12" s="2256"/>
      <c r="I12" s="2256"/>
      <c r="J12" s="2256"/>
      <c r="K12" s="2256"/>
      <c r="L12" s="2256"/>
      <c r="M12" s="2256"/>
      <c r="N12" s="2256"/>
      <c r="O12" s="2256"/>
      <c r="P12" s="2256"/>
      <c r="Q12" s="2256"/>
      <c r="R12" s="2256"/>
      <c r="S12" s="2256"/>
      <c r="T12" s="2256"/>
      <c r="U12" s="2256"/>
      <c r="V12" s="2256"/>
      <c r="W12" s="2257"/>
      <c r="X12" s="2447">
        <v>53061</v>
      </c>
      <c r="Y12" s="2448"/>
      <c r="Z12" s="2448"/>
      <c r="AA12" s="2448"/>
      <c r="AB12" s="2449"/>
      <c r="AC12" s="2212" t="s">
        <v>652</v>
      </c>
      <c r="AD12" s="2213"/>
      <c r="AE12" s="2213"/>
      <c r="AF12" s="2213"/>
      <c r="AG12" s="2213"/>
      <c r="AH12" s="2213"/>
      <c r="AI12" s="2538">
        <v>16</v>
      </c>
      <c r="AJ12" s="2539"/>
      <c r="AK12" s="2539"/>
      <c r="AL12" s="2214" t="s">
        <v>1215</v>
      </c>
      <c r="AM12" s="2214"/>
      <c r="AN12" s="2214"/>
      <c r="AO12" s="2554"/>
      <c r="AP12" s="788">
        <f>AW13</f>
        <v>0</v>
      </c>
      <c r="AQ12" s="787">
        <f>AX13</f>
        <v>0</v>
      </c>
      <c r="AR12" s="794"/>
      <c r="AS12" s="792"/>
      <c r="AT12" s="794"/>
      <c r="AU12" s="794"/>
      <c r="AV12" s="794"/>
      <c r="AW12" s="784">
        <f t="shared" si="1"/>
        <v>0</v>
      </c>
      <c r="AX12" s="786">
        <f t="shared" ref="AX12:AX17" si="2">AQ12+AT12+AV12</f>
        <v>0</v>
      </c>
      <c r="AY12" s="526"/>
    </row>
    <row r="13" spans="1:51" ht="18" customHeight="1" x14ac:dyDescent="0.2">
      <c r="B13" s="448"/>
      <c r="C13" s="2258"/>
      <c r="D13" s="2258"/>
      <c r="E13" s="2258"/>
      <c r="F13" s="2258"/>
      <c r="G13" s="2258"/>
      <c r="H13" s="2258"/>
      <c r="I13" s="2258"/>
      <c r="J13" s="2258"/>
      <c r="K13" s="2258"/>
      <c r="L13" s="2258"/>
      <c r="M13" s="2258"/>
      <c r="N13" s="2258"/>
      <c r="O13" s="2258"/>
      <c r="P13" s="2258"/>
      <c r="Q13" s="2258"/>
      <c r="R13" s="2258"/>
      <c r="S13" s="2258"/>
      <c r="T13" s="2258"/>
      <c r="U13" s="2258"/>
      <c r="V13" s="2258"/>
      <c r="W13" s="2259"/>
      <c r="X13" s="2235">
        <v>53161</v>
      </c>
      <c r="Y13" s="2236"/>
      <c r="Z13" s="2236"/>
      <c r="AA13" s="2236"/>
      <c r="AB13" s="2237"/>
      <c r="AC13" s="2183" t="s">
        <v>652</v>
      </c>
      <c r="AD13" s="2184"/>
      <c r="AE13" s="2184"/>
      <c r="AF13" s="2184"/>
      <c r="AG13" s="2184"/>
      <c r="AH13" s="2184"/>
      <c r="AI13" s="2539">
        <v>15</v>
      </c>
      <c r="AJ13" s="2539"/>
      <c r="AK13" s="2539"/>
      <c r="AL13" s="2181" t="s">
        <v>1216</v>
      </c>
      <c r="AM13" s="2181"/>
      <c r="AN13" s="2181"/>
      <c r="AO13" s="2522"/>
      <c r="AP13" s="791">
        <v>0</v>
      </c>
      <c r="AQ13" s="769">
        <v>0</v>
      </c>
      <c r="AR13" s="769">
        <v>0</v>
      </c>
      <c r="AS13" s="765">
        <v>0</v>
      </c>
      <c r="AT13" s="769">
        <v>0</v>
      </c>
      <c r="AU13" s="769">
        <v>0</v>
      </c>
      <c r="AV13" s="769">
        <v>0</v>
      </c>
      <c r="AW13" s="784">
        <f t="shared" si="1"/>
        <v>0</v>
      </c>
      <c r="AX13" s="786">
        <f t="shared" si="2"/>
        <v>0</v>
      </c>
      <c r="AY13" s="526"/>
    </row>
    <row r="14" spans="1:51" ht="18" customHeight="1" x14ac:dyDescent="0.2">
      <c r="B14" s="448"/>
      <c r="C14" s="2256" t="s">
        <v>917</v>
      </c>
      <c r="D14" s="2256"/>
      <c r="E14" s="2256"/>
      <c r="F14" s="2256"/>
      <c r="G14" s="2256"/>
      <c r="H14" s="2256"/>
      <c r="I14" s="2256"/>
      <c r="J14" s="2256"/>
      <c r="K14" s="2256"/>
      <c r="L14" s="2256"/>
      <c r="M14" s="2256"/>
      <c r="N14" s="2256"/>
      <c r="O14" s="2256"/>
      <c r="P14" s="2256"/>
      <c r="Q14" s="2256"/>
      <c r="R14" s="2256"/>
      <c r="S14" s="2256"/>
      <c r="T14" s="2256"/>
      <c r="U14" s="2256"/>
      <c r="V14" s="2256"/>
      <c r="W14" s="2257"/>
      <c r="X14" s="2447">
        <v>53062</v>
      </c>
      <c r="Y14" s="2448"/>
      <c r="Z14" s="2448"/>
      <c r="AA14" s="2448"/>
      <c r="AB14" s="2449"/>
      <c r="AC14" s="2212" t="s">
        <v>652</v>
      </c>
      <c r="AD14" s="2213"/>
      <c r="AE14" s="2213"/>
      <c r="AF14" s="2213"/>
      <c r="AG14" s="2213"/>
      <c r="AH14" s="2213"/>
      <c r="AI14" s="2538">
        <v>16</v>
      </c>
      <c r="AJ14" s="2539"/>
      <c r="AK14" s="2539"/>
      <c r="AL14" s="2214" t="s">
        <v>1215</v>
      </c>
      <c r="AM14" s="2214"/>
      <c r="AN14" s="2214"/>
      <c r="AO14" s="2554"/>
      <c r="AP14" s="788">
        <f>AW15</f>
        <v>0</v>
      </c>
      <c r="AQ14" s="787">
        <f>AX15</f>
        <v>0</v>
      </c>
      <c r="AR14" s="794"/>
      <c r="AS14" s="792"/>
      <c r="AT14" s="794"/>
      <c r="AU14" s="794"/>
      <c r="AV14" s="794"/>
      <c r="AW14" s="784">
        <f t="shared" si="1"/>
        <v>0</v>
      </c>
      <c r="AX14" s="786">
        <f t="shared" si="2"/>
        <v>0</v>
      </c>
      <c r="AY14" s="526"/>
    </row>
    <row r="15" spans="1:51" ht="18" customHeight="1" x14ac:dyDescent="0.2">
      <c r="B15" s="448"/>
      <c r="C15" s="2258"/>
      <c r="D15" s="2258"/>
      <c r="E15" s="2258"/>
      <c r="F15" s="2258"/>
      <c r="G15" s="2258"/>
      <c r="H15" s="2258"/>
      <c r="I15" s="2258"/>
      <c r="J15" s="2258"/>
      <c r="K15" s="2258"/>
      <c r="L15" s="2258"/>
      <c r="M15" s="2258"/>
      <c r="N15" s="2258"/>
      <c r="O15" s="2258"/>
      <c r="P15" s="2258"/>
      <c r="Q15" s="2258"/>
      <c r="R15" s="2258"/>
      <c r="S15" s="2258"/>
      <c r="T15" s="2258"/>
      <c r="U15" s="2258"/>
      <c r="V15" s="2258"/>
      <c r="W15" s="2259"/>
      <c r="X15" s="2235">
        <v>53162</v>
      </c>
      <c r="Y15" s="2236"/>
      <c r="Z15" s="2236"/>
      <c r="AA15" s="2236"/>
      <c r="AB15" s="2237"/>
      <c r="AC15" s="2183" t="s">
        <v>652</v>
      </c>
      <c r="AD15" s="2184"/>
      <c r="AE15" s="2184"/>
      <c r="AF15" s="2184"/>
      <c r="AG15" s="2184"/>
      <c r="AH15" s="2184"/>
      <c r="AI15" s="2539">
        <v>15</v>
      </c>
      <c r="AJ15" s="2539"/>
      <c r="AK15" s="2539"/>
      <c r="AL15" s="2181" t="s">
        <v>1216</v>
      </c>
      <c r="AM15" s="2181"/>
      <c r="AN15" s="2181"/>
      <c r="AO15" s="2522"/>
      <c r="AP15" s="791">
        <v>0</v>
      </c>
      <c r="AQ15" s="769">
        <v>0</v>
      </c>
      <c r="AR15" s="769">
        <v>0</v>
      </c>
      <c r="AS15" s="765">
        <v>0</v>
      </c>
      <c r="AT15" s="769">
        <v>0</v>
      </c>
      <c r="AU15" s="769">
        <v>0</v>
      </c>
      <c r="AV15" s="769">
        <v>0</v>
      </c>
      <c r="AW15" s="784">
        <f t="shared" si="1"/>
        <v>0</v>
      </c>
      <c r="AX15" s="786">
        <f t="shared" si="2"/>
        <v>0</v>
      </c>
      <c r="AY15" s="526"/>
    </row>
    <row r="16" spans="1:51" ht="18" customHeight="1" x14ac:dyDescent="0.2">
      <c r="B16" s="448"/>
      <c r="C16" s="2256" t="s">
        <v>918</v>
      </c>
      <c r="D16" s="2256"/>
      <c r="E16" s="2256"/>
      <c r="F16" s="2256"/>
      <c r="G16" s="2256"/>
      <c r="H16" s="2256"/>
      <c r="I16" s="2256"/>
      <c r="J16" s="2256"/>
      <c r="K16" s="2256"/>
      <c r="L16" s="2256"/>
      <c r="M16" s="2256"/>
      <c r="N16" s="2256"/>
      <c r="O16" s="2256"/>
      <c r="P16" s="2256"/>
      <c r="Q16" s="2256"/>
      <c r="R16" s="2256"/>
      <c r="S16" s="2256"/>
      <c r="T16" s="2256"/>
      <c r="U16" s="2256"/>
      <c r="V16" s="2256"/>
      <c r="W16" s="2257"/>
      <c r="X16" s="2447">
        <v>53063</v>
      </c>
      <c r="Y16" s="2448"/>
      <c r="Z16" s="2448"/>
      <c r="AA16" s="2448"/>
      <c r="AB16" s="2449"/>
      <c r="AC16" s="2212" t="s">
        <v>652</v>
      </c>
      <c r="AD16" s="2213"/>
      <c r="AE16" s="2213"/>
      <c r="AF16" s="2213"/>
      <c r="AG16" s="2213"/>
      <c r="AH16" s="2213"/>
      <c r="AI16" s="2538">
        <v>16</v>
      </c>
      <c r="AJ16" s="2539"/>
      <c r="AK16" s="2539"/>
      <c r="AL16" s="2214" t="s">
        <v>1215</v>
      </c>
      <c r="AM16" s="2214"/>
      <c r="AN16" s="2214"/>
      <c r="AO16" s="2554"/>
      <c r="AP16" s="788">
        <f>AW17</f>
        <v>0</v>
      </c>
      <c r="AQ16" s="787">
        <f>AX17</f>
        <v>0</v>
      </c>
      <c r="AR16" s="794"/>
      <c r="AS16" s="792"/>
      <c r="AT16" s="794"/>
      <c r="AU16" s="794"/>
      <c r="AV16" s="794"/>
      <c r="AW16" s="784">
        <f t="shared" si="1"/>
        <v>0</v>
      </c>
      <c r="AX16" s="786">
        <f t="shared" si="2"/>
        <v>0</v>
      </c>
      <c r="AY16" s="526"/>
    </row>
    <row r="17" spans="1:51" ht="18" customHeight="1" x14ac:dyDescent="0.2">
      <c r="B17" s="448"/>
      <c r="C17" s="2258"/>
      <c r="D17" s="2258"/>
      <c r="E17" s="2258"/>
      <c r="F17" s="2258"/>
      <c r="G17" s="2258"/>
      <c r="H17" s="2258"/>
      <c r="I17" s="2258"/>
      <c r="J17" s="2258"/>
      <c r="K17" s="2258"/>
      <c r="L17" s="2258"/>
      <c r="M17" s="2258"/>
      <c r="N17" s="2258"/>
      <c r="O17" s="2258"/>
      <c r="P17" s="2258"/>
      <c r="Q17" s="2258"/>
      <c r="R17" s="2258"/>
      <c r="S17" s="2258"/>
      <c r="T17" s="2258"/>
      <c r="U17" s="2258"/>
      <c r="V17" s="2258"/>
      <c r="W17" s="2259"/>
      <c r="X17" s="2260">
        <v>53163</v>
      </c>
      <c r="Y17" s="2261"/>
      <c r="Z17" s="2261"/>
      <c r="AA17" s="2261"/>
      <c r="AB17" s="2262"/>
      <c r="AC17" s="2215" t="s">
        <v>652</v>
      </c>
      <c r="AD17" s="2216"/>
      <c r="AE17" s="2216"/>
      <c r="AF17" s="2216"/>
      <c r="AG17" s="2216"/>
      <c r="AH17" s="2216"/>
      <c r="AI17" s="2539">
        <v>15</v>
      </c>
      <c r="AJ17" s="2539"/>
      <c r="AK17" s="2539"/>
      <c r="AL17" s="2217" t="s">
        <v>1216</v>
      </c>
      <c r="AM17" s="2217"/>
      <c r="AN17" s="2217"/>
      <c r="AO17" s="2423"/>
      <c r="AP17" s="803">
        <v>0</v>
      </c>
      <c r="AQ17" s="804">
        <v>0</v>
      </c>
      <c r="AR17" s="804">
        <v>0</v>
      </c>
      <c r="AS17" s="770">
        <v>0</v>
      </c>
      <c r="AT17" s="804">
        <v>0</v>
      </c>
      <c r="AU17" s="804">
        <v>0</v>
      </c>
      <c r="AV17" s="804">
        <v>0</v>
      </c>
      <c r="AW17" s="784">
        <f t="shared" si="1"/>
        <v>0</v>
      </c>
      <c r="AX17" s="786">
        <f t="shared" si="2"/>
        <v>0</v>
      </c>
      <c r="AY17" s="526"/>
    </row>
    <row r="18" spans="1:51" s="486" customFormat="1" ht="8.25" customHeight="1" x14ac:dyDescent="0.2">
      <c r="A18" s="69"/>
      <c r="B18" s="29"/>
      <c r="C18" s="2524" t="s">
        <v>469</v>
      </c>
      <c r="D18" s="2524"/>
      <c r="E18" s="2524"/>
      <c r="F18" s="2524"/>
      <c r="G18" s="2524"/>
      <c r="H18" s="2524"/>
      <c r="I18" s="2524"/>
      <c r="J18" s="2524"/>
      <c r="K18" s="2524"/>
      <c r="L18" s="2524"/>
      <c r="M18" s="2524"/>
      <c r="N18" s="2524"/>
      <c r="O18" s="2524"/>
      <c r="P18" s="2524"/>
      <c r="Q18" s="2524"/>
      <c r="R18" s="2524"/>
      <c r="S18" s="2524"/>
      <c r="T18" s="2524"/>
      <c r="U18" s="2524"/>
      <c r="V18" s="2524"/>
      <c r="W18" s="2525"/>
      <c r="X18" s="2418"/>
      <c r="Y18" s="2298"/>
      <c r="Z18" s="2298"/>
      <c r="AA18" s="2298"/>
      <c r="AB18" s="2419"/>
      <c r="AC18" s="2530"/>
      <c r="AD18" s="2531"/>
      <c r="AE18" s="2531"/>
      <c r="AF18" s="2531"/>
      <c r="AG18" s="2531"/>
      <c r="AH18" s="2531"/>
      <c r="AI18" s="2531"/>
      <c r="AJ18" s="2531"/>
      <c r="AK18" s="2531"/>
      <c r="AL18" s="2531"/>
      <c r="AM18" s="2531"/>
      <c r="AN18" s="2531"/>
      <c r="AO18" s="2542"/>
      <c r="AP18" s="2560"/>
      <c r="AQ18" s="2558"/>
      <c r="AR18" s="2558"/>
      <c r="AS18" s="2446"/>
      <c r="AT18" s="2558"/>
      <c r="AU18" s="2558"/>
      <c r="AV18" s="2558"/>
      <c r="AW18" s="2558"/>
      <c r="AX18" s="2555"/>
      <c r="AY18" s="529"/>
    </row>
    <row r="19" spans="1:51" s="486" customFormat="1" ht="8.25" customHeight="1" x14ac:dyDescent="0.2">
      <c r="A19" s="69"/>
      <c r="B19" s="29"/>
      <c r="C19" s="2526"/>
      <c r="D19" s="2526"/>
      <c r="E19" s="2526"/>
      <c r="F19" s="2526"/>
      <c r="G19" s="2526"/>
      <c r="H19" s="2526"/>
      <c r="I19" s="2526"/>
      <c r="J19" s="2526"/>
      <c r="K19" s="2526"/>
      <c r="L19" s="2526"/>
      <c r="M19" s="2526"/>
      <c r="N19" s="2526"/>
      <c r="O19" s="2526"/>
      <c r="P19" s="2526"/>
      <c r="Q19" s="2526"/>
      <c r="R19" s="2526"/>
      <c r="S19" s="2526"/>
      <c r="T19" s="2526"/>
      <c r="U19" s="2526"/>
      <c r="V19" s="2526"/>
      <c r="W19" s="2527"/>
      <c r="X19" s="2540"/>
      <c r="Y19" s="2496"/>
      <c r="Z19" s="2496"/>
      <c r="AA19" s="2496"/>
      <c r="AB19" s="2541"/>
      <c r="AC19" s="2461"/>
      <c r="AD19" s="2462"/>
      <c r="AE19" s="2462"/>
      <c r="AF19" s="2462"/>
      <c r="AG19" s="2462"/>
      <c r="AH19" s="2462"/>
      <c r="AI19" s="2462"/>
      <c r="AJ19" s="2462"/>
      <c r="AK19" s="2462"/>
      <c r="AL19" s="2462"/>
      <c r="AM19" s="2462"/>
      <c r="AN19" s="2462"/>
      <c r="AO19" s="2463"/>
      <c r="AP19" s="2561"/>
      <c r="AQ19" s="2559"/>
      <c r="AR19" s="2559"/>
      <c r="AS19" s="2557"/>
      <c r="AT19" s="2559"/>
      <c r="AU19" s="2559"/>
      <c r="AV19" s="2559"/>
      <c r="AW19" s="2559"/>
      <c r="AX19" s="2556"/>
      <c r="AY19" s="529"/>
    </row>
    <row r="20" spans="1:51" ht="18" customHeight="1" x14ac:dyDescent="0.2">
      <c r="B20" s="448"/>
      <c r="C20" s="2238" t="s">
        <v>919</v>
      </c>
      <c r="D20" s="2238"/>
      <c r="E20" s="2238"/>
      <c r="F20" s="2238"/>
      <c r="G20" s="2238"/>
      <c r="H20" s="2238"/>
      <c r="I20" s="2238"/>
      <c r="J20" s="2238"/>
      <c r="K20" s="2238"/>
      <c r="L20" s="2238"/>
      <c r="M20" s="2238"/>
      <c r="N20" s="2238"/>
      <c r="O20" s="2238"/>
      <c r="P20" s="2238"/>
      <c r="Q20" s="2238"/>
      <c r="R20" s="2238"/>
      <c r="S20" s="2238"/>
      <c r="T20" s="2238"/>
      <c r="U20" s="2238"/>
      <c r="V20" s="2238"/>
      <c r="W20" s="2239"/>
      <c r="X20" s="2447">
        <v>530631</v>
      </c>
      <c r="Y20" s="2448"/>
      <c r="Z20" s="2448"/>
      <c r="AA20" s="2448"/>
      <c r="AB20" s="2449"/>
      <c r="AC20" s="2212" t="s">
        <v>652</v>
      </c>
      <c r="AD20" s="2213"/>
      <c r="AE20" s="2213"/>
      <c r="AF20" s="2213"/>
      <c r="AG20" s="2213"/>
      <c r="AH20" s="2213"/>
      <c r="AI20" s="2538">
        <v>16</v>
      </c>
      <c r="AJ20" s="2539"/>
      <c r="AK20" s="2539"/>
      <c r="AL20" s="2214" t="s">
        <v>1215</v>
      </c>
      <c r="AM20" s="2214"/>
      <c r="AN20" s="2214"/>
      <c r="AO20" s="2554"/>
      <c r="AP20" s="788">
        <f>AW21</f>
        <v>0</v>
      </c>
      <c r="AQ20" s="787">
        <f>AX21</f>
        <v>0</v>
      </c>
      <c r="AR20" s="794"/>
      <c r="AS20" s="792"/>
      <c r="AT20" s="794"/>
      <c r="AU20" s="794"/>
      <c r="AV20" s="794"/>
      <c r="AW20" s="784">
        <f t="shared" ref="AW20:AW35" si="3">AP20+AR20+AS20+AU20</f>
        <v>0</v>
      </c>
      <c r="AX20" s="786">
        <f t="shared" ref="AX20:AX27" si="4">AQ20+AT20+AV20</f>
        <v>0</v>
      </c>
      <c r="AY20" s="526"/>
    </row>
    <row r="21" spans="1:51" ht="18" customHeight="1" x14ac:dyDescent="0.2">
      <c r="B21" s="448"/>
      <c r="C21" s="2240"/>
      <c r="D21" s="2240"/>
      <c r="E21" s="2240"/>
      <c r="F21" s="2240"/>
      <c r="G21" s="2240"/>
      <c r="H21" s="2240"/>
      <c r="I21" s="2240"/>
      <c r="J21" s="2240"/>
      <c r="K21" s="2240"/>
      <c r="L21" s="2240"/>
      <c r="M21" s="2240"/>
      <c r="N21" s="2240"/>
      <c r="O21" s="2240"/>
      <c r="P21" s="2240"/>
      <c r="Q21" s="2240"/>
      <c r="R21" s="2240"/>
      <c r="S21" s="2240"/>
      <c r="T21" s="2240"/>
      <c r="U21" s="2240"/>
      <c r="V21" s="2240"/>
      <c r="W21" s="2241"/>
      <c r="X21" s="2235">
        <v>531631</v>
      </c>
      <c r="Y21" s="2236"/>
      <c r="Z21" s="2236"/>
      <c r="AA21" s="2236"/>
      <c r="AB21" s="2237"/>
      <c r="AC21" s="2183" t="s">
        <v>652</v>
      </c>
      <c r="AD21" s="2184"/>
      <c r="AE21" s="2184"/>
      <c r="AF21" s="2184"/>
      <c r="AG21" s="2184"/>
      <c r="AH21" s="2184"/>
      <c r="AI21" s="2539">
        <v>15</v>
      </c>
      <c r="AJ21" s="2539"/>
      <c r="AK21" s="2539"/>
      <c r="AL21" s="2181" t="s">
        <v>1216</v>
      </c>
      <c r="AM21" s="2181"/>
      <c r="AN21" s="2181"/>
      <c r="AO21" s="2522"/>
      <c r="AP21" s="791">
        <v>0</v>
      </c>
      <c r="AQ21" s="769">
        <v>0</v>
      </c>
      <c r="AR21" s="769">
        <v>0</v>
      </c>
      <c r="AS21" s="765">
        <v>0</v>
      </c>
      <c r="AT21" s="769">
        <v>0</v>
      </c>
      <c r="AU21" s="769">
        <v>0</v>
      </c>
      <c r="AV21" s="769">
        <v>0</v>
      </c>
      <c r="AW21" s="784">
        <f t="shared" si="3"/>
        <v>0</v>
      </c>
      <c r="AX21" s="786">
        <f t="shared" si="4"/>
        <v>0</v>
      </c>
      <c r="AY21" s="526"/>
    </row>
    <row r="22" spans="1:51" ht="18" customHeight="1" x14ac:dyDescent="0.2">
      <c r="B22" s="448"/>
      <c r="C22" s="2256" t="s">
        <v>920</v>
      </c>
      <c r="D22" s="2256"/>
      <c r="E22" s="2256"/>
      <c r="F22" s="2256"/>
      <c r="G22" s="2256"/>
      <c r="H22" s="2256"/>
      <c r="I22" s="2256"/>
      <c r="J22" s="2256"/>
      <c r="K22" s="2256"/>
      <c r="L22" s="2256"/>
      <c r="M22" s="2256"/>
      <c r="N22" s="2256"/>
      <c r="O22" s="2256"/>
      <c r="P22" s="2256"/>
      <c r="Q22" s="2256"/>
      <c r="R22" s="2256"/>
      <c r="S22" s="2256"/>
      <c r="T22" s="2256"/>
      <c r="U22" s="2256"/>
      <c r="V22" s="2256"/>
      <c r="W22" s="2257"/>
      <c r="X22" s="2447">
        <v>53064</v>
      </c>
      <c r="Y22" s="2448"/>
      <c r="Z22" s="2448"/>
      <c r="AA22" s="2448"/>
      <c r="AB22" s="2449"/>
      <c r="AC22" s="2212" t="s">
        <v>652</v>
      </c>
      <c r="AD22" s="2213"/>
      <c r="AE22" s="2213"/>
      <c r="AF22" s="2213"/>
      <c r="AG22" s="2213"/>
      <c r="AH22" s="2213"/>
      <c r="AI22" s="2538">
        <v>16</v>
      </c>
      <c r="AJ22" s="2539"/>
      <c r="AK22" s="2539"/>
      <c r="AL22" s="2214" t="s">
        <v>1215</v>
      </c>
      <c r="AM22" s="2214"/>
      <c r="AN22" s="2214"/>
      <c r="AO22" s="2554"/>
      <c r="AP22" s="788">
        <f>AW23</f>
        <v>0</v>
      </c>
      <c r="AQ22" s="787">
        <f>AX23</f>
        <v>0</v>
      </c>
      <c r="AR22" s="794">
        <v>166600</v>
      </c>
      <c r="AS22" s="792"/>
      <c r="AT22" s="794"/>
      <c r="AU22" s="794"/>
      <c r="AV22" s="794">
        <v>-161600</v>
      </c>
      <c r="AW22" s="784">
        <f t="shared" si="3"/>
        <v>166600</v>
      </c>
      <c r="AX22" s="786">
        <f t="shared" si="4"/>
        <v>-161600</v>
      </c>
      <c r="AY22" s="526"/>
    </row>
    <row r="23" spans="1:51" ht="18" customHeight="1" x14ac:dyDescent="0.2">
      <c r="B23" s="439"/>
      <c r="C23" s="2258"/>
      <c r="D23" s="2258"/>
      <c r="E23" s="2258"/>
      <c r="F23" s="2258"/>
      <c r="G23" s="2258"/>
      <c r="H23" s="2258"/>
      <c r="I23" s="2258"/>
      <c r="J23" s="2258"/>
      <c r="K23" s="2258"/>
      <c r="L23" s="2258"/>
      <c r="M23" s="2258"/>
      <c r="N23" s="2258"/>
      <c r="O23" s="2258"/>
      <c r="P23" s="2258"/>
      <c r="Q23" s="2258"/>
      <c r="R23" s="2258"/>
      <c r="S23" s="2258"/>
      <c r="T23" s="2258"/>
      <c r="U23" s="2258"/>
      <c r="V23" s="2258"/>
      <c r="W23" s="2259"/>
      <c r="X23" s="2235">
        <v>53164</v>
      </c>
      <c r="Y23" s="2236"/>
      <c r="Z23" s="2236"/>
      <c r="AA23" s="2236"/>
      <c r="AB23" s="2237"/>
      <c r="AC23" s="2183" t="s">
        <v>652</v>
      </c>
      <c r="AD23" s="2184"/>
      <c r="AE23" s="2184"/>
      <c r="AF23" s="2184"/>
      <c r="AG23" s="2184"/>
      <c r="AH23" s="2184"/>
      <c r="AI23" s="2539">
        <v>15</v>
      </c>
      <c r="AJ23" s="2539"/>
      <c r="AK23" s="2539"/>
      <c r="AL23" s="2181" t="s">
        <v>1216</v>
      </c>
      <c r="AM23" s="2181"/>
      <c r="AN23" s="2181"/>
      <c r="AO23" s="2522"/>
      <c r="AP23" s="791">
        <v>0</v>
      </c>
      <c r="AQ23" s="769">
        <v>0</v>
      </c>
      <c r="AR23" s="769">
        <v>0</v>
      </c>
      <c r="AS23" s="765">
        <v>0</v>
      </c>
      <c r="AT23" s="769">
        <v>0</v>
      </c>
      <c r="AU23" s="769">
        <v>0</v>
      </c>
      <c r="AV23" s="769">
        <v>0</v>
      </c>
      <c r="AW23" s="784">
        <f t="shared" si="3"/>
        <v>0</v>
      </c>
      <c r="AX23" s="786">
        <f t="shared" si="4"/>
        <v>0</v>
      </c>
      <c r="AY23" s="526"/>
    </row>
    <row r="24" spans="1:51" ht="18" customHeight="1" x14ac:dyDescent="0.2">
      <c r="B24" s="438"/>
      <c r="C24" s="2256" t="s">
        <v>921</v>
      </c>
      <c r="D24" s="2256"/>
      <c r="E24" s="2256"/>
      <c r="F24" s="2256"/>
      <c r="G24" s="2256"/>
      <c r="H24" s="2256"/>
      <c r="I24" s="2256"/>
      <c r="J24" s="2256"/>
      <c r="K24" s="2256"/>
      <c r="L24" s="2256"/>
      <c r="M24" s="2256"/>
      <c r="N24" s="2256"/>
      <c r="O24" s="2256"/>
      <c r="P24" s="2256"/>
      <c r="Q24" s="2256"/>
      <c r="R24" s="2256"/>
      <c r="S24" s="2256"/>
      <c r="T24" s="2256"/>
      <c r="U24" s="2256"/>
      <c r="V24" s="2256"/>
      <c r="W24" s="2257"/>
      <c r="X24" s="2447">
        <v>53065</v>
      </c>
      <c r="Y24" s="2448"/>
      <c r="Z24" s="2448"/>
      <c r="AA24" s="2448"/>
      <c r="AB24" s="2449"/>
      <c r="AC24" s="2212" t="s">
        <v>652</v>
      </c>
      <c r="AD24" s="2213"/>
      <c r="AE24" s="2213"/>
      <c r="AF24" s="2213"/>
      <c r="AG24" s="2213"/>
      <c r="AH24" s="2213"/>
      <c r="AI24" s="2538">
        <v>16</v>
      </c>
      <c r="AJ24" s="2539"/>
      <c r="AK24" s="2539"/>
      <c r="AL24" s="2214" t="s">
        <v>1215</v>
      </c>
      <c r="AM24" s="2214"/>
      <c r="AN24" s="2214"/>
      <c r="AO24" s="2554"/>
      <c r="AP24" s="788">
        <f>AW25</f>
        <v>0</v>
      </c>
      <c r="AQ24" s="787">
        <f>AX25</f>
        <v>0</v>
      </c>
      <c r="AR24" s="794"/>
      <c r="AS24" s="792"/>
      <c r="AT24" s="794"/>
      <c r="AU24" s="794"/>
      <c r="AV24" s="794"/>
      <c r="AW24" s="784">
        <f t="shared" si="3"/>
        <v>0</v>
      </c>
      <c r="AX24" s="786">
        <f t="shared" si="4"/>
        <v>0</v>
      </c>
      <c r="AY24" s="526"/>
    </row>
    <row r="25" spans="1:51" ht="18" customHeight="1" x14ac:dyDescent="0.2">
      <c r="B25" s="439"/>
      <c r="C25" s="2258"/>
      <c r="D25" s="2258"/>
      <c r="E25" s="2258"/>
      <c r="F25" s="2258"/>
      <c r="G25" s="2258"/>
      <c r="H25" s="2258"/>
      <c r="I25" s="2258"/>
      <c r="J25" s="2258"/>
      <c r="K25" s="2258"/>
      <c r="L25" s="2258"/>
      <c r="M25" s="2258"/>
      <c r="N25" s="2258"/>
      <c r="O25" s="2258"/>
      <c r="P25" s="2258"/>
      <c r="Q25" s="2258"/>
      <c r="R25" s="2258"/>
      <c r="S25" s="2258"/>
      <c r="T25" s="2258"/>
      <c r="U25" s="2258"/>
      <c r="V25" s="2258"/>
      <c r="W25" s="2259"/>
      <c r="X25" s="2235">
        <v>53165</v>
      </c>
      <c r="Y25" s="2236"/>
      <c r="Z25" s="2236"/>
      <c r="AA25" s="2236"/>
      <c r="AB25" s="2237"/>
      <c r="AC25" s="2183" t="s">
        <v>652</v>
      </c>
      <c r="AD25" s="2184"/>
      <c r="AE25" s="2184"/>
      <c r="AF25" s="2184"/>
      <c r="AG25" s="2184"/>
      <c r="AH25" s="2184"/>
      <c r="AI25" s="2539">
        <v>15</v>
      </c>
      <c r="AJ25" s="2539"/>
      <c r="AK25" s="2539"/>
      <c r="AL25" s="2181" t="s">
        <v>1216</v>
      </c>
      <c r="AM25" s="2181"/>
      <c r="AN25" s="2181"/>
      <c r="AO25" s="2522"/>
      <c r="AP25" s="791">
        <v>0</v>
      </c>
      <c r="AQ25" s="769">
        <v>0</v>
      </c>
      <c r="AR25" s="769">
        <v>0</v>
      </c>
      <c r="AS25" s="765">
        <v>0</v>
      </c>
      <c r="AT25" s="769">
        <v>0</v>
      </c>
      <c r="AU25" s="769">
        <v>0</v>
      </c>
      <c r="AV25" s="769">
        <v>0</v>
      </c>
      <c r="AW25" s="784">
        <f t="shared" si="3"/>
        <v>0</v>
      </c>
      <c r="AX25" s="786">
        <f t="shared" si="4"/>
        <v>0</v>
      </c>
      <c r="AY25" s="526"/>
    </row>
    <row r="26" spans="1:51" ht="16.5" customHeight="1" x14ac:dyDescent="0.2">
      <c r="B26" s="438"/>
      <c r="C26" s="2256" t="s">
        <v>443</v>
      </c>
      <c r="D26" s="2256"/>
      <c r="E26" s="2256"/>
      <c r="F26" s="2256"/>
      <c r="G26" s="2256"/>
      <c r="H26" s="2256"/>
      <c r="I26" s="2256"/>
      <c r="J26" s="2256"/>
      <c r="K26" s="2256"/>
      <c r="L26" s="2256"/>
      <c r="M26" s="2256"/>
      <c r="N26" s="2256"/>
      <c r="O26" s="2256"/>
      <c r="P26" s="2256"/>
      <c r="Q26" s="2256"/>
      <c r="R26" s="2256"/>
      <c r="S26" s="2256"/>
      <c r="T26" s="2256"/>
      <c r="U26" s="2256"/>
      <c r="V26" s="2256"/>
      <c r="W26" s="2257"/>
      <c r="X26" s="2447">
        <v>53066</v>
      </c>
      <c r="Y26" s="2448"/>
      <c r="Z26" s="2448"/>
      <c r="AA26" s="2448"/>
      <c r="AB26" s="2449"/>
      <c r="AC26" s="2212" t="s">
        <v>652</v>
      </c>
      <c r="AD26" s="2213"/>
      <c r="AE26" s="2213"/>
      <c r="AF26" s="2213"/>
      <c r="AG26" s="2213"/>
      <c r="AH26" s="2213"/>
      <c r="AI26" s="2538">
        <v>16</v>
      </c>
      <c r="AJ26" s="2539"/>
      <c r="AK26" s="2539"/>
      <c r="AL26" s="2214" t="s">
        <v>1215</v>
      </c>
      <c r="AM26" s="2214"/>
      <c r="AN26" s="2214"/>
      <c r="AO26" s="2554"/>
      <c r="AP26" s="788">
        <f>AW27</f>
        <v>0</v>
      </c>
      <c r="AQ26" s="787">
        <f>AX27</f>
        <v>0</v>
      </c>
      <c r="AR26" s="794"/>
      <c r="AS26" s="792"/>
      <c r="AT26" s="794"/>
      <c r="AU26" s="794"/>
      <c r="AV26" s="794"/>
      <c r="AW26" s="784">
        <f t="shared" si="3"/>
        <v>0</v>
      </c>
      <c r="AX26" s="786">
        <f t="shared" si="4"/>
        <v>0</v>
      </c>
      <c r="AY26" s="526"/>
    </row>
    <row r="27" spans="1:51" ht="16.5" customHeight="1" x14ac:dyDescent="0.2">
      <c r="B27" s="439"/>
      <c r="C27" s="2258"/>
      <c r="D27" s="2258"/>
      <c r="E27" s="2258"/>
      <c r="F27" s="2258"/>
      <c r="G27" s="2258"/>
      <c r="H27" s="2258"/>
      <c r="I27" s="2258"/>
      <c r="J27" s="2258"/>
      <c r="K27" s="2258"/>
      <c r="L27" s="2258"/>
      <c r="M27" s="2258"/>
      <c r="N27" s="2258"/>
      <c r="O27" s="2258"/>
      <c r="P27" s="2258"/>
      <c r="Q27" s="2258"/>
      <c r="R27" s="2258"/>
      <c r="S27" s="2258"/>
      <c r="T27" s="2258"/>
      <c r="U27" s="2258"/>
      <c r="V27" s="2258"/>
      <c r="W27" s="2259"/>
      <c r="X27" s="2235">
        <v>53166</v>
      </c>
      <c r="Y27" s="2236"/>
      <c r="Z27" s="2236"/>
      <c r="AA27" s="2236"/>
      <c r="AB27" s="2237"/>
      <c r="AC27" s="2183" t="s">
        <v>652</v>
      </c>
      <c r="AD27" s="2184"/>
      <c r="AE27" s="2184"/>
      <c r="AF27" s="2184"/>
      <c r="AG27" s="2184"/>
      <c r="AH27" s="2184"/>
      <c r="AI27" s="2539">
        <v>15</v>
      </c>
      <c r="AJ27" s="2539"/>
      <c r="AK27" s="2539"/>
      <c r="AL27" s="2181" t="s">
        <v>1216</v>
      </c>
      <c r="AM27" s="2181"/>
      <c r="AN27" s="2181"/>
      <c r="AO27" s="2522"/>
      <c r="AP27" s="791">
        <v>0</v>
      </c>
      <c r="AQ27" s="769">
        <v>0</v>
      </c>
      <c r="AR27" s="769">
        <v>0</v>
      </c>
      <c r="AS27" s="765">
        <v>0</v>
      </c>
      <c r="AT27" s="769">
        <v>0</v>
      </c>
      <c r="AU27" s="769">
        <v>0</v>
      </c>
      <c r="AV27" s="769">
        <v>0</v>
      </c>
      <c r="AW27" s="784">
        <f t="shared" si="3"/>
        <v>0</v>
      </c>
      <c r="AX27" s="786">
        <f t="shared" si="4"/>
        <v>0</v>
      </c>
      <c r="AY27" s="526"/>
    </row>
    <row r="28" spans="1:51" ht="25.5" customHeight="1" x14ac:dyDescent="0.2">
      <c r="B28" s="438"/>
      <c r="C28" s="2323" t="s">
        <v>927</v>
      </c>
      <c r="D28" s="2323"/>
      <c r="E28" s="2323"/>
      <c r="F28" s="2323"/>
      <c r="G28" s="2323"/>
      <c r="H28" s="2323"/>
      <c r="I28" s="2323"/>
      <c r="J28" s="2323"/>
      <c r="K28" s="2323"/>
      <c r="L28" s="2323"/>
      <c r="M28" s="2323"/>
      <c r="N28" s="2323"/>
      <c r="O28" s="2323"/>
      <c r="P28" s="2323"/>
      <c r="Q28" s="2323"/>
      <c r="R28" s="2323"/>
      <c r="S28" s="2323"/>
      <c r="T28" s="2323"/>
      <c r="U28" s="2323"/>
      <c r="V28" s="2323"/>
      <c r="W28" s="2324"/>
      <c r="X28" s="2447">
        <v>5306</v>
      </c>
      <c r="Y28" s="2448"/>
      <c r="Z28" s="2448"/>
      <c r="AA28" s="2448"/>
      <c r="AB28" s="2449"/>
      <c r="AC28" s="2212" t="s">
        <v>652</v>
      </c>
      <c r="AD28" s="2213"/>
      <c r="AE28" s="2213"/>
      <c r="AF28" s="2213"/>
      <c r="AG28" s="2213"/>
      <c r="AH28" s="2213"/>
      <c r="AI28" s="2185" t="s">
        <v>254</v>
      </c>
      <c r="AJ28" s="2185"/>
      <c r="AK28" s="2185"/>
      <c r="AL28" s="2214" t="s">
        <v>1215</v>
      </c>
      <c r="AM28" s="2214"/>
      <c r="AN28" s="2214"/>
      <c r="AO28" s="2554"/>
      <c r="AP28" s="782">
        <f t="shared" ref="AP28:AR29" si="5">SUM(AP30,AP32,AP34,AP39)</f>
        <v>0</v>
      </c>
      <c r="AQ28" s="783">
        <f t="shared" si="5"/>
        <v>0</v>
      </c>
      <c r="AR28" s="783">
        <f t="shared" si="5"/>
        <v>0</v>
      </c>
      <c r="AS28" s="784">
        <f>SUM(AS30,AS32,AS34,AS39)</f>
        <v>0</v>
      </c>
      <c r="AT28" s="783">
        <f t="shared" ref="AT28:AV29" si="6">SUM(AT30,AT32,AT34,AT39)</f>
        <v>0</v>
      </c>
      <c r="AU28" s="783">
        <f t="shared" si="6"/>
        <v>0</v>
      </c>
      <c r="AV28" s="783">
        <f t="shared" si="6"/>
        <v>0</v>
      </c>
      <c r="AW28" s="784">
        <f t="shared" si="3"/>
        <v>0</v>
      </c>
      <c r="AX28" s="805">
        <f>'5.4.2.'!AA43</f>
        <v>0</v>
      </c>
      <c r="AY28" s="526"/>
    </row>
    <row r="29" spans="1:51" ht="25.5" customHeight="1" thickBot="1" x14ac:dyDescent="0.25">
      <c r="B29" s="449"/>
      <c r="C29" s="2533"/>
      <c r="D29" s="2533"/>
      <c r="E29" s="2533"/>
      <c r="F29" s="2533"/>
      <c r="G29" s="2533"/>
      <c r="H29" s="2533"/>
      <c r="I29" s="2533"/>
      <c r="J29" s="2533"/>
      <c r="K29" s="2533"/>
      <c r="L29" s="2533"/>
      <c r="M29" s="2533"/>
      <c r="N29" s="2533"/>
      <c r="O29" s="2533"/>
      <c r="P29" s="2533"/>
      <c r="Q29" s="2533"/>
      <c r="R29" s="2533"/>
      <c r="S29" s="2533"/>
      <c r="T29" s="2533"/>
      <c r="U29" s="2533"/>
      <c r="V29" s="2533"/>
      <c r="W29" s="2534"/>
      <c r="X29" s="2242">
        <v>5316</v>
      </c>
      <c r="Y29" s="2243"/>
      <c r="Z29" s="2243"/>
      <c r="AA29" s="2243"/>
      <c r="AB29" s="2244"/>
      <c r="AC29" s="2193" t="s">
        <v>652</v>
      </c>
      <c r="AD29" s="2194"/>
      <c r="AE29" s="2194"/>
      <c r="AF29" s="2194"/>
      <c r="AG29" s="2194"/>
      <c r="AH29" s="2194"/>
      <c r="AI29" s="2195" t="s">
        <v>252</v>
      </c>
      <c r="AJ29" s="2195"/>
      <c r="AK29" s="2195"/>
      <c r="AL29" s="2196" t="s">
        <v>1216</v>
      </c>
      <c r="AM29" s="2196"/>
      <c r="AN29" s="2196"/>
      <c r="AO29" s="2430"/>
      <c r="AP29" s="806">
        <f t="shared" si="5"/>
        <v>0</v>
      </c>
      <c r="AQ29" s="799">
        <f t="shared" si="5"/>
        <v>0</v>
      </c>
      <c r="AR29" s="799">
        <f t="shared" si="5"/>
        <v>0</v>
      </c>
      <c r="AS29" s="807">
        <f>SUM(AS31,AS33,AS35,AS40)</f>
        <v>0</v>
      </c>
      <c r="AT29" s="799">
        <f t="shared" si="6"/>
        <v>0</v>
      </c>
      <c r="AU29" s="799">
        <f t="shared" si="6"/>
        <v>0</v>
      </c>
      <c r="AV29" s="799">
        <f t="shared" si="6"/>
        <v>0</v>
      </c>
      <c r="AW29" s="807">
        <f t="shared" si="3"/>
        <v>0</v>
      </c>
      <c r="AX29" s="800">
        <f>SUM(AX31,AX33,AX35,AX40)</f>
        <v>0</v>
      </c>
      <c r="AY29" s="526"/>
    </row>
    <row r="30" spans="1:51" ht="18" customHeight="1" x14ac:dyDescent="0.2">
      <c r="B30" s="448"/>
      <c r="C30" s="2562" t="s">
        <v>914</v>
      </c>
      <c r="D30" s="2562"/>
      <c r="E30" s="2562"/>
      <c r="F30" s="2562"/>
      <c r="G30" s="2562"/>
      <c r="H30" s="2562"/>
      <c r="I30" s="2562"/>
      <c r="J30" s="2562"/>
      <c r="K30" s="2562"/>
      <c r="L30" s="2562"/>
      <c r="M30" s="2562"/>
      <c r="N30" s="2562"/>
      <c r="O30" s="2562"/>
      <c r="P30" s="2562"/>
      <c r="Q30" s="2562"/>
      <c r="R30" s="2562"/>
      <c r="S30" s="2562"/>
      <c r="T30" s="2562"/>
      <c r="U30" s="2562"/>
      <c r="V30" s="2562"/>
      <c r="W30" s="2563"/>
      <c r="X30" s="2447">
        <v>53071</v>
      </c>
      <c r="Y30" s="2448"/>
      <c r="Z30" s="2448"/>
      <c r="AA30" s="2448"/>
      <c r="AB30" s="2449"/>
      <c r="AC30" s="2212" t="s">
        <v>652</v>
      </c>
      <c r="AD30" s="2213"/>
      <c r="AE30" s="2213"/>
      <c r="AF30" s="2213"/>
      <c r="AG30" s="2213"/>
      <c r="AH30" s="2213"/>
      <c r="AI30" s="2185" t="s">
        <v>254</v>
      </c>
      <c r="AJ30" s="2185"/>
      <c r="AK30" s="2185"/>
      <c r="AL30" s="2214" t="s">
        <v>1215</v>
      </c>
      <c r="AM30" s="2214"/>
      <c r="AN30" s="2214"/>
      <c r="AO30" s="2554"/>
      <c r="AP30" s="788">
        <f>AW31</f>
        <v>0</v>
      </c>
      <c r="AQ30" s="787">
        <f>AX31</f>
        <v>0</v>
      </c>
      <c r="AR30" s="794"/>
      <c r="AS30" s="792"/>
      <c r="AT30" s="794"/>
      <c r="AU30" s="794"/>
      <c r="AV30" s="794"/>
      <c r="AW30" s="905">
        <f t="shared" si="3"/>
        <v>0</v>
      </c>
      <c r="AX30" s="805">
        <f>'5.4.2.'!AA45</f>
        <v>0</v>
      </c>
      <c r="AY30" s="526"/>
    </row>
    <row r="31" spans="1:51" ht="18" customHeight="1" x14ac:dyDescent="0.2">
      <c r="B31" s="439"/>
      <c r="C31" s="2258"/>
      <c r="D31" s="2258"/>
      <c r="E31" s="2258"/>
      <c r="F31" s="2258"/>
      <c r="G31" s="2258"/>
      <c r="H31" s="2258"/>
      <c r="I31" s="2258"/>
      <c r="J31" s="2258"/>
      <c r="K31" s="2258"/>
      <c r="L31" s="2258"/>
      <c r="M31" s="2258"/>
      <c r="N31" s="2258"/>
      <c r="O31" s="2258"/>
      <c r="P31" s="2258"/>
      <c r="Q31" s="2258"/>
      <c r="R31" s="2258"/>
      <c r="S31" s="2258"/>
      <c r="T31" s="2258"/>
      <c r="U31" s="2258"/>
      <c r="V31" s="2258"/>
      <c r="W31" s="2259"/>
      <c r="X31" s="2235">
        <v>53171</v>
      </c>
      <c r="Y31" s="2236"/>
      <c r="Z31" s="2236"/>
      <c r="AA31" s="2236"/>
      <c r="AB31" s="2237"/>
      <c r="AC31" s="2183" t="s">
        <v>652</v>
      </c>
      <c r="AD31" s="2184"/>
      <c r="AE31" s="2184"/>
      <c r="AF31" s="2184"/>
      <c r="AG31" s="2184"/>
      <c r="AH31" s="2184"/>
      <c r="AI31" s="2185" t="s">
        <v>252</v>
      </c>
      <c r="AJ31" s="2185"/>
      <c r="AK31" s="2185"/>
      <c r="AL31" s="2181" t="s">
        <v>1216</v>
      </c>
      <c r="AM31" s="2181"/>
      <c r="AN31" s="2181"/>
      <c r="AO31" s="2522"/>
      <c r="AP31" s="791">
        <v>0</v>
      </c>
      <c r="AQ31" s="769">
        <v>0</v>
      </c>
      <c r="AR31" s="769">
        <v>0</v>
      </c>
      <c r="AS31" s="765">
        <v>0</v>
      </c>
      <c r="AT31" s="769">
        <v>0</v>
      </c>
      <c r="AU31" s="769">
        <v>0</v>
      </c>
      <c r="AV31" s="769">
        <v>0</v>
      </c>
      <c r="AW31" s="784">
        <f t="shared" si="3"/>
        <v>0</v>
      </c>
      <c r="AX31" s="786">
        <f>AQ31+AT31+AV31</f>
        <v>0</v>
      </c>
      <c r="AY31" s="526"/>
    </row>
    <row r="32" spans="1:51" ht="18" customHeight="1" x14ac:dyDescent="0.2">
      <c r="B32" s="438"/>
      <c r="C32" s="2256" t="s">
        <v>917</v>
      </c>
      <c r="D32" s="2256"/>
      <c r="E32" s="2256"/>
      <c r="F32" s="2256"/>
      <c r="G32" s="2256"/>
      <c r="H32" s="2256"/>
      <c r="I32" s="2256"/>
      <c r="J32" s="2256"/>
      <c r="K32" s="2256"/>
      <c r="L32" s="2256"/>
      <c r="M32" s="2256"/>
      <c r="N32" s="2256"/>
      <c r="O32" s="2256"/>
      <c r="P32" s="2256"/>
      <c r="Q32" s="2256"/>
      <c r="R32" s="2256"/>
      <c r="S32" s="2256"/>
      <c r="T32" s="2256"/>
      <c r="U32" s="2256"/>
      <c r="V32" s="2256"/>
      <c r="W32" s="2257"/>
      <c r="X32" s="2447">
        <v>53072</v>
      </c>
      <c r="Y32" s="2448"/>
      <c r="Z32" s="2448"/>
      <c r="AA32" s="2448"/>
      <c r="AB32" s="2449"/>
      <c r="AC32" s="2212" t="s">
        <v>652</v>
      </c>
      <c r="AD32" s="2213"/>
      <c r="AE32" s="2213"/>
      <c r="AF32" s="2213"/>
      <c r="AG32" s="2213"/>
      <c r="AH32" s="2213"/>
      <c r="AI32" s="2185" t="s">
        <v>254</v>
      </c>
      <c r="AJ32" s="2185"/>
      <c r="AK32" s="2185"/>
      <c r="AL32" s="2214" t="s">
        <v>1215</v>
      </c>
      <c r="AM32" s="2214"/>
      <c r="AN32" s="2214"/>
      <c r="AO32" s="2554"/>
      <c r="AP32" s="788">
        <f>AW33</f>
        <v>0</v>
      </c>
      <c r="AQ32" s="787">
        <f>AX33</f>
        <v>0</v>
      </c>
      <c r="AR32" s="794"/>
      <c r="AS32" s="792"/>
      <c r="AT32" s="794"/>
      <c r="AU32" s="794"/>
      <c r="AV32" s="794"/>
      <c r="AW32" s="784">
        <f t="shared" si="3"/>
        <v>0</v>
      </c>
      <c r="AX32" s="786">
        <f>AQ32+AT32+AV32</f>
        <v>0</v>
      </c>
      <c r="AY32" s="526"/>
    </row>
    <row r="33" spans="1:51" ht="18" customHeight="1" x14ac:dyDescent="0.2">
      <c r="B33" s="439"/>
      <c r="C33" s="2258"/>
      <c r="D33" s="2258"/>
      <c r="E33" s="2258"/>
      <c r="F33" s="2258"/>
      <c r="G33" s="2258"/>
      <c r="H33" s="2258"/>
      <c r="I33" s="2258"/>
      <c r="J33" s="2258"/>
      <c r="K33" s="2258"/>
      <c r="L33" s="2258"/>
      <c r="M33" s="2258"/>
      <c r="N33" s="2258"/>
      <c r="O33" s="2258"/>
      <c r="P33" s="2258"/>
      <c r="Q33" s="2258"/>
      <c r="R33" s="2258"/>
      <c r="S33" s="2258"/>
      <c r="T33" s="2258"/>
      <c r="U33" s="2258"/>
      <c r="V33" s="2258"/>
      <c r="W33" s="2259"/>
      <c r="X33" s="2235">
        <v>53172</v>
      </c>
      <c r="Y33" s="2236"/>
      <c r="Z33" s="2236"/>
      <c r="AA33" s="2236"/>
      <c r="AB33" s="2237"/>
      <c r="AC33" s="2183" t="s">
        <v>652</v>
      </c>
      <c r="AD33" s="2184"/>
      <c r="AE33" s="2184"/>
      <c r="AF33" s="2184"/>
      <c r="AG33" s="2184"/>
      <c r="AH33" s="2184"/>
      <c r="AI33" s="2185" t="s">
        <v>252</v>
      </c>
      <c r="AJ33" s="2185"/>
      <c r="AK33" s="2185"/>
      <c r="AL33" s="2181" t="s">
        <v>1216</v>
      </c>
      <c r="AM33" s="2181"/>
      <c r="AN33" s="2181"/>
      <c r="AO33" s="2522"/>
      <c r="AP33" s="791">
        <v>0</v>
      </c>
      <c r="AQ33" s="769">
        <v>0</v>
      </c>
      <c r="AR33" s="769">
        <v>0</v>
      </c>
      <c r="AS33" s="765">
        <v>0</v>
      </c>
      <c r="AT33" s="769">
        <v>0</v>
      </c>
      <c r="AU33" s="769">
        <v>0</v>
      </c>
      <c r="AV33" s="769">
        <v>0</v>
      </c>
      <c r="AW33" s="784">
        <f t="shared" si="3"/>
        <v>0</v>
      </c>
      <c r="AX33" s="786">
        <f>AQ33+AT33+AV33</f>
        <v>0</v>
      </c>
      <c r="AY33" s="526"/>
    </row>
    <row r="34" spans="1:51" ht="18" customHeight="1" x14ac:dyDescent="0.2">
      <c r="B34" s="438"/>
      <c r="C34" s="2256" t="s">
        <v>918</v>
      </c>
      <c r="D34" s="2256"/>
      <c r="E34" s="2256"/>
      <c r="F34" s="2256"/>
      <c r="G34" s="2256"/>
      <c r="H34" s="2256"/>
      <c r="I34" s="2256"/>
      <c r="J34" s="2256"/>
      <c r="K34" s="2256"/>
      <c r="L34" s="2256"/>
      <c r="M34" s="2256"/>
      <c r="N34" s="2256"/>
      <c r="O34" s="2256"/>
      <c r="P34" s="2256"/>
      <c r="Q34" s="2256"/>
      <c r="R34" s="2256"/>
      <c r="S34" s="2256"/>
      <c r="T34" s="2256"/>
      <c r="U34" s="2256"/>
      <c r="V34" s="2256"/>
      <c r="W34" s="2257"/>
      <c r="X34" s="2447">
        <v>53073</v>
      </c>
      <c r="Y34" s="2448"/>
      <c r="Z34" s="2448"/>
      <c r="AA34" s="2448"/>
      <c r="AB34" s="2449"/>
      <c r="AC34" s="2212" t="s">
        <v>652</v>
      </c>
      <c r="AD34" s="2213"/>
      <c r="AE34" s="2213"/>
      <c r="AF34" s="2213"/>
      <c r="AG34" s="2213"/>
      <c r="AH34" s="2213"/>
      <c r="AI34" s="2185" t="s">
        <v>254</v>
      </c>
      <c r="AJ34" s="2185"/>
      <c r="AK34" s="2185"/>
      <c r="AL34" s="2214" t="s">
        <v>1215</v>
      </c>
      <c r="AM34" s="2214"/>
      <c r="AN34" s="2214"/>
      <c r="AO34" s="2554"/>
      <c r="AP34" s="788">
        <f>AW35</f>
        <v>0</v>
      </c>
      <c r="AQ34" s="787">
        <f>AX35</f>
        <v>0</v>
      </c>
      <c r="AR34" s="794"/>
      <c r="AS34" s="792"/>
      <c r="AT34" s="794"/>
      <c r="AU34" s="794"/>
      <c r="AV34" s="794"/>
      <c r="AW34" s="784">
        <f t="shared" si="3"/>
        <v>0</v>
      </c>
      <c r="AX34" s="805">
        <f>'5.4.2.'!AA50</f>
        <v>0</v>
      </c>
      <c r="AY34" s="526"/>
    </row>
    <row r="35" spans="1:51" ht="18" customHeight="1" x14ac:dyDescent="0.2">
      <c r="B35" s="439"/>
      <c r="C35" s="2258"/>
      <c r="D35" s="2258"/>
      <c r="E35" s="2258"/>
      <c r="F35" s="2258"/>
      <c r="G35" s="2258"/>
      <c r="H35" s="2258"/>
      <c r="I35" s="2258"/>
      <c r="J35" s="2258"/>
      <c r="K35" s="2258"/>
      <c r="L35" s="2258"/>
      <c r="M35" s="2258"/>
      <c r="N35" s="2258"/>
      <c r="O35" s="2258"/>
      <c r="P35" s="2258"/>
      <c r="Q35" s="2258"/>
      <c r="R35" s="2258"/>
      <c r="S35" s="2258"/>
      <c r="T35" s="2258"/>
      <c r="U35" s="2258"/>
      <c r="V35" s="2258"/>
      <c r="W35" s="2259"/>
      <c r="X35" s="2260">
        <v>53173</v>
      </c>
      <c r="Y35" s="2261"/>
      <c r="Z35" s="2261"/>
      <c r="AA35" s="2261"/>
      <c r="AB35" s="2262"/>
      <c r="AC35" s="2215" t="s">
        <v>652</v>
      </c>
      <c r="AD35" s="2216"/>
      <c r="AE35" s="2216"/>
      <c r="AF35" s="2216"/>
      <c r="AG35" s="2216"/>
      <c r="AH35" s="2216"/>
      <c r="AI35" s="2185" t="s">
        <v>252</v>
      </c>
      <c r="AJ35" s="2185"/>
      <c r="AK35" s="2185"/>
      <c r="AL35" s="2217" t="s">
        <v>1216</v>
      </c>
      <c r="AM35" s="2217"/>
      <c r="AN35" s="2217"/>
      <c r="AO35" s="2423"/>
      <c r="AP35" s="803">
        <v>0</v>
      </c>
      <c r="AQ35" s="804">
        <v>0</v>
      </c>
      <c r="AR35" s="804">
        <v>0</v>
      </c>
      <c r="AS35" s="770">
        <v>0</v>
      </c>
      <c r="AT35" s="804">
        <v>0</v>
      </c>
      <c r="AU35" s="804">
        <v>0</v>
      </c>
      <c r="AV35" s="804">
        <v>0</v>
      </c>
      <c r="AW35" s="784">
        <f t="shared" si="3"/>
        <v>0</v>
      </c>
      <c r="AX35" s="808">
        <f>AQ35+AT35+AV35</f>
        <v>0</v>
      </c>
      <c r="AY35" s="526"/>
    </row>
    <row r="36" spans="1:51" s="486" customFormat="1" ht="15" customHeight="1" x14ac:dyDescent="0.2">
      <c r="A36" s="69"/>
      <c r="B36" s="28"/>
      <c r="C36" s="2524" t="s">
        <v>469</v>
      </c>
      <c r="D36" s="2524"/>
      <c r="E36" s="2524"/>
      <c r="F36" s="2524"/>
      <c r="G36" s="2524"/>
      <c r="H36" s="2524"/>
      <c r="I36" s="2524"/>
      <c r="J36" s="2524"/>
      <c r="K36" s="2524"/>
      <c r="L36" s="2524"/>
      <c r="M36" s="2524"/>
      <c r="N36" s="2524"/>
      <c r="O36" s="2524"/>
      <c r="P36" s="2524"/>
      <c r="Q36" s="2524"/>
      <c r="R36" s="2524"/>
      <c r="S36" s="2524"/>
      <c r="T36" s="2524"/>
      <c r="U36" s="2524"/>
      <c r="V36" s="2524"/>
      <c r="W36" s="2525"/>
      <c r="X36" s="2294"/>
      <c r="Y36" s="2300"/>
      <c r="Z36" s="2300"/>
      <c r="AA36" s="2300"/>
      <c r="AB36" s="2295"/>
      <c r="AC36" s="2179"/>
      <c r="AD36" s="2180"/>
      <c r="AE36" s="2180"/>
      <c r="AF36" s="2180"/>
      <c r="AG36" s="2180"/>
      <c r="AH36" s="2180"/>
      <c r="AI36" s="2180"/>
      <c r="AJ36" s="2180"/>
      <c r="AK36" s="2180"/>
      <c r="AL36" s="2180"/>
      <c r="AM36" s="2180"/>
      <c r="AN36" s="2180"/>
      <c r="AO36" s="2564"/>
      <c r="AP36" s="782"/>
      <c r="AQ36" s="783"/>
      <c r="AR36" s="783"/>
      <c r="AS36" s="784"/>
      <c r="AT36" s="783"/>
      <c r="AU36" s="783"/>
      <c r="AV36" s="783"/>
      <c r="AW36" s="783"/>
      <c r="AX36" s="790"/>
      <c r="AY36" s="529"/>
    </row>
    <row r="37" spans="1:51" ht="18" customHeight="1" x14ac:dyDescent="0.2">
      <c r="B37" s="438"/>
      <c r="C37" s="2524" t="s">
        <v>919</v>
      </c>
      <c r="D37" s="2524"/>
      <c r="E37" s="2524"/>
      <c r="F37" s="2524"/>
      <c r="G37" s="2524"/>
      <c r="H37" s="2524"/>
      <c r="I37" s="2524"/>
      <c r="J37" s="2524"/>
      <c r="K37" s="2524"/>
      <c r="L37" s="2524"/>
      <c r="M37" s="2524"/>
      <c r="N37" s="2524"/>
      <c r="O37" s="2524"/>
      <c r="P37" s="2524"/>
      <c r="Q37" s="2524"/>
      <c r="R37" s="2524"/>
      <c r="S37" s="2524"/>
      <c r="T37" s="2524"/>
      <c r="U37" s="2524"/>
      <c r="V37" s="2524"/>
      <c r="W37" s="2525"/>
      <c r="X37" s="2447">
        <v>530731</v>
      </c>
      <c r="Y37" s="2448"/>
      <c r="Z37" s="2448"/>
      <c r="AA37" s="2448"/>
      <c r="AB37" s="2449"/>
      <c r="AC37" s="2212" t="s">
        <v>652</v>
      </c>
      <c r="AD37" s="2213"/>
      <c r="AE37" s="2213"/>
      <c r="AF37" s="2213"/>
      <c r="AG37" s="2213"/>
      <c r="AH37" s="2213"/>
      <c r="AI37" s="2185" t="s">
        <v>254</v>
      </c>
      <c r="AJ37" s="2185"/>
      <c r="AK37" s="2185"/>
      <c r="AL37" s="2214" t="s">
        <v>1215</v>
      </c>
      <c r="AM37" s="2214"/>
      <c r="AN37" s="2214"/>
      <c r="AO37" s="2554"/>
      <c r="AP37" s="788">
        <f>AW38</f>
        <v>0</v>
      </c>
      <c r="AQ37" s="787">
        <f>AX38</f>
        <v>0</v>
      </c>
      <c r="AR37" s="794"/>
      <c r="AS37" s="792"/>
      <c r="AT37" s="794"/>
      <c r="AU37" s="794"/>
      <c r="AV37" s="794"/>
      <c r="AW37" s="784">
        <f t="shared" ref="AW37:AW44" si="7">AP37+AR37+AS37+AU37</f>
        <v>0</v>
      </c>
      <c r="AX37" s="805">
        <f>'5.4.2.'!AA52</f>
        <v>0</v>
      </c>
      <c r="AY37" s="526"/>
    </row>
    <row r="38" spans="1:51" ht="18" customHeight="1" x14ac:dyDescent="0.2">
      <c r="B38" s="439"/>
      <c r="C38" s="2526"/>
      <c r="D38" s="2526"/>
      <c r="E38" s="2526"/>
      <c r="F38" s="2526"/>
      <c r="G38" s="2526"/>
      <c r="H38" s="2526"/>
      <c r="I38" s="2526"/>
      <c r="J38" s="2526"/>
      <c r="K38" s="2526"/>
      <c r="L38" s="2526"/>
      <c r="M38" s="2526"/>
      <c r="N38" s="2526"/>
      <c r="O38" s="2526"/>
      <c r="P38" s="2526"/>
      <c r="Q38" s="2526"/>
      <c r="R38" s="2526"/>
      <c r="S38" s="2526"/>
      <c r="T38" s="2526"/>
      <c r="U38" s="2526"/>
      <c r="V38" s="2526"/>
      <c r="W38" s="2527"/>
      <c r="X38" s="2235">
        <v>531731</v>
      </c>
      <c r="Y38" s="2236"/>
      <c r="Z38" s="2236"/>
      <c r="AA38" s="2236"/>
      <c r="AB38" s="2237"/>
      <c r="AC38" s="2183" t="s">
        <v>652</v>
      </c>
      <c r="AD38" s="2184"/>
      <c r="AE38" s="2184"/>
      <c r="AF38" s="2184"/>
      <c r="AG38" s="2184"/>
      <c r="AH38" s="2184"/>
      <c r="AI38" s="2185" t="s">
        <v>252</v>
      </c>
      <c r="AJ38" s="2185"/>
      <c r="AK38" s="2185"/>
      <c r="AL38" s="2181" t="s">
        <v>1216</v>
      </c>
      <c r="AM38" s="2181"/>
      <c r="AN38" s="2181"/>
      <c r="AO38" s="2522"/>
      <c r="AP38" s="791">
        <v>0</v>
      </c>
      <c r="AQ38" s="769">
        <v>0</v>
      </c>
      <c r="AR38" s="769">
        <v>0</v>
      </c>
      <c r="AS38" s="765">
        <v>0</v>
      </c>
      <c r="AT38" s="769">
        <v>0</v>
      </c>
      <c r="AU38" s="769">
        <v>0</v>
      </c>
      <c r="AV38" s="769">
        <v>0</v>
      </c>
      <c r="AW38" s="784">
        <f t="shared" si="7"/>
        <v>0</v>
      </c>
      <c r="AX38" s="786">
        <f>AQ38+AT38+AV38</f>
        <v>0</v>
      </c>
      <c r="AY38" s="526"/>
    </row>
    <row r="39" spans="1:51" ht="18" customHeight="1" x14ac:dyDescent="0.2">
      <c r="B39" s="438"/>
      <c r="C39" s="2256" t="s">
        <v>443</v>
      </c>
      <c r="D39" s="2256"/>
      <c r="E39" s="2256"/>
      <c r="F39" s="2256"/>
      <c r="G39" s="2256"/>
      <c r="H39" s="2256"/>
      <c r="I39" s="2256"/>
      <c r="J39" s="2256"/>
      <c r="K39" s="2256"/>
      <c r="L39" s="2256"/>
      <c r="M39" s="2256"/>
      <c r="N39" s="2256"/>
      <c r="O39" s="2256"/>
      <c r="P39" s="2256"/>
      <c r="Q39" s="2256"/>
      <c r="R39" s="2256"/>
      <c r="S39" s="2256"/>
      <c r="T39" s="2256"/>
      <c r="U39" s="2256"/>
      <c r="V39" s="2256"/>
      <c r="W39" s="2257"/>
      <c r="X39" s="2447">
        <v>53074</v>
      </c>
      <c r="Y39" s="2448"/>
      <c r="Z39" s="2448"/>
      <c r="AA39" s="2448"/>
      <c r="AB39" s="2449"/>
      <c r="AC39" s="2212" t="s">
        <v>652</v>
      </c>
      <c r="AD39" s="2213"/>
      <c r="AE39" s="2213"/>
      <c r="AF39" s="2213"/>
      <c r="AG39" s="2213"/>
      <c r="AH39" s="2213"/>
      <c r="AI39" s="2185" t="s">
        <v>254</v>
      </c>
      <c r="AJ39" s="2185"/>
      <c r="AK39" s="2185"/>
      <c r="AL39" s="2214" t="s">
        <v>1215</v>
      </c>
      <c r="AM39" s="2214"/>
      <c r="AN39" s="2214"/>
      <c r="AO39" s="2554"/>
      <c r="AP39" s="788">
        <f>AW40</f>
        <v>0</v>
      </c>
      <c r="AQ39" s="787">
        <f>AX40</f>
        <v>0</v>
      </c>
      <c r="AR39" s="794"/>
      <c r="AS39" s="792"/>
      <c r="AT39" s="794"/>
      <c r="AU39" s="794"/>
      <c r="AV39" s="794"/>
      <c r="AW39" s="784">
        <f t="shared" si="7"/>
        <v>0</v>
      </c>
      <c r="AX39" s="805">
        <f>'5.4.2.'!AA53</f>
        <v>0</v>
      </c>
      <c r="AY39" s="526"/>
    </row>
    <row r="40" spans="1:51" s="34" customFormat="1" ht="18" customHeight="1" x14ac:dyDescent="0.2">
      <c r="A40" s="71"/>
      <c r="B40" s="439"/>
      <c r="C40" s="2258"/>
      <c r="D40" s="2258"/>
      <c r="E40" s="2258"/>
      <c r="F40" s="2258"/>
      <c r="G40" s="2258"/>
      <c r="H40" s="2258"/>
      <c r="I40" s="2258"/>
      <c r="J40" s="2258"/>
      <c r="K40" s="2258"/>
      <c r="L40" s="2258"/>
      <c r="M40" s="2258"/>
      <c r="N40" s="2258"/>
      <c r="O40" s="2258"/>
      <c r="P40" s="2258"/>
      <c r="Q40" s="2258"/>
      <c r="R40" s="2258"/>
      <c r="S40" s="2258"/>
      <c r="T40" s="2258"/>
      <c r="U40" s="2258"/>
      <c r="V40" s="2258"/>
      <c r="W40" s="2259"/>
      <c r="X40" s="2235">
        <v>53174</v>
      </c>
      <c r="Y40" s="2236"/>
      <c r="Z40" s="2236"/>
      <c r="AA40" s="2236"/>
      <c r="AB40" s="2237"/>
      <c r="AC40" s="2183" t="s">
        <v>652</v>
      </c>
      <c r="AD40" s="2184"/>
      <c r="AE40" s="2184"/>
      <c r="AF40" s="2184"/>
      <c r="AG40" s="2184"/>
      <c r="AH40" s="2184"/>
      <c r="AI40" s="2185" t="s">
        <v>252</v>
      </c>
      <c r="AJ40" s="2185"/>
      <c r="AK40" s="2185"/>
      <c r="AL40" s="2181" t="s">
        <v>1216</v>
      </c>
      <c r="AM40" s="2181"/>
      <c r="AN40" s="2181"/>
      <c r="AO40" s="2522"/>
      <c r="AP40" s="791">
        <v>0</v>
      </c>
      <c r="AQ40" s="769">
        <v>0</v>
      </c>
      <c r="AR40" s="769">
        <v>0</v>
      </c>
      <c r="AS40" s="765">
        <v>0</v>
      </c>
      <c r="AT40" s="769">
        <v>0</v>
      </c>
      <c r="AU40" s="769">
        <v>0</v>
      </c>
      <c r="AV40" s="769">
        <v>0</v>
      </c>
      <c r="AW40" s="784">
        <f t="shared" si="7"/>
        <v>0</v>
      </c>
      <c r="AX40" s="786">
        <f>AQ40+AT40+AV40</f>
        <v>0</v>
      </c>
      <c r="AY40" s="458"/>
    </row>
    <row r="41" spans="1:51" ht="31.5" customHeight="1" x14ac:dyDescent="0.2">
      <c r="B41" s="438"/>
      <c r="C41" s="2323" t="s">
        <v>928</v>
      </c>
      <c r="D41" s="2323"/>
      <c r="E41" s="2323"/>
      <c r="F41" s="2323"/>
      <c r="G41" s="2323"/>
      <c r="H41" s="2323"/>
      <c r="I41" s="2323"/>
      <c r="J41" s="2323"/>
      <c r="K41" s="2323"/>
      <c r="L41" s="2323"/>
      <c r="M41" s="2323"/>
      <c r="N41" s="2323"/>
      <c r="O41" s="2323"/>
      <c r="P41" s="2323"/>
      <c r="Q41" s="2323"/>
      <c r="R41" s="2323"/>
      <c r="S41" s="2323"/>
      <c r="T41" s="2323"/>
      <c r="U41" s="2323"/>
      <c r="V41" s="2323"/>
      <c r="W41" s="2324"/>
      <c r="X41" s="2447">
        <v>5307</v>
      </c>
      <c r="Y41" s="2448"/>
      <c r="Z41" s="2448"/>
      <c r="AA41" s="2448"/>
      <c r="AB41" s="2449"/>
      <c r="AC41" s="2212" t="s">
        <v>652</v>
      </c>
      <c r="AD41" s="2213"/>
      <c r="AE41" s="2213"/>
      <c r="AF41" s="2213"/>
      <c r="AG41" s="2213"/>
      <c r="AH41" s="2213"/>
      <c r="AI41" s="2185" t="s">
        <v>254</v>
      </c>
      <c r="AJ41" s="2185"/>
      <c r="AK41" s="2185"/>
      <c r="AL41" s="2214" t="s">
        <v>1215</v>
      </c>
      <c r="AM41" s="2214"/>
      <c r="AN41" s="2214"/>
      <c r="AO41" s="2554"/>
      <c r="AP41" s="788">
        <f>AW42</f>
        <v>0</v>
      </c>
      <c r="AQ41" s="787">
        <f>AX42</f>
        <v>0</v>
      </c>
      <c r="AR41" s="794">
        <v>166600</v>
      </c>
      <c r="AS41" s="792">
        <v>0</v>
      </c>
      <c r="AT41" s="794">
        <v>0</v>
      </c>
      <c r="AU41" s="794">
        <v>0</v>
      </c>
      <c r="AV41" s="794">
        <v>-161600</v>
      </c>
      <c r="AW41" s="784">
        <f t="shared" si="7"/>
        <v>166600</v>
      </c>
      <c r="AX41" s="786">
        <f>AQ41+AT41+AV41</f>
        <v>-161600</v>
      </c>
      <c r="AY41" s="526"/>
    </row>
    <row r="42" spans="1:51" ht="31.5" customHeight="1" x14ac:dyDescent="0.2">
      <c r="B42" s="439"/>
      <c r="C42" s="2326"/>
      <c r="D42" s="2326"/>
      <c r="E42" s="2326"/>
      <c r="F42" s="2326"/>
      <c r="G42" s="2326"/>
      <c r="H42" s="2326"/>
      <c r="I42" s="2326"/>
      <c r="J42" s="2326"/>
      <c r="K42" s="2326"/>
      <c r="L42" s="2326"/>
      <c r="M42" s="2326"/>
      <c r="N42" s="2326"/>
      <c r="O42" s="2326"/>
      <c r="P42" s="2326"/>
      <c r="Q42" s="2326"/>
      <c r="R42" s="2326"/>
      <c r="S42" s="2326"/>
      <c r="T42" s="2326"/>
      <c r="U42" s="2326"/>
      <c r="V42" s="2326"/>
      <c r="W42" s="2327"/>
      <c r="X42" s="2260">
        <v>5317</v>
      </c>
      <c r="Y42" s="2261"/>
      <c r="Z42" s="2261"/>
      <c r="AA42" s="2261"/>
      <c r="AB42" s="2262"/>
      <c r="AC42" s="2215" t="s">
        <v>652</v>
      </c>
      <c r="AD42" s="2216"/>
      <c r="AE42" s="2216"/>
      <c r="AF42" s="2216"/>
      <c r="AG42" s="2216"/>
      <c r="AH42" s="2216"/>
      <c r="AI42" s="2185" t="s">
        <v>252</v>
      </c>
      <c r="AJ42" s="2185"/>
      <c r="AK42" s="2185"/>
      <c r="AL42" s="2181" t="s">
        <v>1216</v>
      </c>
      <c r="AM42" s="2181"/>
      <c r="AN42" s="2181"/>
      <c r="AO42" s="2522"/>
      <c r="AP42" s="803">
        <v>0</v>
      </c>
      <c r="AQ42" s="804">
        <v>0</v>
      </c>
      <c r="AR42" s="804">
        <v>0</v>
      </c>
      <c r="AS42" s="770">
        <v>0</v>
      </c>
      <c r="AT42" s="804">
        <v>0</v>
      </c>
      <c r="AU42" s="804">
        <v>0</v>
      </c>
      <c r="AV42" s="804">
        <v>0</v>
      </c>
      <c r="AW42" s="784">
        <f t="shared" si="7"/>
        <v>0</v>
      </c>
      <c r="AX42" s="786">
        <f>AQ42+AT42+AV42</f>
        <v>0</v>
      </c>
      <c r="AY42" s="526"/>
    </row>
    <row r="43" spans="1:51" ht="25.5" customHeight="1" x14ac:dyDescent="0.2">
      <c r="A43" s="69" t="s">
        <v>222</v>
      </c>
      <c r="B43" s="438"/>
      <c r="C43" s="2565" t="s">
        <v>929</v>
      </c>
      <c r="D43" s="2565"/>
      <c r="E43" s="2565"/>
      <c r="F43" s="2565"/>
      <c r="G43" s="2565"/>
      <c r="H43" s="2565"/>
      <c r="I43" s="2565"/>
      <c r="J43" s="2565"/>
      <c r="K43" s="2565"/>
      <c r="L43" s="2565"/>
      <c r="M43" s="2565"/>
      <c r="N43" s="2565"/>
      <c r="O43" s="2565"/>
      <c r="P43" s="2565"/>
      <c r="Q43" s="2565"/>
      <c r="R43" s="2565"/>
      <c r="S43" s="2565"/>
      <c r="T43" s="2565"/>
      <c r="U43" s="2565"/>
      <c r="V43" s="2565"/>
      <c r="W43" s="2566"/>
      <c r="X43" s="2260">
        <v>5300</v>
      </c>
      <c r="Y43" s="2261"/>
      <c r="Z43" s="2261"/>
      <c r="AA43" s="2261"/>
      <c r="AB43" s="2262"/>
      <c r="AC43" s="2215" t="s">
        <v>652</v>
      </c>
      <c r="AD43" s="2216"/>
      <c r="AE43" s="2216"/>
      <c r="AF43" s="2216"/>
      <c r="AG43" s="2216"/>
      <c r="AH43" s="2216"/>
      <c r="AI43" s="2185" t="s">
        <v>254</v>
      </c>
      <c r="AJ43" s="2185"/>
      <c r="AK43" s="2185"/>
      <c r="AL43" s="2214" t="s">
        <v>1215</v>
      </c>
      <c r="AM43" s="2214"/>
      <c r="AN43" s="2214"/>
      <c r="AO43" s="2554"/>
      <c r="AP43" s="907">
        <f>SUM(AP10)+'5.4.1 (1)'!AP10</f>
        <v>430728</v>
      </c>
      <c r="AQ43" s="906">
        <f>SUM(AQ10)+'5.4.1 (1)'!AQ10</f>
        <v>-176004</v>
      </c>
      <c r="AR43" s="906">
        <f>SUM(AR10)+'5.4.1 (1)'!AR10</f>
        <v>166600</v>
      </c>
      <c r="AS43" s="904">
        <f>SUM(AS10)+'5.4.1 (1)'!AS10</f>
        <v>-176820</v>
      </c>
      <c r="AT43" s="906">
        <f>SUM(AT10)+'5.4.1 (1)'!AT10</f>
        <v>150632</v>
      </c>
      <c r="AU43" s="906">
        <f>SUM(AU10)+'5.4.1 (1)'!AU10</f>
        <v>0</v>
      </c>
      <c r="AV43" s="906">
        <f>SUM(AV10)+'5.4.1 (1)'!AV10</f>
        <v>-161600</v>
      </c>
      <c r="AW43" s="784">
        <f t="shared" si="7"/>
        <v>420508</v>
      </c>
      <c r="AX43" s="786">
        <f>SUM(AX10)+'5.4.1 (1)'!AX10</f>
        <v>-186972</v>
      </c>
      <c r="AY43" s="526"/>
    </row>
    <row r="44" spans="1:51" ht="22.5" customHeight="1" thickBot="1" x14ac:dyDescent="0.25">
      <c r="B44" s="534"/>
      <c r="C44" s="2567"/>
      <c r="D44" s="2567"/>
      <c r="E44" s="2567"/>
      <c r="F44" s="2567"/>
      <c r="G44" s="2567"/>
      <c r="H44" s="2567"/>
      <c r="I44" s="2567"/>
      <c r="J44" s="2567"/>
      <c r="K44" s="2567"/>
      <c r="L44" s="2567"/>
      <c r="M44" s="2567"/>
      <c r="N44" s="2567"/>
      <c r="O44" s="2567"/>
      <c r="P44" s="2567"/>
      <c r="Q44" s="2567"/>
      <c r="R44" s="2567"/>
      <c r="S44" s="2567"/>
      <c r="T44" s="2567"/>
      <c r="U44" s="2567"/>
      <c r="V44" s="2567"/>
      <c r="W44" s="2568"/>
      <c r="X44" s="2242">
        <v>5310</v>
      </c>
      <c r="Y44" s="2243"/>
      <c r="Z44" s="2243"/>
      <c r="AA44" s="2243"/>
      <c r="AB44" s="2244"/>
      <c r="AC44" s="2193" t="s">
        <v>652</v>
      </c>
      <c r="AD44" s="2194"/>
      <c r="AE44" s="2194"/>
      <c r="AF44" s="2194"/>
      <c r="AG44" s="2194"/>
      <c r="AH44" s="2194"/>
      <c r="AI44" s="2195" t="s">
        <v>252</v>
      </c>
      <c r="AJ44" s="2195"/>
      <c r="AK44" s="2195"/>
      <c r="AL44" s="2196" t="s">
        <v>1216</v>
      </c>
      <c r="AM44" s="2196"/>
      <c r="AN44" s="2196"/>
      <c r="AO44" s="2430"/>
      <c r="AP44" s="806">
        <f>SUM(AP11)+'5.4.1 (1)'!AP11</f>
        <v>1623776</v>
      </c>
      <c r="AQ44" s="799">
        <f>SUM(AQ11)+'5.4.1 (1)'!AQ11</f>
        <v>-246686</v>
      </c>
      <c r="AR44" s="799">
        <f>SUM(AR11)+'5.4.1 (1)'!AR11</f>
        <v>3000</v>
      </c>
      <c r="AS44" s="807">
        <f>SUM(AS11)+'5.4.1 (1)'!AS11</f>
        <v>-1196048</v>
      </c>
      <c r="AT44" s="799">
        <f>SUM(AT11)+'5.4.1 (1)'!AT11</f>
        <v>0</v>
      </c>
      <c r="AU44" s="799">
        <f>SUM(AU11)+'5.4.1 (1)'!AU11</f>
        <v>0</v>
      </c>
      <c r="AV44" s="799">
        <f>SUM(AV11)+'5.4.1 (1)'!AV11</f>
        <v>70682</v>
      </c>
      <c r="AW44" s="807">
        <f t="shared" si="7"/>
        <v>430728</v>
      </c>
      <c r="AX44" s="800">
        <f>SUM(AX11)+'5.4.1 (1)'!AX11</f>
        <v>-176004</v>
      </c>
      <c r="AY44" s="526"/>
    </row>
    <row r="45" spans="1:51" ht="18" customHeight="1" x14ac:dyDescent="0.2">
      <c r="C45" s="222"/>
      <c r="D45" s="222"/>
      <c r="E45" s="222"/>
      <c r="F45" s="222"/>
      <c r="G45" s="222"/>
      <c r="H45" s="222"/>
      <c r="I45" s="222"/>
      <c r="J45" s="222"/>
      <c r="K45" s="222"/>
      <c r="L45" s="222"/>
      <c r="M45" s="222"/>
      <c r="N45" s="222"/>
      <c r="O45" s="222"/>
      <c r="P45" s="222"/>
      <c r="Q45" s="222"/>
      <c r="R45" s="222"/>
      <c r="S45" s="222"/>
      <c r="T45" s="222"/>
      <c r="U45" s="222"/>
      <c r="V45" s="222"/>
      <c r="W45" s="222"/>
      <c r="X45" s="222"/>
      <c r="Y45" s="222"/>
      <c r="Z45" s="222"/>
      <c r="AA45" s="222"/>
      <c r="AB45" s="222"/>
      <c r="AC45" s="61"/>
      <c r="AD45" s="61"/>
      <c r="AE45" s="61"/>
      <c r="AF45" s="61"/>
      <c r="AG45" s="61"/>
      <c r="AH45" s="61"/>
      <c r="AI45" s="61"/>
      <c r="AJ45" s="61"/>
      <c r="AK45" s="61"/>
      <c r="AL45" s="61"/>
      <c r="AM45" s="61"/>
      <c r="AN45" s="61"/>
      <c r="AO45" s="61"/>
      <c r="AP45" s="531"/>
      <c r="AQ45" s="531"/>
      <c r="AR45" s="531"/>
      <c r="AS45" s="275"/>
      <c r="AT45" s="531"/>
      <c r="AU45" s="531"/>
      <c r="AV45" s="531"/>
      <c r="AW45" s="531"/>
      <c r="AX45" s="531"/>
    </row>
    <row r="46" spans="1:51" s="61" customFormat="1" ht="15.75" customHeight="1" x14ac:dyDescent="0.2">
      <c r="A46" s="70"/>
      <c r="F46" s="1378" t="s">
        <v>796</v>
      </c>
      <c r="G46" s="1378"/>
      <c r="H46" s="1378"/>
      <c r="I46" s="1378"/>
      <c r="J46" s="1378"/>
      <c r="K46" s="1378"/>
      <c r="L46" s="1378"/>
      <c r="M46" s="1378"/>
      <c r="N46" s="1378"/>
      <c r="O46" s="1378"/>
      <c r="P46" s="1378"/>
      <c r="Q46" s="1378"/>
      <c r="R46" s="1378"/>
      <c r="S46" s="1378"/>
      <c r="T46" s="1378"/>
      <c r="U46" s="1378"/>
      <c r="V46" s="1378"/>
      <c r="W46" s="1378"/>
      <c r="X46" s="1378"/>
      <c r="Y46" s="1378"/>
      <c r="Z46" s="1378"/>
      <c r="AA46" s="1378"/>
      <c r="AB46" s="1378"/>
      <c r="AC46" s="1378"/>
      <c r="AD46" s="1378"/>
      <c r="AE46" s="1378"/>
      <c r="AF46" s="1378"/>
      <c r="AG46" s="1378"/>
      <c r="AH46" s="1378"/>
      <c r="AI46" s="1378"/>
      <c r="AJ46" s="1378"/>
      <c r="AK46" s="1378"/>
      <c r="AL46" s="1378"/>
      <c r="AM46" s="1378"/>
      <c r="AN46" s="1378"/>
      <c r="AO46" s="1378"/>
      <c r="AP46" s="1378"/>
      <c r="AQ46" s="1378"/>
      <c r="AR46" s="1378"/>
      <c r="AS46" s="1378"/>
      <c r="AT46" s="1378"/>
    </row>
    <row r="47" spans="1:51" s="13" customFormat="1" ht="12.75" customHeight="1" x14ac:dyDescent="0.2">
      <c r="A47" s="72"/>
      <c r="F47" s="1378" t="s">
        <v>400</v>
      </c>
      <c r="G47" s="1378"/>
      <c r="H47" s="1378"/>
      <c r="I47" s="1378"/>
      <c r="J47" s="1378"/>
      <c r="K47" s="1378"/>
      <c r="L47" s="1378"/>
      <c r="M47" s="1378"/>
      <c r="N47" s="1378"/>
      <c r="O47" s="1378"/>
      <c r="P47" s="1378"/>
      <c r="Q47" s="1378"/>
      <c r="R47" s="1378"/>
      <c r="S47" s="1378"/>
      <c r="T47" s="1378"/>
      <c r="U47" s="1378"/>
      <c r="V47" s="1378"/>
      <c r="W47" s="1378"/>
      <c r="X47" s="1378"/>
      <c r="Y47" s="1378"/>
      <c r="Z47" s="1378"/>
      <c r="AA47" s="1378"/>
      <c r="AB47" s="1378"/>
      <c r="AC47" s="1378"/>
      <c r="AD47" s="1378"/>
      <c r="AE47" s="1378"/>
      <c r="AF47" s="1378"/>
      <c r="AG47" s="1378"/>
      <c r="AH47" s="1378"/>
      <c r="AI47" s="1378"/>
      <c r="AJ47" s="1378"/>
      <c r="AK47" s="1378"/>
      <c r="AL47" s="1378"/>
      <c r="AM47" s="1378"/>
      <c r="AN47" s="1378"/>
      <c r="AO47" s="1378"/>
      <c r="AP47" s="1378"/>
      <c r="AQ47" s="1378"/>
      <c r="AR47" s="1378"/>
      <c r="AS47" s="1378"/>
      <c r="AT47" s="1378"/>
    </row>
    <row r="48" spans="1:51" s="22" customFormat="1" ht="12.75" customHeight="1" x14ac:dyDescent="0.2">
      <c r="A48" s="73"/>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V48" s="295"/>
    </row>
    <row r="49" spans="1:51" s="295" customFormat="1" ht="12.6" customHeight="1" x14ac:dyDescent="0.2">
      <c r="A49" s="445"/>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row>
    <row r="51" spans="1:51" s="144" customFormat="1" ht="12.75" customHeight="1" x14ac:dyDescent="0.2">
      <c r="A51" s="66"/>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351" t="s">
        <v>453</v>
      </c>
      <c r="AP51" s="24"/>
      <c r="AQ51" s="24"/>
      <c r="AR51" s="24"/>
      <c r="AS51" s="24"/>
      <c r="AT51" s="24"/>
      <c r="AU51" s="531"/>
      <c r="AV51" s="531"/>
      <c r="AW51" s="531"/>
    </row>
    <row r="52" spans="1:51" ht="12.75" customHeight="1" x14ac:dyDescent="0.2">
      <c r="B52" s="284"/>
      <c r="C52" s="2532" t="s">
        <v>925</v>
      </c>
      <c r="D52" s="2532"/>
      <c r="E52" s="2532"/>
      <c r="F52" s="2532"/>
      <c r="G52" s="2532"/>
      <c r="H52" s="2532"/>
      <c r="I52" s="2532"/>
      <c r="J52" s="2532"/>
      <c r="K52" s="2532"/>
      <c r="L52" s="2532"/>
      <c r="M52" s="2532"/>
      <c r="N52" s="2532"/>
      <c r="O52" s="2532"/>
      <c r="P52" s="2532"/>
      <c r="Q52" s="2532"/>
      <c r="R52" s="2532"/>
      <c r="S52" s="2532"/>
      <c r="T52" s="2532"/>
      <c r="U52" s="2532"/>
      <c r="V52" s="2532"/>
      <c r="W52" s="2532"/>
      <c r="X52" s="2235">
        <v>5301</v>
      </c>
      <c r="Y52" s="2236"/>
      <c r="Z52" s="2236"/>
      <c r="AA52" s="2236"/>
      <c r="AB52" s="2237"/>
      <c r="AC52" s="2183" t="s">
        <v>652</v>
      </c>
      <c r="AD52" s="2184"/>
      <c r="AE52" s="2184"/>
      <c r="AF52" s="2184"/>
      <c r="AG52" s="2184"/>
      <c r="AH52" s="2184"/>
      <c r="AI52" s="2185" t="s">
        <v>254</v>
      </c>
      <c r="AJ52" s="2185"/>
      <c r="AK52" s="2185"/>
      <c r="AL52" s="2181" t="s">
        <v>1215</v>
      </c>
      <c r="AM52" s="2181"/>
      <c r="AN52" s="2181"/>
      <c r="AO52" s="2181"/>
      <c r="AP52" s="217">
        <f>AP28+AP41-AP10</f>
        <v>0</v>
      </c>
      <c r="AQ52" s="217">
        <f>AQ28+AQ41-AQ10</f>
        <v>0</v>
      </c>
      <c r="AR52" s="486"/>
      <c r="AS52" s="486"/>
      <c r="AT52" s="486"/>
      <c r="AU52" s="486"/>
      <c r="AV52" s="486"/>
      <c r="AW52" s="217">
        <f>AW28+AW41-AW10</f>
        <v>0</v>
      </c>
      <c r="AX52" s="217">
        <f>AX28+AX41-AX10</f>
        <v>0</v>
      </c>
      <c r="AY52" s="532"/>
    </row>
    <row r="53" spans="1:51" ht="28.5" customHeight="1" x14ac:dyDescent="0.2">
      <c r="B53" s="284"/>
      <c r="C53" s="2532"/>
      <c r="D53" s="2532"/>
      <c r="E53" s="2532"/>
      <c r="F53" s="2532"/>
      <c r="G53" s="2532"/>
      <c r="H53" s="2532"/>
      <c r="I53" s="2532"/>
      <c r="J53" s="2532"/>
      <c r="K53" s="2532"/>
      <c r="L53" s="2532"/>
      <c r="M53" s="2532"/>
      <c r="N53" s="2532"/>
      <c r="O53" s="2532"/>
      <c r="P53" s="2532"/>
      <c r="Q53" s="2532"/>
      <c r="R53" s="2532"/>
      <c r="S53" s="2532"/>
      <c r="T53" s="2532"/>
      <c r="U53" s="2532"/>
      <c r="V53" s="2532"/>
      <c r="W53" s="2532"/>
      <c r="X53" s="2235">
        <v>5311</v>
      </c>
      <c r="Y53" s="2236"/>
      <c r="Z53" s="2236"/>
      <c r="AA53" s="2236"/>
      <c r="AB53" s="2237"/>
      <c r="AC53" s="2183" t="s">
        <v>652</v>
      </c>
      <c r="AD53" s="2184"/>
      <c r="AE53" s="2184"/>
      <c r="AF53" s="2184"/>
      <c r="AG53" s="2184"/>
      <c r="AH53" s="2184"/>
      <c r="AI53" s="2185" t="s">
        <v>252</v>
      </c>
      <c r="AJ53" s="2185"/>
      <c r="AK53" s="2185"/>
      <c r="AL53" s="2181" t="s">
        <v>1216</v>
      </c>
      <c r="AM53" s="2181"/>
      <c r="AN53" s="2181"/>
      <c r="AO53" s="2181"/>
      <c r="AP53" s="217">
        <f>AP29+AP42-AP11</f>
        <v>0</v>
      </c>
      <c r="AQ53" s="217">
        <f>AQ29+AQ42-AQ11</f>
        <v>0</v>
      </c>
      <c r="AR53" s="486"/>
      <c r="AS53" s="486"/>
      <c r="AT53" s="486"/>
      <c r="AU53" s="486"/>
      <c r="AV53" s="486"/>
      <c r="AW53" s="217">
        <f>AW29+AW42-AW11</f>
        <v>0</v>
      </c>
      <c r="AX53" s="217">
        <f>AX29+AX42-AX11</f>
        <v>0</v>
      </c>
      <c r="AY53" s="532"/>
    </row>
  </sheetData>
  <sheetProtection formatCells="0" formatColumns="0" autoFilter="0"/>
  <mergeCells count="189">
    <mergeCell ref="C52:W53"/>
    <mergeCell ref="X52:AB52"/>
    <mergeCell ref="AC52:AH52"/>
    <mergeCell ref="AI52:AK52"/>
    <mergeCell ref="AL52:AO52"/>
    <mergeCell ref="X53:AB53"/>
    <mergeCell ref="AC53:AH53"/>
    <mergeCell ref="AI53:AK53"/>
    <mergeCell ref="AL53:AO53"/>
    <mergeCell ref="C43:W44"/>
    <mergeCell ref="X43:AB43"/>
    <mergeCell ref="AC43:AH43"/>
    <mergeCell ref="F46:AT46"/>
    <mergeCell ref="F47:AT47"/>
    <mergeCell ref="AI43:AK43"/>
    <mergeCell ref="X44:AB44"/>
    <mergeCell ref="AC44:AH44"/>
    <mergeCell ref="AI44:AK44"/>
    <mergeCell ref="AL44:AO44"/>
    <mergeCell ref="AL43:AO43"/>
    <mergeCell ref="C41:W42"/>
    <mergeCell ref="X41:AB41"/>
    <mergeCell ref="AC41:AH41"/>
    <mergeCell ref="AI41:AK41"/>
    <mergeCell ref="X42:AB42"/>
    <mergeCell ref="AC42:AH42"/>
    <mergeCell ref="AI42:AK42"/>
    <mergeCell ref="AL42:AO42"/>
    <mergeCell ref="AL41:AO41"/>
    <mergeCell ref="AC38:AH38"/>
    <mergeCell ref="AI38:AK38"/>
    <mergeCell ref="AL39:AO39"/>
    <mergeCell ref="C37:W38"/>
    <mergeCell ref="X37:AB37"/>
    <mergeCell ref="AC37:AH37"/>
    <mergeCell ref="AI37:AK37"/>
    <mergeCell ref="X38:AB38"/>
    <mergeCell ref="AL38:AO38"/>
    <mergeCell ref="C39:W40"/>
    <mergeCell ref="X39:AB39"/>
    <mergeCell ref="AC39:AH39"/>
    <mergeCell ref="AI39:AK39"/>
    <mergeCell ref="X40:AB40"/>
    <mergeCell ref="AL40:AO40"/>
    <mergeCell ref="AC40:AH40"/>
    <mergeCell ref="AI40:AK40"/>
    <mergeCell ref="C36:W36"/>
    <mergeCell ref="X36:AB36"/>
    <mergeCell ref="AL37:AO37"/>
    <mergeCell ref="AC36:AO36"/>
    <mergeCell ref="X35:AB35"/>
    <mergeCell ref="AC35:AH35"/>
    <mergeCell ref="AI35:AK35"/>
    <mergeCell ref="AL35:AO35"/>
    <mergeCell ref="C34:W35"/>
    <mergeCell ref="X34:AB34"/>
    <mergeCell ref="AC34:AH34"/>
    <mergeCell ref="AI34:AK34"/>
    <mergeCell ref="AL34:AO34"/>
    <mergeCell ref="C32:W33"/>
    <mergeCell ref="X32:AB32"/>
    <mergeCell ref="AC32:AH32"/>
    <mergeCell ref="AI32:AK32"/>
    <mergeCell ref="X33:AB33"/>
    <mergeCell ref="AL32:AO32"/>
    <mergeCell ref="AC33:AH33"/>
    <mergeCell ref="AI33:AK33"/>
    <mergeCell ref="AL33:AO33"/>
    <mergeCell ref="AL30:AO30"/>
    <mergeCell ref="C30:W31"/>
    <mergeCell ref="X30:AB30"/>
    <mergeCell ref="AC30:AH30"/>
    <mergeCell ref="AI30:AK30"/>
    <mergeCell ref="X31:AB31"/>
    <mergeCell ref="AC31:AH31"/>
    <mergeCell ref="AI31:AK31"/>
    <mergeCell ref="AL31:AO31"/>
    <mergeCell ref="C26:W27"/>
    <mergeCell ref="X26:AB26"/>
    <mergeCell ref="AC26:AH26"/>
    <mergeCell ref="AI26:AK26"/>
    <mergeCell ref="AL26:AO26"/>
    <mergeCell ref="X27:AB27"/>
    <mergeCell ref="AC27:AH27"/>
    <mergeCell ref="AI27:AK27"/>
    <mergeCell ref="AL27:AO27"/>
    <mergeCell ref="C28:W29"/>
    <mergeCell ref="X28:AB28"/>
    <mergeCell ref="AC28:AH28"/>
    <mergeCell ref="AI28:AK28"/>
    <mergeCell ref="X29:AB29"/>
    <mergeCell ref="AC29:AH29"/>
    <mergeCell ref="AI29:AK29"/>
    <mergeCell ref="AL29:AO29"/>
    <mergeCell ref="AL28:AO28"/>
    <mergeCell ref="AC25:AH25"/>
    <mergeCell ref="AI25:AK25"/>
    <mergeCell ref="C22:W23"/>
    <mergeCell ref="X22:AB22"/>
    <mergeCell ref="AC22:AH22"/>
    <mergeCell ref="AI22:AK22"/>
    <mergeCell ref="AL24:AO24"/>
    <mergeCell ref="AC23:AH23"/>
    <mergeCell ref="AI23:AK23"/>
    <mergeCell ref="AL23:AO23"/>
    <mergeCell ref="AL22:AO22"/>
    <mergeCell ref="AL25:AO25"/>
    <mergeCell ref="C24:W25"/>
    <mergeCell ref="X24:AB24"/>
    <mergeCell ref="AC24:AH24"/>
    <mergeCell ref="AI24:AK24"/>
    <mergeCell ref="X25:AB25"/>
    <mergeCell ref="AX18:AX19"/>
    <mergeCell ref="AL20:AO20"/>
    <mergeCell ref="AS18:AS19"/>
    <mergeCell ref="AT18:AT19"/>
    <mergeCell ref="AW18:AW19"/>
    <mergeCell ref="AQ18:AQ19"/>
    <mergeCell ref="AR18:AR19"/>
    <mergeCell ref="AU18:AU19"/>
    <mergeCell ref="AV18:AV19"/>
    <mergeCell ref="AP18:AP19"/>
    <mergeCell ref="AL13:AO13"/>
    <mergeCell ref="AL14:AO14"/>
    <mergeCell ref="AL15:AO15"/>
    <mergeCell ref="AL12:AO12"/>
    <mergeCell ref="AC20:AH20"/>
    <mergeCell ref="AI20:AK20"/>
    <mergeCell ref="X17:AB17"/>
    <mergeCell ref="AC17:AH17"/>
    <mergeCell ref="AI17:AK17"/>
    <mergeCell ref="AL17:AO17"/>
    <mergeCell ref="X16:AB16"/>
    <mergeCell ref="AC16:AH16"/>
    <mergeCell ref="AI16:AK16"/>
    <mergeCell ref="AL16:AO16"/>
    <mergeCell ref="B2:AX2"/>
    <mergeCell ref="B4:AX4"/>
    <mergeCell ref="B6:W8"/>
    <mergeCell ref="X6:AB8"/>
    <mergeCell ref="AC6:AO8"/>
    <mergeCell ref="AP6:AQ6"/>
    <mergeCell ref="AR6:AV6"/>
    <mergeCell ref="AW6:AX6"/>
    <mergeCell ref="AW7:AW8"/>
    <mergeCell ref="AX7:AX8"/>
    <mergeCell ref="AU7:AU8"/>
    <mergeCell ref="AV7:AV8"/>
    <mergeCell ref="AP7:AP8"/>
    <mergeCell ref="AQ7:AQ8"/>
    <mergeCell ref="AR7:AR8"/>
    <mergeCell ref="AS7:AT7"/>
    <mergeCell ref="AL10:AO10"/>
    <mergeCell ref="C10:W11"/>
    <mergeCell ref="X10:AB10"/>
    <mergeCell ref="AC10:AH10"/>
    <mergeCell ref="AI10:AK10"/>
    <mergeCell ref="AL11:AO11"/>
    <mergeCell ref="B9:W9"/>
    <mergeCell ref="X9:AB9"/>
    <mergeCell ref="AC9:AO9"/>
    <mergeCell ref="C12:W13"/>
    <mergeCell ref="X12:AB12"/>
    <mergeCell ref="AC12:AH12"/>
    <mergeCell ref="AI12:AK12"/>
    <mergeCell ref="X11:AB11"/>
    <mergeCell ref="AC11:AH11"/>
    <mergeCell ref="AI11:AK11"/>
    <mergeCell ref="X13:AB13"/>
    <mergeCell ref="AC13:AH13"/>
    <mergeCell ref="AI13:AK13"/>
    <mergeCell ref="C20:W21"/>
    <mergeCell ref="X20:AB20"/>
    <mergeCell ref="X23:AB23"/>
    <mergeCell ref="C14:W15"/>
    <mergeCell ref="X14:AB14"/>
    <mergeCell ref="AC14:AH14"/>
    <mergeCell ref="AI14:AK14"/>
    <mergeCell ref="X15:AB15"/>
    <mergeCell ref="AC15:AH15"/>
    <mergeCell ref="AI15:AK15"/>
    <mergeCell ref="C18:W19"/>
    <mergeCell ref="X18:AB19"/>
    <mergeCell ref="AC18:AO19"/>
    <mergeCell ref="C16:W17"/>
    <mergeCell ref="AC21:AH21"/>
    <mergeCell ref="AI21:AK21"/>
    <mergeCell ref="AL21:AO21"/>
    <mergeCell ref="X21:AB21"/>
  </mergeCells>
  <phoneticPr fontId="22" type="noConversion"/>
  <pageMargins left="0.51181102362204722" right="0.43307086614173229" top="0.78740157480314965" bottom="0.39370078740157483" header="0.19685039370078741" footer="0.19685039370078741"/>
  <pageSetup paperSize="9" scale="78" fitToHeight="2" orientation="landscape" r:id="rId1"/>
  <headerFooter alignWithMargins="0"/>
  <rowBreaks count="1" manualBreakCount="1">
    <brk id="27" min="1" max="49"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
    <tabColor rgb="FFFFFF00"/>
  </sheetPr>
  <dimension ref="A1:BY82"/>
  <sheetViews>
    <sheetView topLeftCell="B70" zoomScaleNormal="100" zoomScaleSheetLayoutView="100" workbookViewId="0">
      <selection activeCell="AK10" sqref="AK10"/>
    </sheetView>
  </sheetViews>
  <sheetFormatPr defaultColWidth="1.7109375" defaultRowHeight="11.25" x14ac:dyDescent="0.2"/>
  <cols>
    <col min="1" max="1" width="6.7109375" style="67" hidden="1" customWidth="1"/>
    <col min="2" max="17" width="1.7109375" style="292" customWidth="1"/>
    <col min="18" max="18" width="10.7109375" style="292" customWidth="1"/>
    <col min="19" max="19" width="15.140625" style="292" customWidth="1"/>
    <col min="20" max="21" width="1.7109375" style="292" customWidth="1"/>
    <col min="22" max="22" width="2.5703125" style="292" customWidth="1"/>
    <col min="23" max="23" width="10.28515625" style="292" customWidth="1"/>
    <col min="24" max="24" width="12.28515625" style="292" customWidth="1"/>
    <col min="25" max="25" width="12.140625" style="292" customWidth="1"/>
    <col min="26" max="26" width="12.28515625" style="292" customWidth="1"/>
    <col min="27" max="27" width="14" style="292" customWidth="1"/>
    <col min="28" max="16384" width="1.7109375" style="292"/>
  </cols>
  <sheetData>
    <row r="1" spans="1:27" ht="12.75" x14ac:dyDescent="0.2">
      <c r="B1" s="147"/>
      <c r="C1" s="147"/>
      <c r="D1" s="147"/>
      <c r="E1" s="147"/>
      <c r="F1" s="147"/>
      <c r="G1" s="147"/>
      <c r="H1" s="147"/>
      <c r="I1" s="147"/>
      <c r="J1" s="147"/>
      <c r="K1" s="147"/>
      <c r="L1" s="147"/>
      <c r="M1" s="147"/>
      <c r="N1" s="147"/>
      <c r="O1" s="147"/>
      <c r="P1" s="147"/>
      <c r="Q1" s="147"/>
      <c r="R1" s="147"/>
      <c r="S1" s="147"/>
      <c r="T1" s="535"/>
      <c r="U1" s="535"/>
      <c r="V1" s="535"/>
      <c r="W1" s="535"/>
      <c r="X1" s="536"/>
      <c r="Y1" s="536"/>
      <c r="Z1" s="536"/>
    </row>
    <row r="2" spans="1:27" ht="15" x14ac:dyDescent="0.25">
      <c r="B2" s="2574" t="s">
        <v>930</v>
      </c>
      <c r="C2" s="2574"/>
      <c r="D2" s="2574"/>
      <c r="E2" s="2574"/>
      <c r="F2" s="2574"/>
      <c r="G2" s="2574"/>
      <c r="H2" s="2574"/>
      <c r="I2" s="2574"/>
      <c r="J2" s="2574"/>
      <c r="K2" s="2574"/>
      <c r="L2" s="2574"/>
      <c r="M2" s="2574"/>
      <c r="N2" s="2574"/>
      <c r="O2" s="2574"/>
      <c r="P2" s="2574"/>
      <c r="Q2" s="2574"/>
      <c r="R2" s="2574"/>
      <c r="S2" s="2574"/>
      <c r="T2" s="2574"/>
      <c r="U2" s="2574"/>
      <c r="V2" s="2574"/>
      <c r="W2" s="2574"/>
      <c r="X2" s="2574"/>
      <c r="Y2" s="2574"/>
      <c r="Z2" s="2574"/>
      <c r="AA2" s="2574"/>
    </row>
    <row r="3" spans="1:27" ht="15" x14ac:dyDescent="0.25">
      <c r="B3" s="537"/>
      <c r="C3" s="537"/>
      <c r="D3" s="537"/>
      <c r="E3" s="537"/>
      <c r="F3" s="537"/>
      <c r="G3" s="537"/>
      <c r="H3" s="537"/>
      <c r="I3" s="537"/>
      <c r="J3" s="537"/>
      <c r="K3" s="537"/>
      <c r="L3" s="537"/>
      <c r="M3" s="537"/>
      <c r="N3" s="537"/>
      <c r="O3" s="537"/>
      <c r="P3" s="537"/>
      <c r="Q3" s="537"/>
      <c r="R3" s="537"/>
      <c r="S3" s="537"/>
      <c r="T3" s="537"/>
      <c r="U3" s="537"/>
      <c r="V3" s="537"/>
      <c r="W3" s="537"/>
      <c r="X3" s="537"/>
      <c r="Y3" s="537"/>
      <c r="Z3" s="537"/>
      <c r="AA3" s="537"/>
    </row>
    <row r="4" spans="1:27" ht="12" thickBot="1" x14ac:dyDescent="0.25"/>
    <row r="5" spans="1:27" ht="13.15" customHeight="1" x14ac:dyDescent="0.2">
      <c r="B5" s="2575" t="s">
        <v>445</v>
      </c>
      <c r="C5" s="2576"/>
      <c r="D5" s="2576"/>
      <c r="E5" s="2576"/>
      <c r="F5" s="2576"/>
      <c r="G5" s="2576"/>
      <c r="H5" s="2576"/>
      <c r="I5" s="2576"/>
      <c r="J5" s="2576"/>
      <c r="K5" s="2576"/>
      <c r="L5" s="2576"/>
      <c r="M5" s="2576"/>
      <c r="N5" s="2576"/>
      <c r="O5" s="2576"/>
      <c r="P5" s="2576"/>
      <c r="Q5" s="2576"/>
      <c r="R5" s="2576"/>
      <c r="S5" s="2576"/>
      <c r="T5" s="2576"/>
      <c r="U5" s="2576"/>
      <c r="V5" s="2577"/>
      <c r="W5" s="2578" t="s">
        <v>772</v>
      </c>
      <c r="X5" s="2580" t="s">
        <v>773</v>
      </c>
      <c r="Y5" s="2581"/>
      <c r="Z5" s="2581"/>
      <c r="AA5" s="2582" t="s">
        <v>774</v>
      </c>
    </row>
    <row r="6" spans="1:27" ht="10.15" customHeight="1" x14ac:dyDescent="0.2">
      <c r="B6" s="2585" t="s">
        <v>455</v>
      </c>
      <c r="C6" s="1845"/>
      <c r="D6" s="1845"/>
      <c r="E6" s="1845"/>
      <c r="F6" s="1845"/>
      <c r="G6" s="1845"/>
      <c r="H6" s="1845"/>
      <c r="I6" s="1845"/>
      <c r="J6" s="1845"/>
      <c r="K6" s="1845"/>
      <c r="L6" s="1845"/>
      <c r="M6" s="1845"/>
      <c r="N6" s="1845"/>
      <c r="O6" s="1845"/>
      <c r="P6" s="1845"/>
      <c r="Q6" s="1845"/>
      <c r="R6" s="1845"/>
      <c r="S6" s="1846"/>
      <c r="T6" s="1844" t="s">
        <v>409</v>
      </c>
      <c r="U6" s="1845"/>
      <c r="V6" s="1846"/>
      <c r="W6" s="2579"/>
      <c r="X6" s="2579" t="s">
        <v>931</v>
      </c>
      <c r="Y6" s="1624" t="s">
        <v>932</v>
      </c>
      <c r="Z6" s="2579" t="s">
        <v>933</v>
      </c>
      <c r="AA6" s="2583"/>
    </row>
    <row r="7" spans="1:27" ht="28.5" customHeight="1" x14ac:dyDescent="0.2">
      <c r="B7" s="2586"/>
      <c r="C7" s="1849"/>
      <c r="D7" s="1849"/>
      <c r="E7" s="1849"/>
      <c r="F7" s="1849"/>
      <c r="G7" s="1849"/>
      <c r="H7" s="1849"/>
      <c r="I7" s="1849"/>
      <c r="J7" s="1849"/>
      <c r="K7" s="1849"/>
      <c r="L7" s="1849"/>
      <c r="M7" s="1849"/>
      <c r="N7" s="1849"/>
      <c r="O7" s="1849"/>
      <c r="P7" s="1849"/>
      <c r="Q7" s="1849"/>
      <c r="R7" s="1849"/>
      <c r="S7" s="1850"/>
      <c r="T7" s="1848"/>
      <c r="U7" s="1849"/>
      <c r="V7" s="1850"/>
      <c r="W7" s="2579"/>
      <c r="X7" s="1624"/>
      <c r="Y7" s="1624"/>
      <c r="Z7" s="2579"/>
      <c r="AA7" s="2584"/>
    </row>
    <row r="8" spans="1:27" ht="13.15" customHeight="1" thickBot="1" x14ac:dyDescent="0.25">
      <c r="B8" s="2569">
        <v>1</v>
      </c>
      <c r="C8" s="2570"/>
      <c r="D8" s="2570"/>
      <c r="E8" s="2570"/>
      <c r="F8" s="2570"/>
      <c r="G8" s="2570"/>
      <c r="H8" s="2570"/>
      <c r="I8" s="2570"/>
      <c r="J8" s="2570"/>
      <c r="K8" s="2570"/>
      <c r="L8" s="2570"/>
      <c r="M8" s="2570"/>
      <c r="N8" s="2570"/>
      <c r="O8" s="2570"/>
      <c r="P8" s="2570"/>
      <c r="Q8" s="2570"/>
      <c r="R8" s="2570"/>
      <c r="S8" s="2570"/>
      <c r="T8" s="2571">
        <v>2</v>
      </c>
      <c r="U8" s="2572"/>
      <c r="V8" s="2573"/>
      <c r="W8" s="1242">
        <v>3</v>
      </c>
      <c r="X8" s="1242">
        <v>4</v>
      </c>
      <c r="Y8" s="1242">
        <v>5</v>
      </c>
      <c r="Z8" s="1242">
        <v>6</v>
      </c>
      <c r="AA8" s="538">
        <v>7</v>
      </c>
    </row>
    <row r="9" spans="1:27" ht="28.5" customHeight="1" x14ac:dyDescent="0.2">
      <c r="B9" s="2602" t="s">
        <v>934</v>
      </c>
      <c r="C9" s="2603"/>
      <c r="D9" s="2603"/>
      <c r="E9" s="2603"/>
      <c r="F9" s="2603"/>
      <c r="G9" s="2603"/>
      <c r="H9" s="2603"/>
      <c r="I9" s="2603"/>
      <c r="J9" s="2603"/>
      <c r="K9" s="2603"/>
      <c r="L9" s="2603"/>
      <c r="M9" s="2603"/>
      <c r="N9" s="2603"/>
      <c r="O9" s="2603"/>
      <c r="P9" s="2603"/>
      <c r="Q9" s="2603"/>
      <c r="R9" s="2603"/>
      <c r="S9" s="2604"/>
      <c r="T9" s="2605">
        <v>7100</v>
      </c>
      <c r="U9" s="2606"/>
      <c r="V9" s="2607"/>
      <c r="W9" s="917">
        <f>W10+W22+W28</f>
        <v>-176004</v>
      </c>
      <c r="X9" s="917">
        <f>X10+X22+X28</f>
        <v>19327</v>
      </c>
      <c r="Y9" s="917">
        <f>Y10+Y22+Y28</f>
        <v>122370</v>
      </c>
      <c r="Z9" s="917">
        <f>Z10+Z22+Z28</f>
        <v>8935</v>
      </c>
      <c r="AA9" s="918">
        <f>AA10+AA22+AA28</f>
        <v>-25372</v>
      </c>
    </row>
    <row r="10" spans="1:27" ht="25.5" customHeight="1" x14ac:dyDescent="0.2">
      <c r="B10" s="2599" t="s">
        <v>935</v>
      </c>
      <c r="C10" s="2600"/>
      <c r="D10" s="2600"/>
      <c r="E10" s="2600"/>
      <c r="F10" s="2600"/>
      <c r="G10" s="2600"/>
      <c r="H10" s="2600"/>
      <c r="I10" s="2600"/>
      <c r="J10" s="2600"/>
      <c r="K10" s="2600"/>
      <c r="L10" s="2600"/>
      <c r="M10" s="2600"/>
      <c r="N10" s="2600"/>
      <c r="O10" s="2600"/>
      <c r="P10" s="2600"/>
      <c r="Q10" s="2600"/>
      <c r="R10" s="2600"/>
      <c r="S10" s="2601"/>
      <c r="T10" s="2594" t="s">
        <v>23</v>
      </c>
      <c r="U10" s="2595"/>
      <c r="V10" s="2596"/>
      <c r="W10" s="783">
        <f>SUM(W12,W17,W18,W21)</f>
        <v>-14304</v>
      </c>
      <c r="X10" s="783">
        <f>SUM(X12,X17,X18,X21)</f>
        <v>19327</v>
      </c>
      <c r="Y10" s="783">
        <f>SUM(Y12,Y17,Y18,Y21)</f>
        <v>-39230</v>
      </c>
      <c r="Z10" s="783">
        <f>SUM(Z12,Z17,Z18,Z21)</f>
        <v>8935</v>
      </c>
      <c r="AA10" s="786">
        <f>W10+X10+Y10+Z10</f>
        <v>-25272</v>
      </c>
    </row>
    <row r="11" spans="1:27" ht="12" customHeight="1" x14ac:dyDescent="0.2">
      <c r="A11" s="67" t="s">
        <v>221</v>
      </c>
      <c r="B11" s="2597" t="s">
        <v>469</v>
      </c>
      <c r="C11" s="2598"/>
      <c r="D11" s="2598"/>
      <c r="E11" s="2598"/>
      <c r="F11" s="2598"/>
      <c r="G11" s="2598"/>
      <c r="H11" s="2598"/>
      <c r="I11" s="2598"/>
      <c r="J11" s="2598"/>
      <c r="K11" s="2598"/>
      <c r="L11" s="2598"/>
      <c r="M11" s="2598"/>
      <c r="N11" s="2598"/>
      <c r="O11" s="2598"/>
      <c r="P11" s="2598"/>
      <c r="Q11" s="2598"/>
      <c r="R11" s="2598"/>
      <c r="S11" s="2598"/>
      <c r="T11" s="2589"/>
      <c r="U11" s="2590"/>
      <c r="V11" s="2591"/>
      <c r="W11" s="1241"/>
      <c r="X11" s="1241"/>
      <c r="Y11" s="1241"/>
      <c r="Z11" s="1241"/>
      <c r="AA11" s="1245"/>
    </row>
    <row r="12" spans="1:27" ht="25.5" customHeight="1" x14ac:dyDescent="0.2">
      <c r="B12" s="2592" t="s">
        <v>914</v>
      </c>
      <c r="C12" s="2593"/>
      <c r="D12" s="2593"/>
      <c r="E12" s="2593"/>
      <c r="F12" s="2593"/>
      <c r="G12" s="2593"/>
      <c r="H12" s="2593"/>
      <c r="I12" s="2593"/>
      <c r="J12" s="2593"/>
      <c r="K12" s="2593"/>
      <c r="L12" s="2593"/>
      <c r="M12" s="2593"/>
      <c r="N12" s="2593"/>
      <c r="O12" s="2593"/>
      <c r="P12" s="2593"/>
      <c r="Q12" s="2593"/>
      <c r="R12" s="2593"/>
      <c r="S12" s="2593"/>
      <c r="T12" s="2594" t="s">
        <v>204</v>
      </c>
      <c r="U12" s="2595"/>
      <c r="V12" s="2596"/>
      <c r="W12" s="783">
        <f>SUM(W14:W16)</f>
        <v>-14304</v>
      </c>
      <c r="X12" s="783">
        <f>SUM(X14:X16)</f>
        <v>19327</v>
      </c>
      <c r="Y12" s="783">
        <f>SUM(Y14:Y16)</f>
        <v>-39230</v>
      </c>
      <c r="Z12" s="783">
        <f>SUM(Z14:Z16)</f>
        <v>8935</v>
      </c>
      <c r="AA12" s="786">
        <f>W12+X12+Y12+Z12</f>
        <v>-25272</v>
      </c>
    </row>
    <row r="13" spans="1:27" ht="12" customHeight="1" x14ac:dyDescent="0.2">
      <c r="B13" s="2587" t="s">
        <v>936</v>
      </c>
      <c r="C13" s="2588"/>
      <c r="D13" s="2588"/>
      <c r="E13" s="2588"/>
      <c r="F13" s="2588"/>
      <c r="G13" s="2588"/>
      <c r="H13" s="2588"/>
      <c r="I13" s="2588"/>
      <c r="J13" s="2588"/>
      <c r="K13" s="2588"/>
      <c r="L13" s="2588"/>
      <c r="M13" s="2588"/>
      <c r="N13" s="2588"/>
      <c r="O13" s="2588"/>
      <c r="P13" s="2588"/>
      <c r="Q13" s="2588"/>
      <c r="R13" s="2588"/>
      <c r="S13" s="2588"/>
      <c r="T13" s="2589"/>
      <c r="U13" s="2590"/>
      <c r="V13" s="2591"/>
      <c r="W13" s="783"/>
      <c r="X13" s="783"/>
      <c r="Y13" s="783"/>
      <c r="Z13" s="783"/>
      <c r="AA13" s="786"/>
    </row>
    <row r="14" spans="1:27" ht="12" customHeight="1" x14ac:dyDescent="0.2">
      <c r="B14" s="2599" t="s">
        <v>937</v>
      </c>
      <c r="C14" s="2600"/>
      <c r="D14" s="2600"/>
      <c r="E14" s="2600"/>
      <c r="F14" s="2600"/>
      <c r="G14" s="2600"/>
      <c r="H14" s="2600"/>
      <c r="I14" s="2600"/>
      <c r="J14" s="2600"/>
      <c r="K14" s="2600"/>
      <c r="L14" s="2600"/>
      <c r="M14" s="2600"/>
      <c r="N14" s="2600"/>
      <c r="O14" s="2600"/>
      <c r="P14" s="2600"/>
      <c r="Q14" s="2600"/>
      <c r="R14" s="2600"/>
      <c r="S14" s="2600"/>
      <c r="T14" s="2594" t="s">
        <v>205</v>
      </c>
      <c r="U14" s="2595"/>
      <c r="V14" s="2596"/>
      <c r="W14" s="769">
        <v>0</v>
      </c>
      <c r="X14" s="769">
        <v>0</v>
      </c>
      <c r="Y14" s="769">
        <v>0</v>
      </c>
      <c r="Z14" s="769">
        <v>0</v>
      </c>
      <c r="AA14" s="786">
        <f>W14+X14+Y14+Z14</f>
        <v>0</v>
      </c>
    </row>
    <row r="15" spans="1:27" ht="12" customHeight="1" x14ac:dyDescent="0.2">
      <c r="B15" s="2611" t="s">
        <v>938</v>
      </c>
      <c r="C15" s="2612"/>
      <c r="D15" s="2612"/>
      <c r="E15" s="2612"/>
      <c r="F15" s="2612"/>
      <c r="G15" s="2612"/>
      <c r="H15" s="2612"/>
      <c r="I15" s="2612"/>
      <c r="J15" s="2612"/>
      <c r="K15" s="2612"/>
      <c r="L15" s="2612"/>
      <c r="M15" s="2612"/>
      <c r="N15" s="2612"/>
      <c r="O15" s="2612"/>
      <c r="P15" s="2612"/>
      <c r="Q15" s="2612"/>
      <c r="R15" s="2612"/>
      <c r="S15" s="2612"/>
      <c r="T15" s="2594" t="s">
        <v>206</v>
      </c>
      <c r="U15" s="2595"/>
      <c r="V15" s="2596"/>
      <c r="W15" s="769">
        <v>0</v>
      </c>
      <c r="X15" s="769">
        <v>0</v>
      </c>
      <c r="Y15" s="769">
        <v>0</v>
      </c>
      <c r="Z15" s="769">
        <v>0</v>
      </c>
      <c r="AA15" s="786">
        <f>W15+X15+Y15+Z15</f>
        <v>0</v>
      </c>
    </row>
    <row r="16" spans="1:27" ht="12" customHeight="1" x14ac:dyDescent="0.2">
      <c r="B16" s="2611" t="s">
        <v>939</v>
      </c>
      <c r="C16" s="2612"/>
      <c r="D16" s="2612"/>
      <c r="E16" s="2612"/>
      <c r="F16" s="2612"/>
      <c r="G16" s="2612"/>
      <c r="H16" s="2612"/>
      <c r="I16" s="2612"/>
      <c r="J16" s="2612"/>
      <c r="K16" s="2612"/>
      <c r="L16" s="2612"/>
      <c r="M16" s="2612"/>
      <c r="N16" s="2612"/>
      <c r="O16" s="2612"/>
      <c r="P16" s="2612"/>
      <c r="Q16" s="2612"/>
      <c r="R16" s="2612"/>
      <c r="S16" s="2612"/>
      <c r="T16" s="2594" t="s">
        <v>243</v>
      </c>
      <c r="U16" s="2595"/>
      <c r="V16" s="2596"/>
      <c r="W16" s="769">
        <v>-14304</v>
      </c>
      <c r="X16" s="769">
        <v>19327</v>
      </c>
      <c r="Y16" s="769">
        <v>-39230</v>
      </c>
      <c r="Z16" s="769">
        <v>8935</v>
      </c>
      <c r="AA16" s="786">
        <f>W16+X16+Y16+Z16</f>
        <v>-25272</v>
      </c>
    </row>
    <row r="17" spans="1:27" ht="23.25" customHeight="1" x14ac:dyDescent="0.2">
      <c r="B17" s="2609" t="s">
        <v>917</v>
      </c>
      <c r="C17" s="2610"/>
      <c r="D17" s="2610"/>
      <c r="E17" s="2610"/>
      <c r="F17" s="2610"/>
      <c r="G17" s="2610"/>
      <c r="H17" s="2610"/>
      <c r="I17" s="2610"/>
      <c r="J17" s="2610"/>
      <c r="K17" s="2610"/>
      <c r="L17" s="2610"/>
      <c r="M17" s="2610"/>
      <c r="N17" s="2610"/>
      <c r="O17" s="2610"/>
      <c r="P17" s="2610"/>
      <c r="Q17" s="2610"/>
      <c r="R17" s="2610"/>
      <c r="S17" s="2610"/>
      <c r="T17" s="2594" t="s">
        <v>207</v>
      </c>
      <c r="U17" s="2595"/>
      <c r="V17" s="2596"/>
      <c r="W17" s="769">
        <v>0</v>
      </c>
      <c r="X17" s="769">
        <v>0</v>
      </c>
      <c r="Y17" s="769">
        <v>0</v>
      </c>
      <c r="Z17" s="769">
        <v>0</v>
      </c>
      <c r="AA17" s="786">
        <f>W17+X17+Y17+Z17</f>
        <v>0</v>
      </c>
    </row>
    <row r="18" spans="1:27" ht="23.25" customHeight="1" x14ac:dyDescent="0.2">
      <c r="B18" s="2592" t="s">
        <v>918</v>
      </c>
      <c r="C18" s="2608"/>
      <c r="D18" s="2608"/>
      <c r="E18" s="2608"/>
      <c r="F18" s="2608"/>
      <c r="G18" s="2608"/>
      <c r="H18" s="2608"/>
      <c r="I18" s="2608"/>
      <c r="J18" s="2608"/>
      <c r="K18" s="2608"/>
      <c r="L18" s="2608"/>
      <c r="M18" s="2608"/>
      <c r="N18" s="2608"/>
      <c r="O18" s="2608"/>
      <c r="P18" s="2608"/>
      <c r="Q18" s="2608"/>
      <c r="R18" s="2608"/>
      <c r="S18" s="2608"/>
      <c r="T18" s="2594" t="s">
        <v>208</v>
      </c>
      <c r="U18" s="2595"/>
      <c r="V18" s="2596"/>
      <c r="W18" s="769">
        <v>0</v>
      </c>
      <c r="X18" s="769">
        <v>0</v>
      </c>
      <c r="Y18" s="769">
        <v>0</v>
      </c>
      <c r="Z18" s="769">
        <v>0</v>
      </c>
      <c r="AA18" s="786">
        <f>W18+X18+Y18+Z18</f>
        <v>0</v>
      </c>
    </row>
    <row r="19" spans="1:27" ht="12" customHeight="1" x14ac:dyDescent="0.2">
      <c r="B19" s="2587" t="s">
        <v>940</v>
      </c>
      <c r="C19" s="2588"/>
      <c r="D19" s="2588"/>
      <c r="E19" s="2588"/>
      <c r="F19" s="2588"/>
      <c r="G19" s="2588"/>
      <c r="H19" s="2588"/>
      <c r="I19" s="2588"/>
      <c r="J19" s="2588"/>
      <c r="K19" s="2588"/>
      <c r="L19" s="2588"/>
      <c r="M19" s="2588"/>
      <c r="N19" s="2588"/>
      <c r="O19" s="2588"/>
      <c r="P19" s="2588"/>
      <c r="Q19" s="2588"/>
      <c r="R19" s="2588"/>
      <c r="S19" s="2588"/>
      <c r="T19" s="2594"/>
      <c r="U19" s="2595"/>
      <c r="V19" s="2596"/>
      <c r="W19" s="1241"/>
      <c r="X19" s="783"/>
      <c r="Y19" s="783"/>
      <c r="Z19" s="783"/>
      <c r="AA19" s="786"/>
    </row>
    <row r="20" spans="1:27" ht="24.75" customHeight="1" x14ac:dyDescent="0.2">
      <c r="B20" s="2619" t="s">
        <v>941</v>
      </c>
      <c r="C20" s="2620"/>
      <c r="D20" s="2620"/>
      <c r="E20" s="2620"/>
      <c r="F20" s="2620"/>
      <c r="G20" s="2620"/>
      <c r="H20" s="2620"/>
      <c r="I20" s="2620"/>
      <c r="J20" s="2620"/>
      <c r="K20" s="2620"/>
      <c r="L20" s="2620"/>
      <c r="M20" s="2620"/>
      <c r="N20" s="2620"/>
      <c r="O20" s="2620"/>
      <c r="P20" s="2620"/>
      <c r="Q20" s="2620"/>
      <c r="R20" s="2620"/>
      <c r="S20" s="2620"/>
      <c r="T20" s="2594" t="s">
        <v>209</v>
      </c>
      <c r="U20" s="2595"/>
      <c r="V20" s="2596"/>
      <c r="W20" s="769">
        <v>0</v>
      </c>
      <c r="X20" s="769">
        <v>0</v>
      </c>
      <c r="Y20" s="769">
        <v>0</v>
      </c>
      <c r="Z20" s="769">
        <v>0</v>
      </c>
      <c r="AA20" s="786">
        <f>W20+X20+Y20+Z20</f>
        <v>0</v>
      </c>
    </row>
    <row r="21" spans="1:27" ht="12" customHeight="1" x14ac:dyDescent="0.2">
      <c r="B21" s="2599" t="s">
        <v>443</v>
      </c>
      <c r="C21" s="2618"/>
      <c r="D21" s="2618"/>
      <c r="E21" s="2618"/>
      <c r="F21" s="2618"/>
      <c r="G21" s="2618"/>
      <c r="H21" s="2618"/>
      <c r="I21" s="2618"/>
      <c r="J21" s="2618"/>
      <c r="K21" s="2618"/>
      <c r="L21" s="2618"/>
      <c r="M21" s="2618"/>
      <c r="N21" s="2618"/>
      <c r="O21" s="2618"/>
      <c r="P21" s="2618"/>
      <c r="Q21" s="2618"/>
      <c r="R21" s="2618"/>
      <c r="S21" s="2618"/>
      <c r="T21" s="2594" t="s">
        <v>210</v>
      </c>
      <c r="U21" s="2595"/>
      <c r="V21" s="2596"/>
      <c r="W21" s="769">
        <v>0</v>
      </c>
      <c r="X21" s="769">
        <v>0</v>
      </c>
      <c r="Y21" s="769">
        <v>0</v>
      </c>
      <c r="Z21" s="769">
        <v>0</v>
      </c>
      <c r="AA21" s="786">
        <f>W21+X21+Y21+Z21</f>
        <v>0</v>
      </c>
    </row>
    <row r="22" spans="1:27" ht="27" customHeight="1" x14ac:dyDescent="0.2">
      <c r="B22" s="2622" t="s">
        <v>942</v>
      </c>
      <c r="C22" s="2623"/>
      <c r="D22" s="2623"/>
      <c r="E22" s="2623"/>
      <c r="F22" s="2623"/>
      <c r="G22" s="2623"/>
      <c r="H22" s="2623"/>
      <c r="I22" s="2623"/>
      <c r="J22" s="2623"/>
      <c r="K22" s="2623"/>
      <c r="L22" s="2623"/>
      <c r="M22" s="2623"/>
      <c r="N22" s="2623"/>
      <c r="O22" s="2623"/>
      <c r="P22" s="2623"/>
      <c r="Q22" s="2623"/>
      <c r="R22" s="2623"/>
      <c r="S22" s="2624"/>
      <c r="T22" s="2594" t="s">
        <v>24</v>
      </c>
      <c r="U22" s="2595"/>
      <c r="V22" s="2596"/>
      <c r="W22" s="783">
        <f>SUM(W24,W27)</f>
        <v>0</v>
      </c>
      <c r="X22" s="783">
        <f>SUM(X24,X27)</f>
        <v>0</v>
      </c>
      <c r="Y22" s="783">
        <f>SUM(Y24,Y27)</f>
        <v>0</v>
      </c>
      <c r="Z22" s="783">
        <f>SUM(Z24,Z27)</f>
        <v>0</v>
      </c>
      <c r="AA22" s="786">
        <f>W22+X22+Y22+Z22</f>
        <v>0</v>
      </c>
    </row>
    <row r="23" spans="1:27" s="540" customFormat="1" ht="15" customHeight="1" x14ac:dyDescent="0.2">
      <c r="A23" s="360"/>
      <c r="B23" s="2587" t="s">
        <v>940</v>
      </c>
      <c r="C23" s="2621"/>
      <c r="D23" s="2621"/>
      <c r="E23" s="2621"/>
      <c r="F23" s="2621"/>
      <c r="G23" s="2621"/>
      <c r="H23" s="2621"/>
      <c r="I23" s="2621"/>
      <c r="J23" s="2621"/>
      <c r="K23" s="2621"/>
      <c r="L23" s="2621"/>
      <c r="M23" s="2621"/>
      <c r="N23" s="2621"/>
      <c r="O23" s="2621"/>
      <c r="P23" s="2621"/>
      <c r="Q23" s="2621"/>
      <c r="R23" s="2621"/>
      <c r="S23" s="2621"/>
      <c r="T23" s="2589"/>
      <c r="U23" s="2590"/>
      <c r="V23" s="2591"/>
      <c r="W23" s="1241"/>
      <c r="X23" s="1241"/>
      <c r="Y23" s="1241"/>
      <c r="Z23" s="1241"/>
      <c r="AA23" s="1245"/>
    </row>
    <row r="24" spans="1:27" ht="14.25" customHeight="1" x14ac:dyDescent="0.2">
      <c r="B24" s="2592" t="s">
        <v>918</v>
      </c>
      <c r="C24" s="2608"/>
      <c r="D24" s="2608"/>
      <c r="E24" s="2608"/>
      <c r="F24" s="2608"/>
      <c r="G24" s="2608"/>
      <c r="H24" s="2608"/>
      <c r="I24" s="2608"/>
      <c r="J24" s="2608"/>
      <c r="K24" s="2608"/>
      <c r="L24" s="2608"/>
      <c r="M24" s="2608"/>
      <c r="N24" s="2608"/>
      <c r="O24" s="2608"/>
      <c r="P24" s="2608"/>
      <c r="Q24" s="2608"/>
      <c r="R24" s="2608"/>
      <c r="S24" s="2608"/>
      <c r="T24" s="2615">
        <v>7121</v>
      </c>
      <c r="U24" s="2616"/>
      <c r="V24" s="2617"/>
      <c r="W24" s="804">
        <v>0</v>
      </c>
      <c r="X24" s="769">
        <v>0</v>
      </c>
      <c r="Y24" s="769">
        <v>0</v>
      </c>
      <c r="Z24" s="769">
        <v>0</v>
      </c>
      <c r="AA24" s="1244">
        <f>W24+X24+Y24+Z24</f>
        <v>0</v>
      </c>
    </row>
    <row r="25" spans="1:27" s="540" customFormat="1" ht="12.95" customHeight="1" x14ac:dyDescent="0.2">
      <c r="A25" s="360"/>
      <c r="B25" s="2613" t="s">
        <v>940</v>
      </c>
      <c r="C25" s="2614"/>
      <c r="D25" s="2614"/>
      <c r="E25" s="2614"/>
      <c r="F25" s="2614"/>
      <c r="G25" s="2614"/>
      <c r="H25" s="2614"/>
      <c r="I25" s="2614"/>
      <c r="J25" s="2614"/>
      <c r="K25" s="2614"/>
      <c r="L25" s="2614"/>
      <c r="M25" s="2614"/>
      <c r="N25" s="2614"/>
      <c r="O25" s="2614"/>
      <c r="P25" s="2614"/>
      <c r="Q25" s="2614"/>
      <c r="R25" s="2614"/>
      <c r="S25" s="2614"/>
      <c r="T25" s="2615"/>
      <c r="U25" s="2616"/>
      <c r="V25" s="2617"/>
      <c r="W25" s="1240"/>
      <c r="X25" s="1240"/>
      <c r="Y25" s="1240"/>
      <c r="Z25" s="1240"/>
      <c r="AA25" s="1244"/>
    </row>
    <row r="26" spans="1:27" ht="24" customHeight="1" x14ac:dyDescent="0.2">
      <c r="B26" s="2619" t="s">
        <v>943</v>
      </c>
      <c r="C26" s="2620"/>
      <c r="D26" s="2620"/>
      <c r="E26" s="2620"/>
      <c r="F26" s="2620"/>
      <c r="G26" s="2620"/>
      <c r="H26" s="2620"/>
      <c r="I26" s="2620"/>
      <c r="J26" s="2620"/>
      <c r="K26" s="2620"/>
      <c r="L26" s="2620"/>
      <c r="M26" s="2620"/>
      <c r="N26" s="2620"/>
      <c r="O26" s="2620"/>
      <c r="P26" s="2620"/>
      <c r="Q26" s="2620"/>
      <c r="R26" s="2620"/>
      <c r="S26" s="2620"/>
      <c r="T26" s="2615">
        <v>71211</v>
      </c>
      <c r="U26" s="2616"/>
      <c r="V26" s="2617"/>
      <c r="W26" s="804">
        <v>0</v>
      </c>
      <c r="X26" s="769">
        <v>0</v>
      </c>
      <c r="Y26" s="769">
        <v>0</v>
      </c>
      <c r="Z26" s="769">
        <v>0</v>
      </c>
      <c r="AA26" s="1244">
        <f>W26+X26+Y26+Z26</f>
        <v>0</v>
      </c>
    </row>
    <row r="27" spans="1:27" ht="12" customHeight="1" x14ac:dyDescent="0.2">
      <c r="B27" s="2599" t="s">
        <v>944</v>
      </c>
      <c r="C27" s="2618"/>
      <c r="D27" s="2618"/>
      <c r="E27" s="2618"/>
      <c r="F27" s="2618"/>
      <c r="G27" s="2618"/>
      <c r="H27" s="2618"/>
      <c r="I27" s="2618"/>
      <c r="J27" s="2618"/>
      <c r="K27" s="2618"/>
      <c r="L27" s="2618"/>
      <c r="M27" s="2618"/>
      <c r="N27" s="2618"/>
      <c r="O27" s="2618"/>
      <c r="P27" s="2618"/>
      <c r="Q27" s="2618"/>
      <c r="R27" s="2618"/>
      <c r="S27" s="2618"/>
      <c r="T27" s="2634">
        <v>7122</v>
      </c>
      <c r="U27" s="2635"/>
      <c r="V27" s="2636"/>
      <c r="W27" s="769"/>
      <c r="X27" s="769"/>
      <c r="Y27" s="769"/>
      <c r="Z27" s="769"/>
      <c r="AA27" s="1244">
        <f>W27+X27+Y27+Z27</f>
        <v>0</v>
      </c>
    </row>
    <row r="28" spans="1:27" s="540" customFormat="1" ht="27" customHeight="1" x14ac:dyDescent="0.2">
      <c r="A28" s="360"/>
      <c r="B28" s="2592" t="s">
        <v>945</v>
      </c>
      <c r="C28" s="2637"/>
      <c r="D28" s="2637"/>
      <c r="E28" s="2637"/>
      <c r="F28" s="2637"/>
      <c r="G28" s="2637"/>
      <c r="H28" s="2637"/>
      <c r="I28" s="2637"/>
      <c r="J28" s="2637"/>
      <c r="K28" s="2637"/>
      <c r="L28" s="2637"/>
      <c r="M28" s="2637"/>
      <c r="N28" s="2637"/>
      <c r="O28" s="2637"/>
      <c r="P28" s="2637"/>
      <c r="Q28" s="2637"/>
      <c r="R28" s="2637"/>
      <c r="S28" s="2637"/>
      <c r="T28" s="2594" t="s">
        <v>25</v>
      </c>
      <c r="U28" s="2595"/>
      <c r="V28" s="2596"/>
      <c r="W28" s="783">
        <f>W30+W35+W36+W39+W40+W41</f>
        <v>-161700</v>
      </c>
      <c r="X28" s="783">
        <f>SUM(X30,X35,X36,X39,X40,X41)</f>
        <v>0</v>
      </c>
      <c r="Y28" s="783">
        <f>SUM(Y30,Y35,Y36,Y39,Y40,Y41)</f>
        <v>161600</v>
      </c>
      <c r="Z28" s="783">
        <f>SUM(Z30,Z35,Z36,Z39,Z40,Z41)</f>
        <v>0</v>
      </c>
      <c r="AA28" s="786">
        <f>W28+X28+Y28+Z28</f>
        <v>-100</v>
      </c>
    </row>
    <row r="29" spans="1:27" ht="12" customHeight="1" x14ac:dyDescent="0.2">
      <c r="B29" s="2587" t="s">
        <v>940</v>
      </c>
      <c r="C29" s="2588"/>
      <c r="D29" s="2588"/>
      <c r="E29" s="2588"/>
      <c r="F29" s="2588"/>
      <c r="G29" s="2588"/>
      <c r="H29" s="2588"/>
      <c r="I29" s="2588"/>
      <c r="J29" s="2588"/>
      <c r="K29" s="2588"/>
      <c r="L29" s="2588"/>
      <c r="M29" s="2588"/>
      <c r="N29" s="2588"/>
      <c r="O29" s="2588"/>
      <c r="P29" s="2588"/>
      <c r="Q29" s="2588"/>
      <c r="R29" s="2588"/>
      <c r="S29" s="2588"/>
      <c r="T29" s="2589"/>
      <c r="U29" s="2590"/>
      <c r="V29" s="2591"/>
      <c r="W29" s="1241"/>
      <c r="X29" s="1241"/>
      <c r="Y29" s="1241"/>
      <c r="Z29" s="1241"/>
      <c r="AA29" s="1245"/>
    </row>
    <row r="30" spans="1:27" s="540" customFormat="1" ht="25.5" customHeight="1" x14ac:dyDescent="0.2">
      <c r="A30" s="360"/>
      <c r="B30" s="2592" t="s">
        <v>914</v>
      </c>
      <c r="C30" s="2593"/>
      <c r="D30" s="2593"/>
      <c r="E30" s="2593"/>
      <c r="F30" s="2593"/>
      <c r="G30" s="2593"/>
      <c r="H30" s="2593"/>
      <c r="I30" s="2593"/>
      <c r="J30" s="2593"/>
      <c r="K30" s="2593"/>
      <c r="L30" s="2593"/>
      <c r="M30" s="2593"/>
      <c r="N30" s="2593"/>
      <c r="O30" s="2593"/>
      <c r="P30" s="2593"/>
      <c r="Q30" s="2593"/>
      <c r="R30" s="2593"/>
      <c r="S30" s="2593"/>
      <c r="T30" s="2631" t="s">
        <v>211</v>
      </c>
      <c r="U30" s="2632"/>
      <c r="V30" s="2633"/>
      <c r="W30" s="1241">
        <f>SUM(W32,W33,W34)</f>
        <v>-100</v>
      </c>
      <c r="X30" s="783">
        <f>SUM(X32,X33,X34)</f>
        <v>0</v>
      </c>
      <c r="Y30" s="783">
        <f>SUM(Y32,Y33,Y34)</f>
        <v>0</v>
      </c>
      <c r="Z30" s="783">
        <f>SUM(Z32,Z33,Z34)</f>
        <v>0</v>
      </c>
      <c r="AA30" s="786">
        <f>W30+X30+Y30+Z30</f>
        <v>-100</v>
      </c>
    </row>
    <row r="31" spans="1:27" s="540" customFormat="1" ht="10.5" customHeight="1" x14ac:dyDescent="0.2">
      <c r="A31" s="360"/>
      <c r="B31" s="2628" t="s">
        <v>940</v>
      </c>
      <c r="C31" s="2629"/>
      <c r="D31" s="2629"/>
      <c r="E31" s="2629"/>
      <c r="F31" s="2629"/>
      <c r="G31" s="2629"/>
      <c r="H31" s="2629"/>
      <c r="I31" s="2629"/>
      <c r="J31" s="2629"/>
      <c r="K31" s="2629"/>
      <c r="L31" s="2629"/>
      <c r="M31" s="2629"/>
      <c r="N31" s="2629"/>
      <c r="O31" s="2629"/>
      <c r="P31" s="2629"/>
      <c r="Q31" s="2629"/>
      <c r="R31" s="2629"/>
      <c r="S31" s="2630"/>
      <c r="T31" s="2594"/>
      <c r="U31" s="2595"/>
      <c r="V31" s="2596"/>
      <c r="W31" s="1241"/>
      <c r="X31" s="783"/>
      <c r="Y31" s="783"/>
      <c r="Z31" s="783"/>
      <c r="AA31" s="786"/>
    </row>
    <row r="32" spans="1:27" s="540" customFormat="1" ht="12" customHeight="1" x14ac:dyDescent="0.2">
      <c r="A32" s="360"/>
      <c r="B32" s="2625" t="s">
        <v>946</v>
      </c>
      <c r="C32" s="2626"/>
      <c r="D32" s="2626"/>
      <c r="E32" s="2626"/>
      <c r="F32" s="2626"/>
      <c r="G32" s="2626"/>
      <c r="H32" s="2626"/>
      <c r="I32" s="2626"/>
      <c r="J32" s="2626"/>
      <c r="K32" s="2626"/>
      <c r="L32" s="2626"/>
      <c r="M32" s="2626"/>
      <c r="N32" s="2626"/>
      <c r="O32" s="2626"/>
      <c r="P32" s="2626"/>
      <c r="Q32" s="2626"/>
      <c r="R32" s="2626"/>
      <c r="S32" s="2627"/>
      <c r="T32" s="2594" t="s">
        <v>212</v>
      </c>
      <c r="U32" s="2595"/>
      <c r="V32" s="2596"/>
      <c r="W32" s="769">
        <v>-100</v>
      </c>
      <c r="X32" s="769">
        <v>0</v>
      </c>
      <c r="Y32" s="769">
        <v>0</v>
      </c>
      <c r="Z32" s="769">
        <v>0</v>
      </c>
      <c r="AA32" s="786">
        <f>W32+X32+Y32+Z32</f>
        <v>-100</v>
      </c>
    </row>
    <row r="33" spans="1:27" s="540" customFormat="1" ht="12" customHeight="1" x14ac:dyDescent="0.2">
      <c r="A33" s="360"/>
      <c r="B33" s="2611" t="s">
        <v>947</v>
      </c>
      <c r="C33" s="2612"/>
      <c r="D33" s="2612"/>
      <c r="E33" s="2612"/>
      <c r="F33" s="2612"/>
      <c r="G33" s="2612"/>
      <c r="H33" s="2612"/>
      <c r="I33" s="2612"/>
      <c r="J33" s="2612"/>
      <c r="K33" s="2612"/>
      <c r="L33" s="2612"/>
      <c r="M33" s="2612"/>
      <c r="N33" s="2612"/>
      <c r="O33" s="2612"/>
      <c r="P33" s="2612"/>
      <c r="Q33" s="2612"/>
      <c r="R33" s="2612"/>
      <c r="S33" s="2612"/>
      <c r="T33" s="2589" t="s">
        <v>213</v>
      </c>
      <c r="U33" s="2590"/>
      <c r="V33" s="2591"/>
      <c r="W33" s="836">
        <v>0</v>
      </c>
      <c r="X33" s="769">
        <v>0</v>
      </c>
      <c r="Y33" s="769">
        <v>0</v>
      </c>
      <c r="Z33" s="769">
        <v>0</v>
      </c>
      <c r="AA33" s="786">
        <f>W33+X33+Y33+Z33</f>
        <v>0</v>
      </c>
    </row>
    <row r="34" spans="1:27" s="540" customFormat="1" ht="12" customHeight="1" x14ac:dyDescent="0.2">
      <c r="A34" s="360"/>
      <c r="B34" s="2611" t="s">
        <v>948</v>
      </c>
      <c r="C34" s="2612"/>
      <c r="D34" s="2612"/>
      <c r="E34" s="2612"/>
      <c r="F34" s="2612"/>
      <c r="G34" s="2612"/>
      <c r="H34" s="2612"/>
      <c r="I34" s="2612"/>
      <c r="J34" s="2612"/>
      <c r="K34" s="2612"/>
      <c r="L34" s="2612"/>
      <c r="M34" s="2612"/>
      <c r="N34" s="2612"/>
      <c r="O34" s="2612"/>
      <c r="P34" s="2612"/>
      <c r="Q34" s="2612"/>
      <c r="R34" s="2612"/>
      <c r="S34" s="2612"/>
      <c r="T34" s="2589" t="s">
        <v>244</v>
      </c>
      <c r="U34" s="2590"/>
      <c r="V34" s="2591"/>
      <c r="W34" s="836">
        <v>0</v>
      </c>
      <c r="X34" s="769">
        <v>0</v>
      </c>
      <c r="Y34" s="769">
        <v>0</v>
      </c>
      <c r="Z34" s="769">
        <v>0</v>
      </c>
      <c r="AA34" s="786">
        <f>W34+X34+Y34+Z34</f>
        <v>0</v>
      </c>
    </row>
    <row r="35" spans="1:27" s="540" customFormat="1" ht="26.25" customHeight="1" x14ac:dyDescent="0.2">
      <c r="A35" s="360"/>
      <c r="B35" s="2609" t="s">
        <v>917</v>
      </c>
      <c r="C35" s="2610"/>
      <c r="D35" s="2610"/>
      <c r="E35" s="2610"/>
      <c r="F35" s="2610"/>
      <c r="G35" s="2610"/>
      <c r="H35" s="2610"/>
      <c r="I35" s="2610"/>
      <c r="J35" s="2610"/>
      <c r="K35" s="2610"/>
      <c r="L35" s="2610"/>
      <c r="M35" s="2610"/>
      <c r="N35" s="2610"/>
      <c r="O35" s="2610"/>
      <c r="P35" s="2610"/>
      <c r="Q35" s="2610"/>
      <c r="R35" s="2610"/>
      <c r="S35" s="2610"/>
      <c r="T35" s="2594" t="s">
        <v>214</v>
      </c>
      <c r="U35" s="2595"/>
      <c r="V35" s="2596"/>
      <c r="W35" s="836">
        <v>0</v>
      </c>
      <c r="X35" s="769">
        <v>0</v>
      </c>
      <c r="Y35" s="769">
        <v>0</v>
      </c>
      <c r="Z35" s="769">
        <v>0</v>
      </c>
      <c r="AA35" s="786">
        <f>W35+X35+Y35+Z35</f>
        <v>0</v>
      </c>
    </row>
    <row r="36" spans="1:27" s="540" customFormat="1" ht="25.5" customHeight="1" x14ac:dyDescent="0.2">
      <c r="A36" s="360"/>
      <c r="B36" s="2592" t="s">
        <v>918</v>
      </c>
      <c r="C36" s="2608"/>
      <c r="D36" s="2608"/>
      <c r="E36" s="2608"/>
      <c r="F36" s="2608"/>
      <c r="G36" s="2608"/>
      <c r="H36" s="2608"/>
      <c r="I36" s="2608"/>
      <c r="J36" s="2608"/>
      <c r="K36" s="2608"/>
      <c r="L36" s="2608"/>
      <c r="M36" s="2608"/>
      <c r="N36" s="2608"/>
      <c r="O36" s="2608"/>
      <c r="P36" s="2608"/>
      <c r="Q36" s="2608"/>
      <c r="R36" s="2608"/>
      <c r="S36" s="2608"/>
      <c r="T36" s="2594" t="s">
        <v>215</v>
      </c>
      <c r="U36" s="2595"/>
      <c r="V36" s="2596"/>
      <c r="W36" s="836">
        <v>0</v>
      </c>
      <c r="X36" s="769">
        <v>0</v>
      </c>
      <c r="Y36" s="769">
        <v>0</v>
      </c>
      <c r="Z36" s="769">
        <v>0</v>
      </c>
      <c r="AA36" s="786">
        <f>W36+X36+Y36+Z36</f>
        <v>0</v>
      </c>
    </row>
    <row r="37" spans="1:27" ht="12" customHeight="1" x14ac:dyDescent="0.2">
      <c r="B37" s="2587" t="s">
        <v>940</v>
      </c>
      <c r="C37" s="2588"/>
      <c r="D37" s="2588"/>
      <c r="E37" s="2588"/>
      <c r="F37" s="2588"/>
      <c r="G37" s="2588"/>
      <c r="H37" s="2588"/>
      <c r="I37" s="2588"/>
      <c r="J37" s="2588"/>
      <c r="K37" s="2588"/>
      <c r="L37" s="2588"/>
      <c r="M37" s="2588"/>
      <c r="N37" s="2588"/>
      <c r="O37" s="2588"/>
      <c r="P37" s="2588"/>
      <c r="Q37" s="2588"/>
      <c r="R37" s="2588"/>
      <c r="S37" s="2588"/>
      <c r="T37" s="2594"/>
      <c r="U37" s="2595"/>
      <c r="V37" s="2596"/>
      <c r="W37" s="1241"/>
      <c r="X37" s="783"/>
      <c r="Y37" s="783"/>
      <c r="Z37" s="783"/>
      <c r="AA37" s="786"/>
    </row>
    <row r="38" spans="1:27" s="540" customFormat="1" ht="24.75" customHeight="1" x14ac:dyDescent="0.2">
      <c r="A38" s="360"/>
      <c r="B38" s="2619" t="s">
        <v>943</v>
      </c>
      <c r="C38" s="2620"/>
      <c r="D38" s="2620"/>
      <c r="E38" s="2620"/>
      <c r="F38" s="2620"/>
      <c r="G38" s="2620"/>
      <c r="H38" s="2620"/>
      <c r="I38" s="2620"/>
      <c r="J38" s="2620"/>
      <c r="K38" s="2620"/>
      <c r="L38" s="2620"/>
      <c r="M38" s="2620"/>
      <c r="N38" s="2620"/>
      <c r="O38" s="2620"/>
      <c r="P38" s="2620"/>
      <c r="Q38" s="2620"/>
      <c r="R38" s="2620"/>
      <c r="S38" s="2620"/>
      <c r="T38" s="2594" t="s">
        <v>216</v>
      </c>
      <c r="U38" s="2595"/>
      <c r="V38" s="2596"/>
      <c r="W38" s="836">
        <v>0</v>
      </c>
      <c r="X38" s="769">
        <v>0</v>
      </c>
      <c r="Y38" s="769">
        <v>0</v>
      </c>
      <c r="Z38" s="769">
        <v>0</v>
      </c>
      <c r="AA38" s="786">
        <f t="shared" ref="AA38:AA43" si="0">W38+X38+Y38+Z38</f>
        <v>0</v>
      </c>
    </row>
    <row r="39" spans="1:27" s="540" customFormat="1" ht="15" customHeight="1" x14ac:dyDescent="0.2">
      <c r="A39" s="360"/>
      <c r="B39" s="2592" t="s">
        <v>920</v>
      </c>
      <c r="C39" s="2608"/>
      <c r="D39" s="2608"/>
      <c r="E39" s="2608"/>
      <c r="F39" s="2608"/>
      <c r="G39" s="2608"/>
      <c r="H39" s="2608"/>
      <c r="I39" s="2608"/>
      <c r="J39" s="2608"/>
      <c r="K39" s="2608"/>
      <c r="L39" s="2608"/>
      <c r="M39" s="2608"/>
      <c r="N39" s="2608"/>
      <c r="O39" s="2608"/>
      <c r="P39" s="2608"/>
      <c r="Q39" s="2608"/>
      <c r="R39" s="2608"/>
      <c r="S39" s="2608"/>
      <c r="T39" s="2594" t="s">
        <v>217</v>
      </c>
      <c r="U39" s="2595"/>
      <c r="V39" s="2596"/>
      <c r="W39" s="836">
        <v>-161600</v>
      </c>
      <c r="X39" s="769">
        <v>0</v>
      </c>
      <c r="Y39" s="769">
        <v>161600</v>
      </c>
      <c r="Z39" s="769">
        <v>0</v>
      </c>
      <c r="AA39" s="786">
        <f t="shared" si="0"/>
        <v>0</v>
      </c>
    </row>
    <row r="40" spans="1:27" s="540" customFormat="1" ht="15" customHeight="1" x14ac:dyDescent="0.2">
      <c r="A40" s="360"/>
      <c r="B40" s="2592" t="s">
        <v>921</v>
      </c>
      <c r="C40" s="2608"/>
      <c r="D40" s="2608"/>
      <c r="E40" s="2608"/>
      <c r="F40" s="2608"/>
      <c r="G40" s="2608"/>
      <c r="H40" s="2608"/>
      <c r="I40" s="2608"/>
      <c r="J40" s="2608"/>
      <c r="K40" s="2608"/>
      <c r="L40" s="2608"/>
      <c r="M40" s="2608"/>
      <c r="N40" s="2608"/>
      <c r="O40" s="2608"/>
      <c r="P40" s="2608"/>
      <c r="Q40" s="2608"/>
      <c r="R40" s="2608"/>
      <c r="S40" s="2608"/>
      <c r="T40" s="2594" t="s">
        <v>218</v>
      </c>
      <c r="U40" s="2595"/>
      <c r="V40" s="2596"/>
      <c r="W40" s="769">
        <v>0</v>
      </c>
      <c r="X40" s="769">
        <v>0</v>
      </c>
      <c r="Y40" s="769">
        <v>0</v>
      </c>
      <c r="Z40" s="769">
        <v>0</v>
      </c>
      <c r="AA40" s="786">
        <f t="shared" si="0"/>
        <v>0</v>
      </c>
    </row>
    <row r="41" spans="1:27" s="540" customFormat="1" ht="15" customHeight="1" x14ac:dyDescent="0.2">
      <c r="A41" s="360"/>
      <c r="B41" s="2599" t="s">
        <v>443</v>
      </c>
      <c r="C41" s="2618"/>
      <c r="D41" s="2618"/>
      <c r="E41" s="2618"/>
      <c r="F41" s="2618"/>
      <c r="G41" s="2618"/>
      <c r="H41" s="2618"/>
      <c r="I41" s="2618"/>
      <c r="J41" s="2618"/>
      <c r="K41" s="2618"/>
      <c r="L41" s="2618"/>
      <c r="M41" s="2618"/>
      <c r="N41" s="2618"/>
      <c r="O41" s="2618"/>
      <c r="P41" s="2618"/>
      <c r="Q41" s="2618"/>
      <c r="R41" s="2618"/>
      <c r="S41" s="2618"/>
      <c r="T41" s="2594" t="s">
        <v>219</v>
      </c>
      <c r="U41" s="2595"/>
      <c r="V41" s="2596"/>
      <c r="W41" s="769">
        <v>0</v>
      </c>
      <c r="X41" s="769">
        <v>0</v>
      </c>
      <c r="Y41" s="769">
        <v>0</v>
      </c>
      <c r="Z41" s="769">
        <v>0</v>
      </c>
      <c r="AA41" s="786">
        <f t="shared" si="0"/>
        <v>0</v>
      </c>
    </row>
    <row r="42" spans="1:27" ht="25.9" customHeight="1" x14ac:dyDescent="0.2">
      <c r="B42" s="2602" t="s">
        <v>949</v>
      </c>
      <c r="C42" s="2638"/>
      <c r="D42" s="2638"/>
      <c r="E42" s="2638"/>
      <c r="F42" s="2638"/>
      <c r="G42" s="2638"/>
      <c r="H42" s="2638"/>
      <c r="I42" s="2638"/>
      <c r="J42" s="2638"/>
      <c r="K42" s="2638"/>
      <c r="L42" s="2638"/>
      <c r="M42" s="2638"/>
      <c r="N42" s="2638"/>
      <c r="O42" s="2638"/>
      <c r="P42" s="2638"/>
      <c r="Q42" s="2638"/>
      <c r="R42" s="2638"/>
      <c r="S42" s="2639"/>
      <c r="T42" s="2640" t="s">
        <v>22</v>
      </c>
      <c r="U42" s="2641"/>
      <c r="V42" s="2641"/>
      <c r="W42" s="783">
        <f>W43+W54+W60</f>
        <v>0</v>
      </c>
      <c r="X42" s="783">
        <f>X43+X54+X60</f>
        <v>-161600</v>
      </c>
      <c r="Y42" s="783">
        <f>Y43+Y54+Y60</f>
        <v>0</v>
      </c>
      <c r="Z42" s="783">
        <f>Z43+Z54+Z60</f>
        <v>0</v>
      </c>
      <c r="AA42" s="786">
        <f>AA43+AA54+AA60</f>
        <v>-161600</v>
      </c>
    </row>
    <row r="43" spans="1:27" ht="39.75" customHeight="1" x14ac:dyDescent="0.2">
      <c r="B43" s="2592" t="s">
        <v>950</v>
      </c>
      <c r="C43" s="2637"/>
      <c r="D43" s="2637"/>
      <c r="E43" s="2637"/>
      <c r="F43" s="2637"/>
      <c r="G43" s="2637"/>
      <c r="H43" s="2637"/>
      <c r="I43" s="2637"/>
      <c r="J43" s="2637"/>
      <c r="K43" s="2637"/>
      <c r="L43" s="2637"/>
      <c r="M43" s="2637"/>
      <c r="N43" s="2637"/>
      <c r="O43" s="2637"/>
      <c r="P43" s="2637"/>
      <c r="Q43" s="2637"/>
      <c r="R43" s="2637"/>
      <c r="S43" s="2637"/>
      <c r="T43" s="2642" t="s">
        <v>26</v>
      </c>
      <c r="U43" s="2643"/>
      <c r="V43" s="2643"/>
      <c r="W43" s="919">
        <f>SUM(W45,W50,W53)</f>
        <v>0</v>
      </c>
      <c r="X43" s="919">
        <f>SUM(X45,X50,X53)</f>
        <v>0</v>
      </c>
      <c r="Y43" s="1240">
        <f>SUM(Y45,Y50,Y53)</f>
        <v>0</v>
      </c>
      <c r="Z43" s="919">
        <f>SUM(Z45,Z50,Z53)</f>
        <v>0</v>
      </c>
      <c r="AA43" s="920">
        <f t="shared" si="0"/>
        <v>0</v>
      </c>
    </row>
    <row r="44" spans="1:27" s="540" customFormat="1" ht="12.95" customHeight="1" x14ac:dyDescent="0.2">
      <c r="A44" s="360"/>
      <c r="B44" s="2613" t="s">
        <v>940</v>
      </c>
      <c r="C44" s="2614"/>
      <c r="D44" s="2614"/>
      <c r="E44" s="2614"/>
      <c r="F44" s="2614"/>
      <c r="G44" s="2614"/>
      <c r="H44" s="2614"/>
      <c r="I44" s="2614"/>
      <c r="J44" s="2614"/>
      <c r="K44" s="2614"/>
      <c r="L44" s="2614"/>
      <c r="M44" s="2614"/>
      <c r="N44" s="2614"/>
      <c r="O44" s="2614"/>
      <c r="P44" s="2614"/>
      <c r="Q44" s="2614"/>
      <c r="R44" s="2614"/>
      <c r="S44" s="2614"/>
      <c r="T44" s="2644"/>
      <c r="U44" s="2645"/>
      <c r="V44" s="2645"/>
      <c r="W44" s="1243"/>
      <c r="X44" s="1243"/>
      <c r="Y44" s="1243"/>
      <c r="Z44" s="1243"/>
      <c r="AA44" s="786"/>
    </row>
    <row r="45" spans="1:27" ht="25.5" customHeight="1" x14ac:dyDescent="0.2">
      <c r="B45" s="2592" t="s">
        <v>914</v>
      </c>
      <c r="C45" s="2593"/>
      <c r="D45" s="2593"/>
      <c r="E45" s="2593"/>
      <c r="F45" s="2593"/>
      <c r="G45" s="2593"/>
      <c r="H45" s="2593"/>
      <c r="I45" s="2593"/>
      <c r="J45" s="2593"/>
      <c r="K45" s="2593"/>
      <c r="L45" s="2593"/>
      <c r="M45" s="2593"/>
      <c r="N45" s="2593"/>
      <c r="O45" s="2593"/>
      <c r="P45" s="2593"/>
      <c r="Q45" s="2593"/>
      <c r="R45" s="2593"/>
      <c r="S45" s="2593"/>
      <c r="T45" s="2615">
        <v>7211</v>
      </c>
      <c r="U45" s="2616"/>
      <c r="V45" s="2617"/>
      <c r="W45" s="1240">
        <f>SUM(W47:W49)</f>
        <v>0</v>
      </c>
      <c r="X45" s="1240">
        <f>SUM(X47:X49)</f>
        <v>0</v>
      </c>
      <c r="Y45" s="1240">
        <f>SUM(Y47:Y49)</f>
        <v>0</v>
      </c>
      <c r="Z45" s="1240">
        <f>SUM(Z47:Z49)</f>
        <v>0</v>
      </c>
      <c r="AA45" s="1244">
        <f>W45+X45+Y45+Z45</f>
        <v>0</v>
      </c>
    </row>
    <row r="46" spans="1:27" s="540" customFormat="1" ht="12.95" customHeight="1" x14ac:dyDescent="0.2">
      <c r="A46" s="360"/>
      <c r="B46" s="2628" t="s">
        <v>940</v>
      </c>
      <c r="C46" s="2629"/>
      <c r="D46" s="2629"/>
      <c r="E46" s="2629"/>
      <c r="F46" s="2629"/>
      <c r="G46" s="2629"/>
      <c r="H46" s="2629"/>
      <c r="I46" s="2629"/>
      <c r="J46" s="2629"/>
      <c r="K46" s="2629"/>
      <c r="L46" s="2629"/>
      <c r="M46" s="2629"/>
      <c r="N46" s="2629"/>
      <c r="O46" s="2629"/>
      <c r="P46" s="2629"/>
      <c r="Q46" s="2629"/>
      <c r="R46" s="2629"/>
      <c r="S46" s="2630"/>
      <c r="T46" s="2615"/>
      <c r="U46" s="2616"/>
      <c r="V46" s="2617"/>
      <c r="W46" s="1240"/>
      <c r="X46" s="1240"/>
      <c r="Y46" s="1240"/>
      <c r="Z46" s="1240"/>
      <c r="AA46" s="1244"/>
    </row>
    <row r="47" spans="1:27" ht="12" customHeight="1" x14ac:dyDescent="0.2">
      <c r="B47" s="2625" t="s">
        <v>946</v>
      </c>
      <c r="C47" s="2626"/>
      <c r="D47" s="2626"/>
      <c r="E47" s="2626"/>
      <c r="F47" s="2626"/>
      <c r="G47" s="2626"/>
      <c r="H47" s="2626"/>
      <c r="I47" s="2626"/>
      <c r="J47" s="2626"/>
      <c r="K47" s="2626"/>
      <c r="L47" s="2626"/>
      <c r="M47" s="2626"/>
      <c r="N47" s="2626"/>
      <c r="O47" s="2626"/>
      <c r="P47" s="2626"/>
      <c r="Q47" s="2626"/>
      <c r="R47" s="2626"/>
      <c r="S47" s="2627"/>
      <c r="T47" s="2615">
        <v>72111</v>
      </c>
      <c r="U47" s="2616"/>
      <c r="V47" s="2617"/>
      <c r="W47" s="804">
        <v>0</v>
      </c>
      <c r="X47" s="769">
        <v>0</v>
      </c>
      <c r="Y47" s="769">
        <v>0</v>
      </c>
      <c r="Z47" s="769">
        <v>0</v>
      </c>
      <c r="AA47" s="1244">
        <f>W47+X47+Y47+Z47</f>
        <v>0</v>
      </c>
    </row>
    <row r="48" spans="1:27" ht="12" customHeight="1" x14ac:dyDescent="0.2">
      <c r="B48" s="2625" t="s">
        <v>947</v>
      </c>
      <c r="C48" s="2626"/>
      <c r="D48" s="2626"/>
      <c r="E48" s="2626"/>
      <c r="F48" s="2626"/>
      <c r="G48" s="2626"/>
      <c r="H48" s="2626"/>
      <c r="I48" s="2626"/>
      <c r="J48" s="2626"/>
      <c r="K48" s="2626"/>
      <c r="L48" s="2626"/>
      <c r="M48" s="2626"/>
      <c r="N48" s="2626"/>
      <c r="O48" s="2626"/>
      <c r="P48" s="2626"/>
      <c r="Q48" s="2626"/>
      <c r="R48" s="2626"/>
      <c r="S48" s="2627"/>
      <c r="T48" s="2615">
        <v>72112</v>
      </c>
      <c r="U48" s="2616"/>
      <c r="V48" s="2617"/>
      <c r="W48" s="804">
        <v>0</v>
      </c>
      <c r="X48" s="769">
        <v>0</v>
      </c>
      <c r="Y48" s="769">
        <v>0</v>
      </c>
      <c r="Z48" s="769">
        <v>0</v>
      </c>
      <c r="AA48" s="1244">
        <f>W48+X48+Y48+Z48</f>
        <v>0</v>
      </c>
    </row>
    <row r="49" spans="1:27" ht="12" customHeight="1" x14ac:dyDescent="0.2">
      <c r="B49" s="2625" t="s">
        <v>948</v>
      </c>
      <c r="C49" s="2626"/>
      <c r="D49" s="2626"/>
      <c r="E49" s="2626"/>
      <c r="F49" s="2626"/>
      <c r="G49" s="2626"/>
      <c r="H49" s="2626"/>
      <c r="I49" s="2626"/>
      <c r="J49" s="2626"/>
      <c r="K49" s="2626"/>
      <c r="L49" s="2626"/>
      <c r="M49" s="2626"/>
      <c r="N49" s="2626"/>
      <c r="O49" s="2626"/>
      <c r="P49" s="2626"/>
      <c r="Q49" s="2626"/>
      <c r="R49" s="2626"/>
      <c r="S49" s="2627"/>
      <c r="T49" s="2615">
        <v>72113</v>
      </c>
      <c r="U49" s="2616"/>
      <c r="V49" s="2617"/>
      <c r="W49" s="804">
        <v>0</v>
      </c>
      <c r="X49" s="769">
        <v>0</v>
      </c>
      <c r="Y49" s="769">
        <v>0</v>
      </c>
      <c r="Z49" s="769">
        <v>0</v>
      </c>
      <c r="AA49" s="1244">
        <f>W49+X49+Y49+Z49</f>
        <v>0</v>
      </c>
    </row>
    <row r="50" spans="1:27" ht="18" customHeight="1" x14ac:dyDescent="0.2">
      <c r="B50" s="2592" t="s">
        <v>918</v>
      </c>
      <c r="C50" s="2608"/>
      <c r="D50" s="2608"/>
      <c r="E50" s="2608"/>
      <c r="F50" s="2608"/>
      <c r="G50" s="2608"/>
      <c r="H50" s="2608"/>
      <c r="I50" s="2608"/>
      <c r="J50" s="2608"/>
      <c r="K50" s="2608"/>
      <c r="L50" s="2608"/>
      <c r="M50" s="2608"/>
      <c r="N50" s="2608"/>
      <c r="O50" s="2608"/>
      <c r="P50" s="2608"/>
      <c r="Q50" s="2608"/>
      <c r="R50" s="2608"/>
      <c r="S50" s="2608"/>
      <c r="T50" s="2615">
        <v>7212</v>
      </c>
      <c r="U50" s="2616"/>
      <c r="V50" s="2617"/>
      <c r="W50" s="804">
        <v>0</v>
      </c>
      <c r="X50" s="769">
        <v>0</v>
      </c>
      <c r="Y50" s="769">
        <v>0</v>
      </c>
      <c r="Z50" s="769">
        <v>0</v>
      </c>
      <c r="AA50" s="1244">
        <f>W50+X50+Y50+Z50</f>
        <v>0</v>
      </c>
    </row>
    <row r="51" spans="1:27" s="540" customFormat="1" ht="12.95" customHeight="1" x14ac:dyDescent="0.2">
      <c r="A51" s="360"/>
      <c r="B51" s="2613" t="s">
        <v>940</v>
      </c>
      <c r="C51" s="2614"/>
      <c r="D51" s="2614"/>
      <c r="E51" s="2614"/>
      <c r="F51" s="2614"/>
      <c r="G51" s="2614"/>
      <c r="H51" s="2614"/>
      <c r="I51" s="2614"/>
      <c r="J51" s="2614"/>
      <c r="K51" s="2614"/>
      <c r="L51" s="2614"/>
      <c r="M51" s="2614"/>
      <c r="N51" s="2614"/>
      <c r="O51" s="2614"/>
      <c r="P51" s="2614"/>
      <c r="Q51" s="2614"/>
      <c r="R51" s="2614"/>
      <c r="S51" s="2614"/>
      <c r="T51" s="2615"/>
      <c r="U51" s="2616"/>
      <c r="V51" s="2617"/>
      <c r="W51" s="1240"/>
      <c r="X51" s="1240"/>
      <c r="Y51" s="1240"/>
      <c r="Z51" s="1240"/>
      <c r="AA51" s="1244"/>
    </row>
    <row r="52" spans="1:27" ht="24" customHeight="1" x14ac:dyDescent="0.2">
      <c r="B52" s="2619" t="s">
        <v>951</v>
      </c>
      <c r="C52" s="2620"/>
      <c r="D52" s="2620"/>
      <c r="E52" s="2620"/>
      <c r="F52" s="2620"/>
      <c r="G52" s="2620"/>
      <c r="H52" s="2620"/>
      <c r="I52" s="2620"/>
      <c r="J52" s="2620"/>
      <c r="K52" s="2620"/>
      <c r="L52" s="2620"/>
      <c r="M52" s="2620"/>
      <c r="N52" s="2620"/>
      <c r="O52" s="2620"/>
      <c r="P52" s="2620"/>
      <c r="Q52" s="2620"/>
      <c r="R52" s="2620"/>
      <c r="S52" s="2620"/>
      <c r="T52" s="2615">
        <v>72121</v>
      </c>
      <c r="U52" s="2616"/>
      <c r="V52" s="2617"/>
      <c r="W52" s="804">
        <v>0</v>
      </c>
      <c r="X52" s="769">
        <v>0</v>
      </c>
      <c r="Y52" s="769">
        <v>0</v>
      </c>
      <c r="Z52" s="769">
        <v>0</v>
      </c>
      <c r="AA52" s="1244">
        <f>W52+X52+Y52+Z52</f>
        <v>0</v>
      </c>
    </row>
    <row r="53" spans="1:27" ht="12" customHeight="1" x14ac:dyDescent="0.2">
      <c r="B53" s="2599" t="s">
        <v>443</v>
      </c>
      <c r="C53" s="2618"/>
      <c r="D53" s="2618"/>
      <c r="E53" s="2618"/>
      <c r="F53" s="2618"/>
      <c r="G53" s="2618"/>
      <c r="H53" s="2618"/>
      <c r="I53" s="2618"/>
      <c r="J53" s="2618"/>
      <c r="K53" s="2618"/>
      <c r="L53" s="2618"/>
      <c r="M53" s="2618"/>
      <c r="N53" s="2618"/>
      <c r="O53" s="2618"/>
      <c r="P53" s="2618"/>
      <c r="Q53" s="2618"/>
      <c r="R53" s="2618"/>
      <c r="S53" s="2618"/>
      <c r="T53" s="2634">
        <v>7213</v>
      </c>
      <c r="U53" s="2635"/>
      <c r="V53" s="2636"/>
      <c r="W53" s="804">
        <v>0</v>
      </c>
      <c r="X53" s="769">
        <v>0</v>
      </c>
      <c r="Y53" s="769">
        <v>0</v>
      </c>
      <c r="Z53" s="769">
        <v>0</v>
      </c>
      <c r="AA53" s="1244">
        <f>W53+X53+Y53+Z53</f>
        <v>0</v>
      </c>
    </row>
    <row r="54" spans="1:27" ht="27" customHeight="1" x14ac:dyDescent="0.2">
      <c r="B54" s="2622" t="s">
        <v>952</v>
      </c>
      <c r="C54" s="2623"/>
      <c r="D54" s="2623"/>
      <c r="E54" s="2623"/>
      <c r="F54" s="2623"/>
      <c r="G54" s="2623"/>
      <c r="H54" s="2623"/>
      <c r="I54" s="2623"/>
      <c r="J54" s="2623"/>
      <c r="K54" s="2623"/>
      <c r="L54" s="2623"/>
      <c r="M54" s="2623"/>
      <c r="N54" s="2623"/>
      <c r="O54" s="2623"/>
      <c r="P54" s="2623"/>
      <c r="Q54" s="2623"/>
      <c r="R54" s="2623"/>
      <c r="S54" s="2624"/>
      <c r="T54" s="2594" t="s">
        <v>27</v>
      </c>
      <c r="U54" s="2595"/>
      <c r="V54" s="2596"/>
      <c r="W54" s="783">
        <f>SUM(W56,W59)</f>
        <v>0</v>
      </c>
      <c r="X54" s="783">
        <f>SUM(X56,X59)</f>
        <v>0</v>
      </c>
      <c r="Y54" s="783">
        <f>SUM(Y56,Y59)</f>
        <v>0</v>
      </c>
      <c r="Z54" s="783">
        <f>SUM(Z56,Z59)</f>
        <v>0</v>
      </c>
      <c r="AA54" s="786">
        <f>W54+X54+Y54+Z54</f>
        <v>0</v>
      </c>
    </row>
    <row r="55" spans="1:27" s="540" customFormat="1" ht="12.95" customHeight="1" x14ac:dyDescent="0.2">
      <c r="A55" s="360"/>
      <c r="B55" s="2628" t="s">
        <v>940</v>
      </c>
      <c r="C55" s="2646"/>
      <c r="D55" s="2646"/>
      <c r="E55" s="2646"/>
      <c r="F55" s="2646"/>
      <c r="G55" s="2646"/>
      <c r="H55" s="2646"/>
      <c r="I55" s="2646"/>
      <c r="J55" s="2646"/>
      <c r="K55" s="2646"/>
      <c r="L55" s="2646"/>
      <c r="M55" s="2646"/>
      <c r="N55" s="2646"/>
      <c r="O55" s="2646"/>
      <c r="P55" s="2646"/>
      <c r="Q55" s="2646"/>
      <c r="R55" s="2646"/>
      <c r="S55" s="2647"/>
      <c r="T55" s="2589"/>
      <c r="U55" s="2590"/>
      <c r="V55" s="2591"/>
      <c r="W55" s="1241"/>
      <c r="X55" s="1241"/>
      <c r="Y55" s="1241"/>
      <c r="Z55" s="1241"/>
      <c r="AA55" s="1245"/>
    </row>
    <row r="56" spans="1:27" ht="23.25" customHeight="1" x14ac:dyDescent="0.2">
      <c r="B56" s="2599" t="s">
        <v>918</v>
      </c>
      <c r="C56" s="2600"/>
      <c r="D56" s="2600"/>
      <c r="E56" s="2600"/>
      <c r="F56" s="2600"/>
      <c r="G56" s="2600"/>
      <c r="H56" s="2600"/>
      <c r="I56" s="2600"/>
      <c r="J56" s="2600"/>
      <c r="K56" s="2600"/>
      <c r="L56" s="2600"/>
      <c r="M56" s="2600"/>
      <c r="N56" s="2600"/>
      <c r="O56" s="2600"/>
      <c r="P56" s="2600"/>
      <c r="Q56" s="2600"/>
      <c r="R56" s="2600"/>
      <c r="S56" s="2601"/>
      <c r="T56" s="2615">
        <v>7221</v>
      </c>
      <c r="U56" s="2616"/>
      <c r="V56" s="2617"/>
      <c r="W56" s="804">
        <v>0</v>
      </c>
      <c r="X56" s="769">
        <v>0</v>
      </c>
      <c r="Y56" s="769">
        <v>0</v>
      </c>
      <c r="Z56" s="769">
        <v>0</v>
      </c>
      <c r="AA56" s="1244">
        <f>W56+X56+Y56+Z56</f>
        <v>0</v>
      </c>
    </row>
    <row r="57" spans="1:27" s="540" customFormat="1" ht="12.95" customHeight="1" x14ac:dyDescent="0.2">
      <c r="A57" s="360"/>
      <c r="B57" s="2628" t="s">
        <v>940</v>
      </c>
      <c r="C57" s="2646"/>
      <c r="D57" s="2646"/>
      <c r="E57" s="2646"/>
      <c r="F57" s="2646"/>
      <c r="G57" s="2646"/>
      <c r="H57" s="2646"/>
      <c r="I57" s="2646"/>
      <c r="J57" s="2646"/>
      <c r="K57" s="2646"/>
      <c r="L57" s="2646"/>
      <c r="M57" s="2646"/>
      <c r="N57" s="2646"/>
      <c r="O57" s="2646"/>
      <c r="P57" s="2646"/>
      <c r="Q57" s="2646"/>
      <c r="R57" s="2646"/>
      <c r="S57" s="2647"/>
      <c r="T57" s="2615"/>
      <c r="U57" s="2616"/>
      <c r="V57" s="2617"/>
      <c r="W57" s="1240"/>
      <c r="X57" s="1240"/>
      <c r="Y57" s="1240"/>
      <c r="Z57" s="1240"/>
      <c r="AA57" s="1244"/>
    </row>
    <row r="58" spans="1:27" ht="24" customHeight="1" x14ac:dyDescent="0.2">
      <c r="B58" s="2648" t="s">
        <v>951</v>
      </c>
      <c r="C58" s="2649"/>
      <c r="D58" s="2649"/>
      <c r="E58" s="2649"/>
      <c r="F58" s="2649"/>
      <c r="G58" s="2649"/>
      <c r="H58" s="2649"/>
      <c r="I58" s="2649"/>
      <c r="J58" s="2649"/>
      <c r="K58" s="2649"/>
      <c r="L58" s="2649"/>
      <c r="M58" s="2649"/>
      <c r="N58" s="2649"/>
      <c r="O58" s="2649"/>
      <c r="P58" s="2649"/>
      <c r="Q58" s="2649"/>
      <c r="R58" s="2649"/>
      <c r="S58" s="2650"/>
      <c r="T58" s="2615">
        <v>72211</v>
      </c>
      <c r="U58" s="2616"/>
      <c r="V58" s="2617"/>
      <c r="W58" s="804">
        <v>0</v>
      </c>
      <c r="X58" s="769">
        <v>0</v>
      </c>
      <c r="Y58" s="769">
        <v>0</v>
      </c>
      <c r="Z58" s="769">
        <v>0</v>
      </c>
      <c r="AA58" s="1244">
        <f>W58+X58+Y58+Z58</f>
        <v>0</v>
      </c>
    </row>
    <row r="59" spans="1:27" ht="12" customHeight="1" x14ac:dyDescent="0.2">
      <c r="B59" s="2599" t="s">
        <v>953</v>
      </c>
      <c r="C59" s="2600"/>
      <c r="D59" s="2600"/>
      <c r="E59" s="2600"/>
      <c r="F59" s="2600"/>
      <c r="G59" s="2600"/>
      <c r="H59" s="2600"/>
      <c r="I59" s="2600"/>
      <c r="J59" s="2600"/>
      <c r="K59" s="2600"/>
      <c r="L59" s="2600"/>
      <c r="M59" s="2600"/>
      <c r="N59" s="2600"/>
      <c r="O59" s="2600"/>
      <c r="P59" s="2600"/>
      <c r="Q59" s="2600"/>
      <c r="R59" s="2600"/>
      <c r="S59" s="2601"/>
      <c r="T59" s="2634">
        <v>7222</v>
      </c>
      <c r="U59" s="2635"/>
      <c r="V59" s="2636"/>
      <c r="W59" s="769">
        <v>0</v>
      </c>
      <c r="X59" s="769"/>
      <c r="Y59" s="769"/>
      <c r="Z59" s="769"/>
      <c r="AA59" s="1244">
        <f>W59+X59+Y59+Z59</f>
        <v>0</v>
      </c>
    </row>
    <row r="60" spans="1:27" ht="26.25" customHeight="1" x14ac:dyDescent="0.2">
      <c r="B60" s="2592" t="s">
        <v>954</v>
      </c>
      <c r="C60" s="2637"/>
      <c r="D60" s="2637"/>
      <c r="E60" s="2637"/>
      <c r="F60" s="2637"/>
      <c r="G60" s="2637"/>
      <c r="H60" s="2637"/>
      <c r="I60" s="2637"/>
      <c r="J60" s="2637"/>
      <c r="K60" s="2637"/>
      <c r="L60" s="2637"/>
      <c r="M60" s="2637"/>
      <c r="N60" s="2637"/>
      <c r="O60" s="2637"/>
      <c r="P60" s="2637"/>
      <c r="Q60" s="2637"/>
      <c r="R60" s="2637"/>
      <c r="S60" s="2637"/>
      <c r="T60" s="2631" t="s">
        <v>28</v>
      </c>
      <c r="U60" s="2632"/>
      <c r="V60" s="2633"/>
      <c r="W60" s="1240">
        <f>W62+W67+W68+W71+W72+W73</f>
        <v>0</v>
      </c>
      <c r="X60" s="1240">
        <f>SUM(X62,X67,X68,X71,X72,X73)</f>
        <v>-161600</v>
      </c>
      <c r="Y60" s="1240">
        <f>SUM(Y62,Y67,Y68,Y71,Y72,Y73)</f>
        <v>0</v>
      </c>
      <c r="Z60" s="1240">
        <f>SUM(Z62,Z67,Z68,Z71,Z72,Z73)</f>
        <v>0</v>
      </c>
      <c r="AA60" s="1244">
        <f>W60+X60+Y60+Z60</f>
        <v>-161600</v>
      </c>
    </row>
    <row r="61" spans="1:27" s="540" customFormat="1" ht="12.95" customHeight="1" x14ac:dyDescent="0.2">
      <c r="A61" s="360"/>
      <c r="B61" s="2613" t="s">
        <v>940</v>
      </c>
      <c r="C61" s="2614"/>
      <c r="D61" s="2614"/>
      <c r="E61" s="2614"/>
      <c r="F61" s="2614"/>
      <c r="G61" s="2614"/>
      <c r="H61" s="2614"/>
      <c r="I61" s="2614"/>
      <c r="J61" s="2614"/>
      <c r="K61" s="2614"/>
      <c r="L61" s="2614"/>
      <c r="M61" s="2614"/>
      <c r="N61" s="2614"/>
      <c r="O61" s="2614"/>
      <c r="P61" s="2614"/>
      <c r="Q61" s="2614"/>
      <c r="R61" s="2614"/>
      <c r="S61" s="2614"/>
      <c r="T61" s="2594"/>
      <c r="U61" s="2595"/>
      <c r="V61" s="2596"/>
      <c r="W61" s="783"/>
      <c r="X61" s="783"/>
      <c r="Y61" s="783"/>
      <c r="Z61" s="783"/>
      <c r="AA61" s="786"/>
    </row>
    <row r="62" spans="1:27" ht="27.75" customHeight="1" x14ac:dyDescent="0.2">
      <c r="B62" s="2592" t="s">
        <v>914</v>
      </c>
      <c r="C62" s="2593"/>
      <c r="D62" s="2593"/>
      <c r="E62" s="2593"/>
      <c r="F62" s="2593"/>
      <c r="G62" s="2593"/>
      <c r="H62" s="2593"/>
      <c r="I62" s="2593"/>
      <c r="J62" s="2593"/>
      <c r="K62" s="2593"/>
      <c r="L62" s="2593"/>
      <c r="M62" s="2593"/>
      <c r="N62" s="2593"/>
      <c r="O62" s="2593"/>
      <c r="P62" s="2593"/>
      <c r="Q62" s="2593"/>
      <c r="R62" s="2593"/>
      <c r="S62" s="2593"/>
      <c r="T62" s="2594" t="s">
        <v>29</v>
      </c>
      <c r="U62" s="2595"/>
      <c r="V62" s="2596"/>
      <c r="W62" s="783">
        <f>SUM(W64:W66)</f>
        <v>0</v>
      </c>
      <c r="X62" s="783">
        <f>SUM(X64:X66)</f>
        <v>0</v>
      </c>
      <c r="Y62" s="783">
        <f>SUM(Y64:Y66)</f>
        <v>0</v>
      </c>
      <c r="Z62" s="783">
        <f>SUM(Z64:Z66)</f>
        <v>0</v>
      </c>
      <c r="AA62" s="786">
        <f>W62+X62+Y62+Z62</f>
        <v>0</v>
      </c>
    </row>
    <row r="63" spans="1:27" s="540" customFormat="1" ht="12.95" customHeight="1" x14ac:dyDescent="0.2">
      <c r="A63" s="360"/>
      <c r="B63" s="2613" t="s">
        <v>940</v>
      </c>
      <c r="C63" s="2614"/>
      <c r="D63" s="2614"/>
      <c r="E63" s="2614"/>
      <c r="F63" s="2614"/>
      <c r="G63" s="2614"/>
      <c r="H63" s="2614"/>
      <c r="I63" s="2614"/>
      <c r="J63" s="2614"/>
      <c r="K63" s="2614"/>
      <c r="L63" s="2614"/>
      <c r="M63" s="2614"/>
      <c r="N63" s="2614"/>
      <c r="O63" s="2614"/>
      <c r="P63" s="2614"/>
      <c r="Q63" s="2614"/>
      <c r="R63" s="2614"/>
      <c r="S63" s="2614"/>
      <c r="T63" s="2651"/>
      <c r="U63" s="2652"/>
      <c r="V63" s="2653"/>
      <c r="W63" s="787"/>
      <c r="X63" s="787"/>
      <c r="Y63" s="787"/>
      <c r="Z63" s="787"/>
      <c r="AA63" s="786"/>
    </row>
    <row r="64" spans="1:27" ht="12" customHeight="1" x14ac:dyDescent="0.2">
      <c r="B64" s="2611" t="s">
        <v>946</v>
      </c>
      <c r="C64" s="2612"/>
      <c r="D64" s="2612"/>
      <c r="E64" s="2612"/>
      <c r="F64" s="2612"/>
      <c r="G64" s="2612"/>
      <c r="H64" s="2612"/>
      <c r="I64" s="2612"/>
      <c r="J64" s="2612"/>
      <c r="K64" s="2612"/>
      <c r="L64" s="2612"/>
      <c r="M64" s="2612"/>
      <c r="N64" s="2612"/>
      <c r="O64" s="2612"/>
      <c r="P64" s="2612"/>
      <c r="Q64" s="2612"/>
      <c r="R64" s="2612"/>
      <c r="S64" s="2612"/>
      <c r="T64" s="2594" t="s">
        <v>30</v>
      </c>
      <c r="U64" s="2595"/>
      <c r="V64" s="2596"/>
      <c r="W64" s="769">
        <v>0</v>
      </c>
      <c r="X64" s="769">
        <v>0</v>
      </c>
      <c r="Y64" s="769">
        <v>0</v>
      </c>
      <c r="Z64" s="769">
        <v>0</v>
      </c>
      <c r="AA64" s="786">
        <f>W64+X64+Y64+Z64</f>
        <v>0</v>
      </c>
    </row>
    <row r="65" spans="1:77" ht="12" customHeight="1" x14ac:dyDescent="0.2">
      <c r="B65" s="2611" t="s">
        <v>947</v>
      </c>
      <c r="C65" s="2612"/>
      <c r="D65" s="2612"/>
      <c r="E65" s="2612"/>
      <c r="F65" s="2612"/>
      <c r="G65" s="2612"/>
      <c r="H65" s="2612"/>
      <c r="I65" s="2612"/>
      <c r="J65" s="2612"/>
      <c r="K65" s="2612"/>
      <c r="L65" s="2612"/>
      <c r="M65" s="2612"/>
      <c r="N65" s="2612"/>
      <c r="O65" s="2612"/>
      <c r="P65" s="2612"/>
      <c r="Q65" s="2612"/>
      <c r="R65" s="2612"/>
      <c r="S65" s="2612"/>
      <c r="T65" s="2594" t="s">
        <v>31</v>
      </c>
      <c r="U65" s="2595"/>
      <c r="V65" s="2596"/>
      <c r="W65" s="769">
        <v>0</v>
      </c>
      <c r="X65" s="769">
        <v>0</v>
      </c>
      <c r="Y65" s="769">
        <v>0</v>
      </c>
      <c r="Z65" s="769">
        <v>0</v>
      </c>
      <c r="AA65" s="786">
        <f>W65+X65+Y65+Z65</f>
        <v>0</v>
      </c>
    </row>
    <row r="66" spans="1:77" ht="12" customHeight="1" x14ac:dyDescent="0.2">
      <c r="B66" s="2611" t="s">
        <v>955</v>
      </c>
      <c r="C66" s="2612"/>
      <c r="D66" s="2612"/>
      <c r="E66" s="2612"/>
      <c r="F66" s="2612"/>
      <c r="G66" s="2612"/>
      <c r="H66" s="2612"/>
      <c r="I66" s="2612"/>
      <c r="J66" s="2612"/>
      <c r="K66" s="2612"/>
      <c r="L66" s="2612"/>
      <c r="M66" s="2612"/>
      <c r="N66" s="2612"/>
      <c r="O66" s="2612"/>
      <c r="P66" s="2612"/>
      <c r="Q66" s="2612"/>
      <c r="R66" s="2612"/>
      <c r="S66" s="2612"/>
      <c r="T66" s="2651" t="s">
        <v>245</v>
      </c>
      <c r="U66" s="2652"/>
      <c r="V66" s="2653"/>
      <c r="W66" s="794">
        <v>0</v>
      </c>
      <c r="X66" s="769">
        <v>0</v>
      </c>
      <c r="Y66" s="769">
        <v>0</v>
      </c>
      <c r="Z66" s="769">
        <v>0</v>
      </c>
      <c r="AA66" s="1245">
        <f>W66+X66+Y66+Z66</f>
        <v>0</v>
      </c>
    </row>
    <row r="67" spans="1:77" ht="27.75" customHeight="1" x14ac:dyDescent="0.2">
      <c r="B67" s="2609" t="s">
        <v>917</v>
      </c>
      <c r="C67" s="2610"/>
      <c r="D67" s="2610"/>
      <c r="E67" s="2610"/>
      <c r="F67" s="2610"/>
      <c r="G67" s="2610"/>
      <c r="H67" s="2610"/>
      <c r="I67" s="2610"/>
      <c r="J67" s="2610"/>
      <c r="K67" s="2610"/>
      <c r="L67" s="2610"/>
      <c r="M67" s="2610"/>
      <c r="N67" s="2610"/>
      <c r="O67" s="2610"/>
      <c r="P67" s="2610"/>
      <c r="Q67" s="2610"/>
      <c r="R67" s="2610"/>
      <c r="S67" s="2610"/>
      <c r="T67" s="2594" t="s">
        <v>32</v>
      </c>
      <c r="U67" s="2595"/>
      <c r="V67" s="2596"/>
      <c r="W67" s="769">
        <v>0</v>
      </c>
      <c r="X67" s="769">
        <v>0</v>
      </c>
      <c r="Y67" s="769">
        <v>0</v>
      </c>
      <c r="Z67" s="769">
        <v>0</v>
      </c>
      <c r="AA67" s="786">
        <f>W67+X67+Y67+Z67</f>
        <v>0</v>
      </c>
    </row>
    <row r="68" spans="1:77" ht="27" customHeight="1" x14ac:dyDescent="0.2">
      <c r="B68" s="2592" t="s">
        <v>918</v>
      </c>
      <c r="C68" s="2608"/>
      <c r="D68" s="2608"/>
      <c r="E68" s="2608"/>
      <c r="F68" s="2608"/>
      <c r="G68" s="2608"/>
      <c r="H68" s="2608"/>
      <c r="I68" s="2608"/>
      <c r="J68" s="2608"/>
      <c r="K68" s="2608"/>
      <c r="L68" s="2608"/>
      <c r="M68" s="2608"/>
      <c r="N68" s="2608"/>
      <c r="O68" s="2608"/>
      <c r="P68" s="2608"/>
      <c r="Q68" s="2608"/>
      <c r="R68" s="2608"/>
      <c r="S68" s="2608"/>
      <c r="T68" s="2651" t="s">
        <v>33</v>
      </c>
      <c r="U68" s="2652"/>
      <c r="V68" s="2653"/>
      <c r="W68" s="794">
        <v>0</v>
      </c>
      <c r="X68" s="769">
        <v>0</v>
      </c>
      <c r="Y68" s="769">
        <v>0</v>
      </c>
      <c r="Z68" s="769">
        <v>0</v>
      </c>
      <c r="AA68" s="786">
        <f>W68+X68+Y68+Z68</f>
        <v>0</v>
      </c>
    </row>
    <row r="69" spans="1:77" s="540" customFormat="1" ht="15" customHeight="1" x14ac:dyDescent="0.2">
      <c r="A69" s="360"/>
      <c r="B69" s="2613" t="s">
        <v>940</v>
      </c>
      <c r="C69" s="2614"/>
      <c r="D69" s="2614"/>
      <c r="E69" s="2614"/>
      <c r="F69" s="2614"/>
      <c r="G69" s="2614"/>
      <c r="H69" s="2614"/>
      <c r="I69" s="2614"/>
      <c r="J69" s="2614"/>
      <c r="K69" s="2614"/>
      <c r="L69" s="2614"/>
      <c r="M69" s="2614"/>
      <c r="N69" s="2614"/>
      <c r="O69" s="2614"/>
      <c r="P69" s="2614"/>
      <c r="Q69" s="2614"/>
      <c r="R69" s="2614"/>
      <c r="S69" s="2614"/>
      <c r="T69" s="2594"/>
      <c r="U69" s="2595"/>
      <c r="V69" s="2596"/>
      <c r="W69" s="783"/>
      <c r="X69" s="783"/>
      <c r="Y69" s="783"/>
      <c r="Z69" s="783"/>
      <c r="AA69" s="786"/>
    </row>
    <row r="70" spans="1:77" ht="23.25" customHeight="1" x14ac:dyDescent="0.2">
      <c r="B70" s="2619" t="s">
        <v>943</v>
      </c>
      <c r="C70" s="2620"/>
      <c r="D70" s="2620"/>
      <c r="E70" s="2620"/>
      <c r="F70" s="2620"/>
      <c r="G70" s="2620"/>
      <c r="H70" s="2620"/>
      <c r="I70" s="2620"/>
      <c r="J70" s="2620"/>
      <c r="K70" s="2620"/>
      <c r="L70" s="2620"/>
      <c r="M70" s="2620"/>
      <c r="N70" s="2620"/>
      <c r="O70" s="2620"/>
      <c r="P70" s="2620"/>
      <c r="Q70" s="2620"/>
      <c r="R70" s="2620"/>
      <c r="S70" s="2620"/>
      <c r="T70" s="2651" t="s">
        <v>34</v>
      </c>
      <c r="U70" s="2652"/>
      <c r="V70" s="2653"/>
      <c r="W70" s="794">
        <v>0</v>
      </c>
      <c r="X70" s="769">
        <v>0</v>
      </c>
      <c r="Y70" s="769">
        <v>0</v>
      </c>
      <c r="Z70" s="769">
        <v>0</v>
      </c>
      <c r="AA70" s="786">
        <f>W70+X70+Y70+Z70</f>
        <v>0</v>
      </c>
    </row>
    <row r="71" spans="1:77" ht="12" customHeight="1" x14ac:dyDescent="0.2">
      <c r="B71" s="2592" t="s">
        <v>920</v>
      </c>
      <c r="C71" s="2608"/>
      <c r="D71" s="2608"/>
      <c r="E71" s="2608"/>
      <c r="F71" s="2608"/>
      <c r="G71" s="2608"/>
      <c r="H71" s="2608"/>
      <c r="I71" s="2608"/>
      <c r="J71" s="2608"/>
      <c r="K71" s="2608"/>
      <c r="L71" s="2608"/>
      <c r="M71" s="2608"/>
      <c r="N71" s="2608"/>
      <c r="O71" s="2608"/>
      <c r="P71" s="2608"/>
      <c r="Q71" s="2608"/>
      <c r="R71" s="2608"/>
      <c r="S71" s="2608"/>
      <c r="T71" s="2594" t="s">
        <v>35</v>
      </c>
      <c r="U71" s="2595"/>
      <c r="V71" s="2596"/>
      <c r="W71" s="769">
        <v>0</v>
      </c>
      <c r="X71" s="769">
        <v>-161600</v>
      </c>
      <c r="Y71" s="769">
        <v>0</v>
      </c>
      <c r="Z71" s="769">
        <v>0</v>
      </c>
      <c r="AA71" s="786">
        <f>W71+X71+Y71+Z71</f>
        <v>-161600</v>
      </c>
    </row>
    <row r="72" spans="1:77" ht="12" customHeight="1" x14ac:dyDescent="0.2">
      <c r="B72" s="2592" t="s">
        <v>921</v>
      </c>
      <c r="C72" s="2608"/>
      <c r="D72" s="2608"/>
      <c r="E72" s="2608"/>
      <c r="F72" s="2608"/>
      <c r="G72" s="2608"/>
      <c r="H72" s="2608"/>
      <c r="I72" s="2608"/>
      <c r="J72" s="2608"/>
      <c r="K72" s="2608"/>
      <c r="L72" s="2608"/>
      <c r="M72" s="2608"/>
      <c r="N72" s="2608"/>
      <c r="O72" s="2608"/>
      <c r="P72" s="2608"/>
      <c r="Q72" s="2608"/>
      <c r="R72" s="2608"/>
      <c r="S72" s="2608"/>
      <c r="T72" s="2651" t="s">
        <v>36</v>
      </c>
      <c r="U72" s="2652"/>
      <c r="V72" s="2653"/>
      <c r="W72" s="794">
        <v>0</v>
      </c>
      <c r="X72" s="769">
        <v>0</v>
      </c>
      <c r="Y72" s="769">
        <v>0</v>
      </c>
      <c r="Z72" s="769">
        <v>0</v>
      </c>
      <c r="AA72" s="786">
        <f>W72+X72+Y72+Z72</f>
        <v>0</v>
      </c>
    </row>
    <row r="73" spans="1:77" ht="12" customHeight="1" thickBot="1" x14ac:dyDescent="0.25">
      <c r="B73" s="2654" t="s">
        <v>443</v>
      </c>
      <c r="C73" s="2655"/>
      <c r="D73" s="2655"/>
      <c r="E73" s="2655"/>
      <c r="F73" s="2655"/>
      <c r="G73" s="2655"/>
      <c r="H73" s="2655"/>
      <c r="I73" s="2655"/>
      <c r="J73" s="2655"/>
      <c r="K73" s="2655"/>
      <c r="L73" s="2655"/>
      <c r="M73" s="2655"/>
      <c r="N73" s="2655"/>
      <c r="O73" s="2655"/>
      <c r="P73" s="2655"/>
      <c r="Q73" s="2655"/>
      <c r="R73" s="2655"/>
      <c r="S73" s="2655"/>
      <c r="T73" s="2656" t="s">
        <v>37</v>
      </c>
      <c r="U73" s="2657"/>
      <c r="V73" s="2658"/>
      <c r="W73" s="921">
        <v>0</v>
      </c>
      <c r="X73" s="921">
        <v>0</v>
      </c>
      <c r="Y73" s="921">
        <v>0</v>
      </c>
      <c r="Z73" s="921">
        <v>0</v>
      </c>
      <c r="AA73" s="800">
        <f>W73+X73+Y73+Z73</f>
        <v>0</v>
      </c>
    </row>
    <row r="74" spans="1:77" ht="12.75" x14ac:dyDescent="0.2">
      <c r="A74" s="67" t="s">
        <v>222</v>
      </c>
      <c r="B74" s="543"/>
      <c r="C74" s="543"/>
      <c r="D74" s="543"/>
      <c r="E74" s="543"/>
      <c r="F74" s="543"/>
      <c r="G74" s="543"/>
      <c r="H74" s="543"/>
      <c r="I74" s="543"/>
      <c r="J74" s="543"/>
      <c r="K74" s="543"/>
      <c r="L74" s="543"/>
      <c r="M74" s="543"/>
      <c r="N74" s="543"/>
      <c r="O74" s="543"/>
      <c r="P74" s="543"/>
      <c r="Q74" s="543"/>
      <c r="R74" s="543"/>
      <c r="S74" s="543"/>
      <c r="T74" s="535"/>
      <c r="U74" s="535"/>
      <c r="V74" s="535"/>
      <c r="W74" s="535"/>
      <c r="X74" s="536"/>
      <c r="Y74" s="536"/>
      <c r="Z74" s="536"/>
      <c r="AA74" s="536"/>
      <c r="AB74" s="536"/>
      <c r="AC74" s="536"/>
    </row>
    <row r="75" spans="1:77" s="288" customFormat="1" ht="12.75" customHeight="1" x14ac:dyDescent="0.2">
      <c r="A75" s="544"/>
      <c r="AB75" s="333"/>
      <c r="AC75" s="333"/>
      <c r="AD75" s="333"/>
      <c r="AE75" s="333"/>
      <c r="AF75" s="333"/>
      <c r="AG75" s="333"/>
      <c r="AH75" s="333"/>
      <c r="AI75" s="333"/>
      <c r="AJ75" s="333"/>
      <c r="AK75" s="333"/>
      <c r="AZ75" s="545"/>
      <c r="BA75" s="545"/>
      <c r="BB75" s="545"/>
      <c r="BC75" s="545"/>
      <c r="BD75" s="545"/>
      <c r="BE75" s="545"/>
      <c r="BF75" s="545"/>
      <c r="BG75" s="545"/>
      <c r="BH75" s="546"/>
      <c r="BI75" s="547"/>
      <c r="BJ75" s="547"/>
      <c r="BK75" s="547"/>
      <c r="BL75" s="547"/>
      <c r="BM75" s="547"/>
      <c r="BN75" s="547"/>
      <c r="BO75" s="547"/>
      <c r="BP75" s="547"/>
      <c r="BQ75" s="547"/>
      <c r="BR75" s="547"/>
      <c r="BS75" s="547"/>
      <c r="BT75" s="547"/>
      <c r="BU75" s="547"/>
      <c r="BV75" s="547"/>
      <c r="BW75" s="547"/>
      <c r="BX75" s="547"/>
      <c r="BY75" s="547"/>
    </row>
    <row r="76" spans="1:77" s="546" customFormat="1" ht="12.75" customHeight="1" x14ac:dyDescent="0.2">
      <c r="A76" s="73"/>
      <c r="B76" s="545"/>
      <c r="C76" s="545"/>
      <c r="D76" s="545"/>
      <c r="E76" s="545"/>
      <c r="F76" s="545"/>
      <c r="G76" s="545"/>
      <c r="H76" s="545"/>
      <c r="I76" s="545"/>
      <c r="J76" s="545"/>
      <c r="K76" s="545"/>
      <c r="L76" s="545"/>
      <c r="M76" s="545"/>
      <c r="N76" s="545"/>
      <c r="AZ76" s="545"/>
      <c r="BA76" s="545"/>
      <c r="BB76" s="545"/>
      <c r="BC76" s="545"/>
      <c r="BD76" s="545"/>
      <c r="BE76" s="545"/>
      <c r="BF76" s="545"/>
      <c r="BG76" s="545"/>
      <c r="BI76" s="547"/>
      <c r="BJ76" s="547"/>
      <c r="BK76" s="547"/>
      <c r="BL76" s="547"/>
      <c r="BM76" s="547"/>
      <c r="BN76" s="547"/>
      <c r="BO76" s="547"/>
      <c r="BP76" s="547"/>
      <c r="BQ76" s="547"/>
      <c r="BR76" s="547"/>
      <c r="BS76" s="547"/>
      <c r="BT76" s="547"/>
      <c r="BU76" s="547"/>
      <c r="BV76" s="547"/>
      <c r="BW76" s="547"/>
      <c r="BX76" s="547"/>
      <c r="BY76" s="547"/>
    </row>
    <row r="77" spans="1:77" s="546" customFormat="1" ht="12.75" customHeight="1" x14ac:dyDescent="0.2">
      <c r="A77" s="73"/>
      <c r="B77" s="547"/>
      <c r="C77" s="547"/>
      <c r="D77" s="547"/>
      <c r="E77" s="547"/>
      <c r="F77" s="547"/>
      <c r="G77" s="547"/>
      <c r="AZ77" s="545"/>
      <c r="BA77" s="545"/>
      <c r="BB77" s="545"/>
      <c r="BC77" s="545"/>
      <c r="BD77" s="545"/>
      <c r="BE77" s="545"/>
      <c r="BF77" s="545"/>
      <c r="BG77" s="545"/>
      <c r="BI77" s="547"/>
      <c r="BJ77" s="547"/>
      <c r="BK77" s="547"/>
      <c r="BL77" s="547"/>
      <c r="BM77" s="547"/>
      <c r="BN77" s="547"/>
      <c r="BO77" s="547"/>
      <c r="BP77" s="547"/>
      <c r="BQ77" s="547"/>
      <c r="BR77" s="547"/>
      <c r="BS77" s="547"/>
      <c r="BT77" s="547"/>
      <c r="BU77" s="547"/>
      <c r="BV77" s="547"/>
      <c r="BW77" s="547"/>
      <c r="BX77" s="547"/>
      <c r="BY77" s="547"/>
    </row>
    <row r="78" spans="1:77" s="546" customFormat="1" ht="12.75" customHeight="1" x14ac:dyDescent="0.2">
      <c r="A78" s="73"/>
      <c r="B78" s="292"/>
      <c r="C78" s="292"/>
      <c r="D78" s="292"/>
      <c r="E78" s="292"/>
      <c r="F78" s="292"/>
      <c r="G78" s="292"/>
      <c r="AZ78" s="545"/>
      <c r="BA78" s="545"/>
      <c r="BB78" s="545"/>
      <c r="BC78" s="545"/>
      <c r="BD78" s="545"/>
      <c r="BE78" s="545"/>
      <c r="BF78" s="545"/>
      <c r="BG78" s="545"/>
      <c r="BI78" s="547"/>
      <c r="BJ78" s="547"/>
      <c r="BK78" s="547"/>
      <c r="BL78" s="547"/>
      <c r="BM78" s="547"/>
      <c r="BN78" s="547"/>
      <c r="BO78" s="547"/>
      <c r="BP78" s="547"/>
      <c r="BQ78" s="547"/>
      <c r="BR78" s="547"/>
      <c r="BS78" s="547"/>
      <c r="BT78" s="547"/>
      <c r="BU78" s="547"/>
      <c r="BV78" s="547"/>
      <c r="BW78" s="547"/>
      <c r="BX78" s="547"/>
      <c r="BY78" s="547"/>
    </row>
    <row r="79" spans="1:77" s="546" customFormat="1" ht="12.75" customHeight="1" x14ac:dyDescent="0.2">
      <c r="A79" s="73"/>
      <c r="B79" s="292"/>
      <c r="C79" s="292"/>
      <c r="D79" s="292"/>
      <c r="E79" s="292"/>
      <c r="F79" s="292"/>
      <c r="G79" s="292"/>
      <c r="AZ79" s="545"/>
      <c r="BA79" s="545"/>
      <c r="BB79" s="545"/>
      <c r="BC79" s="545"/>
      <c r="BD79" s="545"/>
      <c r="BE79" s="545"/>
      <c r="BF79" s="545"/>
      <c r="BG79" s="545"/>
      <c r="BI79" s="547"/>
      <c r="BJ79" s="547"/>
      <c r="BK79" s="547"/>
      <c r="BL79" s="547"/>
      <c r="BM79" s="547"/>
      <c r="BN79" s="547"/>
      <c r="BO79" s="547"/>
      <c r="BP79" s="547"/>
      <c r="BQ79" s="547"/>
      <c r="BR79" s="547"/>
      <c r="BS79" s="547"/>
      <c r="BT79" s="547"/>
      <c r="BU79" s="547"/>
      <c r="BV79" s="547"/>
      <c r="BW79" s="547"/>
      <c r="BX79" s="547"/>
      <c r="BY79" s="547"/>
    </row>
    <row r="80" spans="1:77" ht="12.75" customHeight="1" x14ac:dyDescent="0.2"/>
    <row r="81" spans="1:1" ht="12.75" customHeight="1" x14ac:dyDescent="0.2"/>
    <row r="82" spans="1:1" s="33" customFormat="1" ht="12.75" customHeight="1" x14ac:dyDescent="0.2">
      <c r="A82" s="66"/>
    </row>
  </sheetData>
  <sheetProtection formatCells="0" formatColumns="0" autoFilter="0"/>
  <mergeCells count="142">
    <mergeCell ref="B73:S73"/>
    <mergeCell ref="T73:V73"/>
    <mergeCell ref="B71:S71"/>
    <mergeCell ref="T71:V71"/>
    <mergeCell ref="B72:S72"/>
    <mergeCell ref="T72:V72"/>
    <mergeCell ref="B70:S70"/>
    <mergeCell ref="T70:V70"/>
    <mergeCell ref="B69:S69"/>
    <mergeCell ref="T69:V69"/>
    <mergeCell ref="B61:S61"/>
    <mergeCell ref="T61:V61"/>
    <mergeCell ref="B64:S64"/>
    <mergeCell ref="T64:V64"/>
    <mergeCell ref="B65:S65"/>
    <mergeCell ref="T65:V65"/>
    <mergeCell ref="B68:S68"/>
    <mergeCell ref="T68:V68"/>
    <mergeCell ref="B67:S67"/>
    <mergeCell ref="T67:V67"/>
    <mergeCell ref="B63:S63"/>
    <mergeCell ref="T63:V63"/>
    <mergeCell ref="B62:S62"/>
    <mergeCell ref="T62:V62"/>
    <mergeCell ref="B66:S66"/>
    <mergeCell ref="T66:V66"/>
    <mergeCell ref="B60:S60"/>
    <mergeCell ref="T60:V60"/>
    <mergeCell ref="B53:S53"/>
    <mergeCell ref="T53:V53"/>
    <mergeCell ref="B52:S52"/>
    <mergeCell ref="T52:V52"/>
    <mergeCell ref="B55:S55"/>
    <mergeCell ref="T55:V55"/>
    <mergeCell ref="B54:S54"/>
    <mergeCell ref="B58:S58"/>
    <mergeCell ref="T58:V58"/>
    <mergeCell ref="B59:S59"/>
    <mergeCell ref="T54:V54"/>
    <mergeCell ref="B57:S57"/>
    <mergeCell ref="T57:V57"/>
    <mergeCell ref="B56:S56"/>
    <mergeCell ref="T56:V56"/>
    <mergeCell ref="T59:V59"/>
    <mergeCell ref="T48:V48"/>
    <mergeCell ref="B50:S50"/>
    <mergeCell ref="T50:V50"/>
    <mergeCell ref="B48:S48"/>
    <mergeCell ref="B51:S51"/>
    <mergeCell ref="T51:V51"/>
    <mergeCell ref="B46:S46"/>
    <mergeCell ref="T46:V46"/>
    <mergeCell ref="B45:S45"/>
    <mergeCell ref="T45:V45"/>
    <mergeCell ref="B49:S49"/>
    <mergeCell ref="T49:V49"/>
    <mergeCell ref="B47:S47"/>
    <mergeCell ref="T47:V47"/>
    <mergeCell ref="B42:S42"/>
    <mergeCell ref="T42:V42"/>
    <mergeCell ref="B41:S41"/>
    <mergeCell ref="T41:V41"/>
    <mergeCell ref="B43:S43"/>
    <mergeCell ref="T43:V43"/>
    <mergeCell ref="B44:S44"/>
    <mergeCell ref="T44:V44"/>
    <mergeCell ref="B38:S38"/>
    <mergeCell ref="B37:S37"/>
    <mergeCell ref="T37:V37"/>
    <mergeCell ref="T38:V38"/>
    <mergeCell ref="B39:S39"/>
    <mergeCell ref="T39:V39"/>
    <mergeCell ref="B40:S40"/>
    <mergeCell ref="T40:V40"/>
    <mergeCell ref="B33:S33"/>
    <mergeCell ref="T33:V33"/>
    <mergeCell ref="B36:S36"/>
    <mergeCell ref="T36:V36"/>
    <mergeCell ref="B35:S35"/>
    <mergeCell ref="T35:V35"/>
    <mergeCell ref="B34:S34"/>
    <mergeCell ref="T34:V34"/>
    <mergeCell ref="B29:S29"/>
    <mergeCell ref="T29:V29"/>
    <mergeCell ref="B32:S32"/>
    <mergeCell ref="T32:V32"/>
    <mergeCell ref="B26:S26"/>
    <mergeCell ref="T26:V26"/>
    <mergeCell ref="B27:S27"/>
    <mergeCell ref="B31:S31"/>
    <mergeCell ref="T31:V31"/>
    <mergeCell ref="B30:S30"/>
    <mergeCell ref="T30:V30"/>
    <mergeCell ref="T27:V27"/>
    <mergeCell ref="B28:S28"/>
    <mergeCell ref="T28:V28"/>
    <mergeCell ref="T22:V22"/>
    <mergeCell ref="B25:S25"/>
    <mergeCell ref="T25:V25"/>
    <mergeCell ref="B24:S24"/>
    <mergeCell ref="T24:V24"/>
    <mergeCell ref="B21:S21"/>
    <mergeCell ref="T21:V21"/>
    <mergeCell ref="B20:S20"/>
    <mergeCell ref="T20:V20"/>
    <mergeCell ref="B23:S23"/>
    <mergeCell ref="T23:V23"/>
    <mergeCell ref="B22:S22"/>
    <mergeCell ref="T17:V17"/>
    <mergeCell ref="B18:S18"/>
    <mergeCell ref="T18:V18"/>
    <mergeCell ref="B17:S17"/>
    <mergeCell ref="B19:S19"/>
    <mergeCell ref="T19:V19"/>
    <mergeCell ref="B15:S15"/>
    <mergeCell ref="T15:V15"/>
    <mergeCell ref="B14:S14"/>
    <mergeCell ref="T14:V14"/>
    <mergeCell ref="B16:S16"/>
    <mergeCell ref="T16:V16"/>
    <mergeCell ref="B13:S13"/>
    <mergeCell ref="T13:V13"/>
    <mergeCell ref="B12:S12"/>
    <mergeCell ref="T12:V12"/>
    <mergeCell ref="B11:S11"/>
    <mergeCell ref="T11:V11"/>
    <mergeCell ref="B10:S10"/>
    <mergeCell ref="T10:V10"/>
    <mergeCell ref="B9:S9"/>
    <mergeCell ref="T9:V9"/>
    <mergeCell ref="B8:S8"/>
    <mergeCell ref="T8:V8"/>
    <mergeCell ref="B2:AA2"/>
    <mergeCell ref="B5:V5"/>
    <mergeCell ref="W5:W7"/>
    <mergeCell ref="X5:Z5"/>
    <mergeCell ref="AA5:AA7"/>
    <mergeCell ref="B6:S7"/>
    <mergeCell ref="T6:V7"/>
    <mergeCell ref="X6:X7"/>
    <mergeCell ref="Y6:Y7"/>
    <mergeCell ref="Z6:Z7"/>
  </mergeCells>
  <phoneticPr fontId="22" type="noConversion"/>
  <pageMargins left="0.59055118110236227" right="0.39370078740157483" top="0.59055118110236227" bottom="0.39370078740157483" header="0.27559055118110237" footer="0.27559055118110237"/>
  <pageSetup paperSize="9" scale="75" fitToHeight="9" orientation="portrait" r:id="rId1"/>
  <headerFooter alignWithMargins="0"/>
  <rowBreaks count="1" manualBreakCount="1">
    <brk id="41" min="1" max="26"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3">
    <tabColor rgb="FFFFFF00"/>
  </sheetPr>
  <dimension ref="A1:CK27"/>
  <sheetViews>
    <sheetView topLeftCell="B13" zoomScaleNormal="100" zoomScaleSheetLayoutView="100" workbookViewId="0">
      <selection activeCell="AZ5" sqref="AZ5"/>
    </sheetView>
  </sheetViews>
  <sheetFormatPr defaultColWidth="0.85546875" defaultRowHeight="12" customHeight="1" x14ac:dyDescent="0.2"/>
  <cols>
    <col min="1" max="1" width="10.42578125" style="69" hidden="1" customWidth="1"/>
    <col min="2" max="48" width="0.7109375" style="486" customWidth="1"/>
    <col min="49" max="49" width="1.140625" style="486" customWidth="1"/>
    <col min="50" max="50" width="20" style="486" customWidth="1"/>
    <col min="51" max="51" width="20.140625" style="486" customWidth="1"/>
    <col min="52" max="52" width="19.7109375" style="486" customWidth="1"/>
    <col min="53" max="16384" width="0.85546875" style="486"/>
  </cols>
  <sheetData>
    <row r="1" spans="1:89" s="454" customFormat="1" ht="15.75" customHeight="1" x14ac:dyDescent="0.2">
      <c r="A1" s="71"/>
      <c r="CK1" s="452"/>
    </row>
    <row r="2" spans="1:89" s="548" customFormat="1" ht="15" x14ac:dyDescent="0.25">
      <c r="A2" s="76"/>
      <c r="B2" s="2151" t="s">
        <v>956</v>
      </c>
      <c r="C2" s="2151"/>
      <c r="D2" s="2151"/>
      <c r="E2" s="2151"/>
      <c r="F2" s="2151"/>
      <c r="G2" s="2151"/>
      <c r="H2" s="2151"/>
      <c r="I2" s="2151"/>
      <c r="J2" s="2151"/>
      <c r="K2" s="2151"/>
      <c r="L2" s="2151"/>
      <c r="M2" s="2151"/>
      <c r="N2" s="2151"/>
      <c r="O2" s="2151"/>
      <c r="P2" s="2151"/>
      <c r="Q2" s="2151"/>
      <c r="R2" s="2151"/>
      <c r="S2" s="2151"/>
      <c r="T2" s="2151"/>
      <c r="U2" s="2151"/>
      <c r="V2" s="2151"/>
      <c r="W2" s="2151"/>
      <c r="X2" s="2151"/>
      <c r="Y2" s="2151"/>
      <c r="Z2" s="2151"/>
      <c r="AA2" s="2151"/>
      <c r="AB2" s="2151"/>
      <c r="AC2" s="2151"/>
      <c r="AD2" s="2151"/>
      <c r="AE2" s="2151"/>
      <c r="AF2" s="2151"/>
      <c r="AG2" s="2151"/>
      <c r="AH2" s="2151"/>
      <c r="AI2" s="2151"/>
      <c r="AJ2" s="2151"/>
      <c r="AK2" s="2151"/>
      <c r="AL2" s="2151"/>
      <c r="AM2" s="2151"/>
      <c r="AN2" s="2151"/>
      <c r="AO2" s="2151"/>
      <c r="AP2" s="2151"/>
      <c r="AQ2" s="2151"/>
      <c r="AR2" s="2151"/>
      <c r="AS2" s="2151"/>
      <c r="AT2" s="2151"/>
      <c r="AU2" s="2151"/>
      <c r="AV2" s="2151"/>
      <c r="AW2" s="2151"/>
      <c r="AX2" s="2151"/>
      <c r="AY2" s="2151"/>
      <c r="AZ2" s="2151"/>
    </row>
    <row r="3" spans="1:89" ht="12" customHeight="1" thickBot="1" x14ac:dyDescent="0.25"/>
    <row r="4" spans="1:89" s="454" customFormat="1" ht="26.25" customHeight="1" x14ac:dyDescent="0.2">
      <c r="A4" s="71"/>
      <c r="B4" s="2659" t="s">
        <v>445</v>
      </c>
      <c r="C4" s="2660"/>
      <c r="D4" s="2660"/>
      <c r="E4" s="2660"/>
      <c r="F4" s="2660"/>
      <c r="G4" s="2660"/>
      <c r="H4" s="2660"/>
      <c r="I4" s="2660"/>
      <c r="J4" s="2660"/>
      <c r="K4" s="2660"/>
      <c r="L4" s="2660"/>
      <c r="M4" s="2660"/>
      <c r="N4" s="2660"/>
      <c r="O4" s="2660"/>
      <c r="P4" s="2660"/>
      <c r="Q4" s="2660"/>
      <c r="R4" s="2660"/>
      <c r="S4" s="2660"/>
      <c r="T4" s="2660"/>
      <c r="U4" s="2660"/>
      <c r="V4" s="2660"/>
      <c r="W4" s="2660"/>
      <c r="X4" s="2660"/>
      <c r="Y4" s="2660"/>
      <c r="Z4" s="2660"/>
      <c r="AA4" s="2660"/>
      <c r="AB4" s="2660"/>
      <c r="AC4" s="2660"/>
      <c r="AD4" s="2660"/>
      <c r="AE4" s="2660"/>
      <c r="AF4" s="2660"/>
      <c r="AG4" s="2660"/>
      <c r="AH4" s="2660"/>
      <c r="AI4" s="2660"/>
      <c r="AJ4" s="2660"/>
      <c r="AK4" s="2660"/>
      <c r="AL4" s="2660"/>
      <c r="AM4" s="2660"/>
      <c r="AN4" s="2660"/>
      <c r="AO4" s="2660"/>
      <c r="AP4" s="2660"/>
      <c r="AQ4" s="2661"/>
      <c r="AR4" s="2668" t="s">
        <v>409</v>
      </c>
      <c r="AS4" s="2660"/>
      <c r="AT4" s="2660"/>
      <c r="AU4" s="2660"/>
      <c r="AV4" s="2660"/>
      <c r="AW4" s="2661"/>
      <c r="AX4" s="371" t="s">
        <v>299</v>
      </c>
      <c r="AY4" s="371" t="s">
        <v>299</v>
      </c>
      <c r="AZ4" s="549" t="s">
        <v>299</v>
      </c>
    </row>
    <row r="5" spans="1:89" s="454" customFormat="1" ht="14.25" customHeight="1" x14ac:dyDescent="0.2">
      <c r="A5" s="71"/>
      <c r="B5" s="2662"/>
      <c r="C5" s="2663"/>
      <c r="D5" s="2663"/>
      <c r="E5" s="2663"/>
      <c r="F5" s="2663"/>
      <c r="G5" s="2663"/>
      <c r="H5" s="2663"/>
      <c r="I5" s="2663"/>
      <c r="J5" s="2663"/>
      <c r="K5" s="2663"/>
      <c r="L5" s="2663"/>
      <c r="M5" s="2663"/>
      <c r="N5" s="2663"/>
      <c r="O5" s="2663"/>
      <c r="P5" s="2663"/>
      <c r="Q5" s="2663"/>
      <c r="R5" s="2663"/>
      <c r="S5" s="2663"/>
      <c r="T5" s="2663"/>
      <c r="U5" s="2663"/>
      <c r="V5" s="2663"/>
      <c r="W5" s="2663"/>
      <c r="X5" s="2663"/>
      <c r="Y5" s="2663"/>
      <c r="Z5" s="2663"/>
      <c r="AA5" s="2663"/>
      <c r="AB5" s="2663"/>
      <c r="AC5" s="2663"/>
      <c r="AD5" s="2663"/>
      <c r="AE5" s="2663"/>
      <c r="AF5" s="2663"/>
      <c r="AG5" s="2663"/>
      <c r="AH5" s="2663"/>
      <c r="AI5" s="2663"/>
      <c r="AJ5" s="2663"/>
      <c r="AK5" s="2663"/>
      <c r="AL5" s="2663"/>
      <c r="AM5" s="2663"/>
      <c r="AN5" s="2663"/>
      <c r="AO5" s="2663"/>
      <c r="AP5" s="2663"/>
      <c r="AQ5" s="2664"/>
      <c r="AR5" s="2669"/>
      <c r="AS5" s="2663"/>
      <c r="AT5" s="2663"/>
      <c r="AU5" s="2663"/>
      <c r="AV5" s="2663"/>
      <c r="AW5" s="2664"/>
      <c r="AX5" s="550" t="s">
        <v>1220</v>
      </c>
      <c r="AY5" s="550" t="s">
        <v>1221</v>
      </c>
      <c r="AZ5" s="551" t="s">
        <v>1222</v>
      </c>
    </row>
    <row r="6" spans="1:89" s="454" customFormat="1" ht="6" customHeight="1" x14ac:dyDescent="0.2">
      <c r="A6" s="71"/>
      <c r="B6" s="2665"/>
      <c r="C6" s="2666"/>
      <c r="D6" s="2666"/>
      <c r="E6" s="2666"/>
      <c r="F6" s="2666"/>
      <c r="G6" s="2666"/>
      <c r="H6" s="2666"/>
      <c r="I6" s="2666"/>
      <c r="J6" s="2666"/>
      <c r="K6" s="2666"/>
      <c r="L6" s="2666"/>
      <c r="M6" s="2666"/>
      <c r="N6" s="2666"/>
      <c r="O6" s="2666"/>
      <c r="P6" s="2666"/>
      <c r="Q6" s="2666"/>
      <c r="R6" s="2666"/>
      <c r="S6" s="2666"/>
      <c r="T6" s="2666"/>
      <c r="U6" s="2666"/>
      <c r="V6" s="2666"/>
      <c r="W6" s="2666"/>
      <c r="X6" s="2666"/>
      <c r="Y6" s="2666"/>
      <c r="Z6" s="2666"/>
      <c r="AA6" s="2666"/>
      <c r="AB6" s="2666"/>
      <c r="AC6" s="2666"/>
      <c r="AD6" s="2666"/>
      <c r="AE6" s="2666"/>
      <c r="AF6" s="2666"/>
      <c r="AG6" s="2666"/>
      <c r="AH6" s="2666"/>
      <c r="AI6" s="2666"/>
      <c r="AJ6" s="2666"/>
      <c r="AK6" s="2666"/>
      <c r="AL6" s="2666"/>
      <c r="AM6" s="2666"/>
      <c r="AN6" s="2666"/>
      <c r="AO6" s="2666"/>
      <c r="AP6" s="2666"/>
      <c r="AQ6" s="2667"/>
      <c r="AR6" s="2669"/>
      <c r="AS6" s="2663"/>
      <c r="AT6" s="2663"/>
      <c r="AU6" s="2663"/>
      <c r="AV6" s="2663"/>
      <c r="AW6" s="2664"/>
      <c r="AX6" s="552"/>
      <c r="AY6" s="552"/>
      <c r="AZ6" s="553"/>
    </row>
    <row r="7" spans="1:89" s="518" customFormat="1" thickBot="1" x14ac:dyDescent="0.25">
      <c r="A7" s="70" t="s">
        <v>221</v>
      </c>
      <c r="B7" s="2673">
        <v>1</v>
      </c>
      <c r="C7" s="2670"/>
      <c r="D7" s="2670"/>
      <c r="E7" s="2670"/>
      <c r="F7" s="2670"/>
      <c r="G7" s="2670"/>
      <c r="H7" s="2670"/>
      <c r="I7" s="2670"/>
      <c r="J7" s="2670"/>
      <c r="K7" s="2670"/>
      <c r="L7" s="2670"/>
      <c r="M7" s="2670"/>
      <c r="N7" s="2670"/>
      <c r="O7" s="2670"/>
      <c r="P7" s="2670"/>
      <c r="Q7" s="2670"/>
      <c r="R7" s="2670"/>
      <c r="S7" s="2670"/>
      <c r="T7" s="2670"/>
      <c r="U7" s="2670"/>
      <c r="V7" s="2670"/>
      <c r="W7" s="2670"/>
      <c r="X7" s="2670"/>
      <c r="Y7" s="2670"/>
      <c r="Z7" s="2670"/>
      <c r="AA7" s="2670"/>
      <c r="AB7" s="2670"/>
      <c r="AC7" s="2670"/>
      <c r="AD7" s="2670"/>
      <c r="AE7" s="2670"/>
      <c r="AF7" s="2670"/>
      <c r="AG7" s="2670"/>
      <c r="AH7" s="2670"/>
      <c r="AI7" s="2670"/>
      <c r="AJ7" s="2670"/>
      <c r="AK7" s="2670"/>
      <c r="AL7" s="2670"/>
      <c r="AM7" s="2670"/>
      <c r="AN7" s="2670"/>
      <c r="AO7" s="2670"/>
      <c r="AP7" s="2670"/>
      <c r="AQ7" s="2670"/>
      <c r="AR7" s="2670">
        <v>2</v>
      </c>
      <c r="AS7" s="2670"/>
      <c r="AT7" s="2670"/>
      <c r="AU7" s="2670"/>
      <c r="AV7" s="2670"/>
      <c r="AW7" s="2670"/>
      <c r="AX7" s="554">
        <v>3</v>
      </c>
      <c r="AY7" s="555">
        <v>4</v>
      </c>
      <c r="AZ7" s="556">
        <v>5</v>
      </c>
    </row>
    <row r="8" spans="1:89" s="489" customFormat="1" ht="28.5" customHeight="1" x14ac:dyDescent="0.2">
      <c r="A8" s="79"/>
      <c r="B8" s="38"/>
      <c r="C8" s="2671" t="s">
        <v>957</v>
      </c>
      <c r="D8" s="2671"/>
      <c r="E8" s="2671"/>
      <c r="F8" s="2671"/>
      <c r="G8" s="2671"/>
      <c r="H8" s="2671"/>
      <c r="I8" s="2671"/>
      <c r="J8" s="2671"/>
      <c r="K8" s="2671"/>
      <c r="L8" s="2671"/>
      <c r="M8" s="2671"/>
      <c r="N8" s="2671"/>
      <c r="O8" s="2671"/>
      <c r="P8" s="2671"/>
      <c r="Q8" s="2671"/>
      <c r="R8" s="2671"/>
      <c r="S8" s="2671"/>
      <c r="T8" s="2671"/>
      <c r="U8" s="2671"/>
      <c r="V8" s="2671"/>
      <c r="W8" s="2671"/>
      <c r="X8" s="2671"/>
      <c r="Y8" s="2671"/>
      <c r="Z8" s="2671"/>
      <c r="AA8" s="2671"/>
      <c r="AB8" s="2671"/>
      <c r="AC8" s="2671"/>
      <c r="AD8" s="2671"/>
      <c r="AE8" s="2671"/>
      <c r="AF8" s="2671"/>
      <c r="AG8" s="2671"/>
      <c r="AH8" s="2671"/>
      <c r="AI8" s="2671"/>
      <c r="AJ8" s="2671"/>
      <c r="AK8" s="2671"/>
      <c r="AL8" s="2671"/>
      <c r="AM8" s="2671"/>
      <c r="AN8" s="2671"/>
      <c r="AO8" s="2671"/>
      <c r="AP8" s="2671"/>
      <c r="AQ8" s="2671"/>
      <c r="AR8" s="2540">
        <v>5320</v>
      </c>
      <c r="AS8" s="2496"/>
      <c r="AT8" s="2496"/>
      <c r="AU8" s="2496"/>
      <c r="AV8" s="2496"/>
      <c r="AW8" s="2672"/>
      <c r="AX8" s="91" t="s">
        <v>255</v>
      </c>
      <c r="AY8" s="89" t="s">
        <v>255</v>
      </c>
      <c r="AZ8" s="90" t="s">
        <v>255</v>
      </c>
    </row>
    <row r="9" spans="1:89" s="489" customFormat="1" ht="14.25" customHeight="1" x14ac:dyDescent="0.2">
      <c r="A9" s="79"/>
      <c r="B9" s="25"/>
      <c r="C9" s="2390" t="s">
        <v>469</v>
      </c>
      <c r="D9" s="2390"/>
      <c r="E9" s="2390"/>
      <c r="F9" s="2390"/>
      <c r="G9" s="2390"/>
      <c r="H9" s="2390"/>
      <c r="I9" s="2390"/>
      <c r="J9" s="2390"/>
      <c r="K9" s="2390"/>
      <c r="L9" s="2390"/>
      <c r="M9" s="2390"/>
      <c r="N9" s="2390"/>
      <c r="O9" s="2390"/>
      <c r="P9" s="2390"/>
      <c r="Q9" s="2390"/>
      <c r="R9" s="2390"/>
      <c r="S9" s="2390"/>
      <c r="T9" s="2390"/>
      <c r="U9" s="2390"/>
      <c r="V9" s="2390"/>
      <c r="W9" s="2390"/>
      <c r="X9" s="2390"/>
      <c r="Y9" s="2390"/>
      <c r="Z9" s="2390"/>
      <c r="AA9" s="2390"/>
      <c r="AB9" s="2390"/>
      <c r="AC9" s="2390"/>
      <c r="AD9" s="2390"/>
      <c r="AE9" s="2390"/>
      <c r="AF9" s="2390"/>
      <c r="AG9" s="2390"/>
      <c r="AH9" s="2390"/>
      <c r="AI9" s="2390"/>
      <c r="AJ9" s="2390"/>
      <c r="AK9" s="2390"/>
      <c r="AL9" s="2390"/>
      <c r="AM9" s="2390"/>
      <c r="AN9" s="2390"/>
      <c r="AO9" s="2390"/>
      <c r="AP9" s="2390"/>
      <c r="AQ9" s="2391"/>
      <c r="AR9" s="2418"/>
      <c r="AS9" s="2298"/>
      <c r="AT9" s="2298"/>
      <c r="AU9" s="2298"/>
      <c r="AV9" s="2298"/>
      <c r="AW9" s="2674"/>
      <c r="AX9" s="557"/>
      <c r="AY9" s="558"/>
      <c r="AZ9" s="559"/>
    </row>
    <row r="10" spans="1:89" s="489" customFormat="1" ht="12.6" customHeight="1" x14ac:dyDescent="0.2">
      <c r="A10" s="79"/>
      <c r="B10" s="25"/>
      <c r="C10" s="2675" t="s">
        <v>958</v>
      </c>
      <c r="D10" s="2675"/>
      <c r="E10" s="2675"/>
      <c r="F10" s="2675"/>
      <c r="G10" s="2675"/>
      <c r="H10" s="2675"/>
      <c r="I10" s="2675"/>
      <c r="J10" s="2675"/>
      <c r="K10" s="2675"/>
      <c r="L10" s="2675"/>
      <c r="M10" s="2675"/>
      <c r="N10" s="2675"/>
      <c r="O10" s="2675"/>
      <c r="P10" s="2675"/>
      <c r="Q10" s="2675"/>
      <c r="R10" s="2675"/>
      <c r="S10" s="2675"/>
      <c r="T10" s="2675"/>
      <c r="U10" s="2675"/>
      <c r="V10" s="2675"/>
      <c r="W10" s="2675"/>
      <c r="X10" s="2675"/>
      <c r="Y10" s="2675"/>
      <c r="Z10" s="2675"/>
      <c r="AA10" s="2675"/>
      <c r="AB10" s="2675"/>
      <c r="AC10" s="2675"/>
      <c r="AD10" s="2675"/>
      <c r="AE10" s="2675"/>
      <c r="AF10" s="2675"/>
      <c r="AG10" s="2675"/>
      <c r="AH10" s="2675"/>
      <c r="AI10" s="2675"/>
      <c r="AJ10" s="2675"/>
      <c r="AK10" s="2675"/>
      <c r="AL10" s="2675"/>
      <c r="AM10" s="2675"/>
      <c r="AN10" s="2675"/>
      <c r="AO10" s="2675"/>
      <c r="AP10" s="2675"/>
      <c r="AQ10" s="2675"/>
      <c r="AR10" s="2418">
        <v>5321</v>
      </c>
      <c r="AS10" s="2298"/>
      <c r="AT10" s="2298"/>
      <c r="AU10" s="2298"/>
      <c r="AV10" s="2298"/>
      <c r="AW10" s="2674"/>
      <c r="AX10" s="83" t="s">
        <v>255</v>
      </c>
      <c r="AY10" s="84" t="s">
        <v>255</v>
      </c>
      <c r="AZ10" s="85" t="s">
        <v>255</v>
      </c>
    </row>
    <row r="11" spans="1:89" s="489" customFormat="1" ht="12.6" customHeight="1" x14ac:dyDescent="0.2">
      <c r="A11" s="79"/>
      <c r="B11" s="25"/>
      <c r="C11" s="2675" t="s">
        <v>959</v>
      </c>
      <c r="D11" s="2675"/>
      <c r="E11" s="2675"/>
      <c r="F11" s="2675"/>
      <c r="G11" s="2675"/>
      <c r="H11" s="2675"/>
      <c r="I11" s="2675"/>
      <c r="J11" s="2675"/>
      <c r="K11" s="2675"/>
      <c r="L11" s="2675"/>
      <c r="M11" s="2675"/>
      <c r="N11" s="2675"/>
      <c r="O11" s="2675"/>
      <c r="P11" s="2675"/>
      <c r="Q11" s="2675"/>
      <c r="R11" s="2675"/>
      <c r="S11" s="2675"/>
      <c r="T11" s="2675"/>
      <c r="U11" s="2675"/>
      <c r="V11" s="2675"/>
      <c r="W11" s="2675"/>
      <c r="X11" s="2675"/>
      <c r="Y11" s="2675"/>
      <c r="Z11" s="2675"/>
      <c r="AA11" s="2675"/>
      <c r="AB11" s="2675"/>
      <c r="AC11" s="2675"/>
      <c r="AD11" s="2675"/>
      <c r="AE11" s="2675"/>
      <c r="AF11" s="2675"/>
      <c r="AG11" s="2675"/>
      <c r="AH11" s="2675"/>
      <c r="AI11" s="2675"/>
      <c r="AJ11" s="2675"/>
      <c r="AK11" s="2675"/>
      <c r="AL11" s="2675"/>
      <c r="AM11" s="2675"/>
      <c r="AN11" s="2675"/>
      <c r="AO11" s="2675"/>
      <c r="AP11" s="2675"/>
      <c r="AQ11" s="2675"/>
      <c r="AR11" s="2418">
        <v>5322</v>
      </c>
      <c r="AS11" s="2298"/>
      <c r="AT11" s="2298"/>
      <c r="AU11" s="2298"/>
      <c r="AV11" s="2298"/>
      <c r="AW11" s="2674"/>
      <c r="AX11" s="83" t="s">
        <v>255</v>
      </c>
      <c r="AY11" s="84" t="s">
        <v>255</v>
      </c>
      <c r="AZ11" s="85" t="s">
        <v>255</v>
      </c>
    </row>
    <row r="12" spans="1:89" s="489" customFormat="1" ht="12.6" customHeight="1" x14ac:dyDescent="0.2">
      <c r="A12" s="79"/>
      <c r="B12" s="560"/>
      <c r="C12" s="2675" t="s">
        <v>960</v>
      </c>
      <c r="D12" s="2675"/>
      <c r="E12" s="2675"/>
      <c r="F12" s="2675"/>
      <c r="G12" s="2675"/>
      <c r="H12" s="2675"/>
      <c r="I12" s="2675"/>
      <c r="J12" s="2675"/>
      <c r="K12" s="2675"/>
      <c r="L12" s="2675"/>
      <c r="M12" s="2675"/>
      <c r="N12" s="2675"/>
      <c r="O12" s="2675"/>
      <c r="P12" s="2675"/>
      <c r="Q12" s="2675"/>
      <c r="R12" s="2675"/>
      <c r="S12" s="2675"/>
      <c r="T12" s="2675"/>
      <c r="U12" s="2675"/>
      <c r="V12" s="2675"/>
      <c r="W12" s="2675"/>
      <c r="X12" s="2675"/>
      <c r="Y12" s="2675"/>
      <c r="Z12" s="2675"/>
      <c r="AA12" s="2675"/>
      <c r="AB12" s="2675"/>
      <c r="AC12" s="2675"/>
      <c r="AD12" s="2675"/>
      <c r="AE12" s="2675"/>
      <c r="AF12" s="2675"/>
      <c r="AG12" s="2675"/>
      <c r="AH12" s="2675"/>
      <c r="AI12" s="2675"/>
      <c r="AJ12" s="2675"/>
      <c r="AK12" s="2675"/>
      <c r="AL12" s="2675"/>
      <c r="AM12" s="2675"/>
      <c r="AN12" s="2675"/>
      <c r="AO12" s="2675"/>
      <c r="AP12" s="2675"/>
      <c r="AQ12" s="2675"/>
      <c r="AR12" s="2294">
        <v>5323</v>
      </c>
      <c r="AS12" s="2300"/>
      <c r="AT12" s="2300"/>
      <c r="AU12" s="2300"/>
      <c r="AV12" s="2300"/>
      <c r="AW12" s="2479"/>
      <c r="AX12" s="83" t="s">
        <v>255</v>
      </c>
      <c r="AY12" s="84" t="s">
        <v>255</v>
      </c>
      <c r="AZ12" s="85" t="s">
        <v>255</v>
      </c>
    </row>
    <row r="13" spans="1:89" s="489" customFormat="1" ht="43.5" customHeight="1" x14ac:dyDescent="0.2">
      <c r="A13" s="79"/>
      <c r="B13" s="25"/>
      <c r="C13" s="2386" t="s">
        <v>961</v>
      </c>
      <c r="D13" s="2386"/>
      <c r="E13" s="2386"/>
      <c r="F13" s="2386"/>
      <c r="G13" s="2386"/>
      <c r="H13" s="2386"/>
      <c r="I13" s="2386"/>
      <c r="J13" s="2386"/>
      <c r="K13" s="2386"/>
      <c r="L13" s="2386"/>
      <c r="M13" s="2386"/>
      <c r="N13" s="2386"/>
      <c r="O13" s="2386"/>
      <c r="P13" s="2386"/>
      <c r="Q13" s="2386"/>
      <c r="R13" s="2386"/>
      <c r="S13" s="2386"/>
      <c r="T13" s="2386"/>
      <c r="U13" s="2386"/>
      <c r="V13" s="2386"/>
      <c r="W13" s="2386"/>
      <c r="X13" s="2386"/>
      <c r="Y13" s="2386"/>
      <c r="Z13" s="2386"/>
      <c r="AA13" s="2386"/>
      <c r="AB13" s="2386"/>
      <c r="AC13" s="2386"/>
      <c r="AD13" s="2386"/>
      <c r="AE13" s="2386"/>
      <c r="AF13" s="2386"/>
      <c r="AG13" s="2386"/>
      <c r="AH13" s="2386"/>
      <c r="AI13" s="2386"/>
      <c r="AJ13" s="2386"/>
      <c r="AK13" s="2386"/>
      <c r="AL13" s="2386"/>
      <c r="AM13" s="2386"/>
      <c r="AN13" s="2386"/>
      <c r="AO13" s="2386"/>
      <c r="AP13" s="2386"/>
      <c r="AQ13" s="2386"/>
      <c r="AR13" s="2294">
        <v>5325</v>
      </c>
      <c r="AS13" s="2300"/>
      <c r="AT13" s="2300"/>
      <c r="AU13" s="2300"/>
      <c r="AV13" s="2300"/>
      <c r="AW13" s="2479"/>
      <c r="AX13" s="83" t="s">
        <v>255</v>
      </c>
      <c r="AY13" s="84" t="s">
        <v>255</v>
      </c>
      <c r="AZ13" s="85" t="s">
        <v>255</v>
      </c>
    </row>
    <row r="14" spans="1:89" s="489" customFormat="1" ht="12.6" customHeight="1" x14ac:dyDescent="0.2">
      <c r="A14" s="79"/>
      <c r="B14" s="25"/>
      <c r="C14" s="2390" t="s">
        <v>469</v>
      </c>
      <c r="D14" s="2390"/>
      <c r="E14" s="2390"/>
      <c r="F14" s="2390"/>
      <c r="G14" s="2390"/>
      <c r="H14" s="2390"/>
      <c r="I14" s="2390"/>
      <c r="J14" s="2390"/>
      <c r="K14" s="2390"/>
      <c r="L14" s="2390"/>
      <c r="M14" s="2390"/>
      <c r="N14" s="2390"/>
      <c r="O14" s="2390"/>
      <c r="P14" s="2390"/>
      <c r="Q14" s="2390"/>
      <c r="R14" s="2390"/>
      <c r="S14" s="2390"/>
      <c r="T14" s="2390"/>
      <c r="U14" s="2390"/>
      <c r="V14" s="2390"/>
      <c r="W14" s="2390"/>
      <c r="X14" s="2390"/>
      <c r="Y14" s="2390"/>
      <c r="Z14" s="2390"/>
      <c r="AA14" s="2390"/>
      <c r="AB14" s="2390"/>
      <c r="AC14" s="2390"/>
      <c r="AD14" s="2390"/>
      <c r="AE14" s="2390"/>
      <c r="AF14" s="2390"/>
      <c r="AG14" s="2390"/>
      <c r="AH14" s="2390"/>
      <c r="AI14" s="2390"/>
      <c r="AJ14" s="2390"/>
      <c r="AK14" s="2390"/>
      <c r="AL14" s="2390"/>
      <c r="AM14" s="2390"/>
      <c r="AN14" s="2390"/>
      <c r="AO14" s="2390"/>
      <c r="AP14" s="2390"/>
      <c r="AQ14" s="2391"/>
      <c r="AR14" s="2418"/>
      <c r="AS14" s="2298"/>
      <c r="AT14" s="2298"/>
      <c r="AU14" s="2298"/>
      <c r="AV14" s="2298"/>
      <c r="AW14" s="2674"/>
      <c r="AX14" s="557"/>
      <c r="AY14" s="558"/>
      <c r="AZ14" s="559"/>
    </row>
    <row r="15" spans="1:89" s="489" customFormat="1" ht="12.75" customHeight="1" x14ac:dyDescent="0.2">
      <c r="A15" s="79"/>
      <c r="B15" s="25"/>
      <c r="C15" s="2675" t="s">
        <v>958</v>
      </c>
      <c r="D15" s="2675"/>
      <c r="E15" s="2675"/>
      <c r="F15" s="2675"/>
      <c r="G15" s="2675"/>
      <c r="H15" s="2675"/>
      <c r="I15" s="2675"/>
      <c r="J15" s="2675"/>
      <c r="K15" s="2675"/>
      <c r="L15" s="2675"/>
      <c r="M15" s="2675"/>
      <c r="N15" s="2675"/>
      <c r="O15" s="2675"/>
      <c r="P15" s="2675"/>
      <c r="Q15" s="2675"/>
      <c r="R15" s="2675"/>
      <c r="S15" s="2675"/>
      <c r="T15" s="2675"/>
      <c r="U15" s="2675"/>
      <c r="V15" s="2675"/>
      <c r="W15" s="2675"/>
      <c r="X15" s="2675"/>
      <c r="Y15" s="2675"/>
      <c r="Z15" s="2675"/>
      <c r="AA15" s="2675"/>
      <c r="AB15" s="2675"/>
      <c r="AC15" s="2675"/>
      <c r="AD15" s="2675"/>
      <c r="AE15" s="2675"/>
      <c r="AF15" s="2675"/>
      <c r="AG15" s="2675"/>
      <c r="AH15" s="2675"/>
      <c r="AI15" s="2675"/>
      <c r="AJ15" s="2675"/>
      <c r="AK15" s="2675"/>
      <c r="AL15" s="2675"/>
      <c r="AM15" s="2675"/>
      <c r="AN15" s="2675"/>
      <c r="AO15" s="2675"/>
      <c r="AP15" s="2675"/>
      <c r="AQ15" s="2675"/>
      <c r="AR15" s="2418">
        <v>5326</v>
      </c>
      <c r="AS15" s="2298"/>
      <c r="AT15" s="2298"/>
      <c r="AU15" s="2298"/>
      <c r="AV15" s="2298"/>
      <c r="AW15" s="2674"/>
      <c r="AX15" s="83" t="s">
        <v>255</v>
      </c>
      <c r="AY15" s="84" t="s">
        <v>255</v>
      </c>
      <c r="AZ15" s="85" t="s">
        <v>255</v>
      </c>
    </row>
    <row r="16" spans="1:89" s="489" customFormat="1" ht="12.75" customHeight="1" x14ac:dyDescent="0.2">
      <c r="A16" s="79"/>
      <c r="B16" s="25"/>
      <c r="C16" s="2675" t="s">
        <v>959</v>
      </c>
      <c r="D16" s="2675"/>
      <c r="E16" s="2675"/>
      <c r="F16" s="2675"/>
      <c r="G16" s="2675"/>
      <c r="H16" s="2675"/>
      <c r="I16" s="2675"/>
      <c r="J16" s="2675"/>
      <c r="K16" s="2675"/>
      <c r="L16" s="2675"/>
      <c r="M16" s="2675"/>
      <c r="N16" s="2675"/>
      <c r="O16" s="2675"/>
      <c r="P16" s="2675"/>
      <c r="Q16" s="2675"/>
      <c r="R16" s="2675"/>
      <c r="S16" s="2675"/>
      <c r="T16" s="2675"/>
      <c r="U16" s="2675"/>
      <c r="V16" s="2675"/>
      <c r="W16" s="2675"/>
      <c r="X16" s="2675"/>
      <c r="Y16" s="2675"/>
      <c r="Z16" s="2675"/>
      <c r="AA16" s="2675"/>
      <c r="AB16" s="2675"/>
      <c r="AC16" s="2675"/>
      <c r="AD16" s="2675"/>
      <c r="AE16" s="2675"/>
      <c r="AF16" s="2675"/>
      <c r="AG16" s="2675"/>
      <c r="AH16" s="2675"/>
      <c r="AI16" s="2675"/>
      <c r="AJ16" s="2675"/>
      <c r="AK16" s="2675"/>
      <c r="AL16" s="2675"/>
      <c r="AM16" s="2675"/>
      <c r="AN16" s="2675"/>
      <c r="AO16" s="2675"/>
      <c r="AP16" s="2675"/>
      <c r="AQ16" s="2675"/>
      <c r="AR16" s="2418">
        <v>5327</v>
      </c>
      <c r="AS16" s="2298"/>
      <c r="AT16" s="2298"/>
      <c r="AU16" s="2298"/>
      <c r="AV16" s="2298"/>
      <c r="AW16" s="2674"/>
      <c r="AX16" s="83" t="s">
        <v>255</v>
      </c>
      <c r="AY16" s="84" t="s">
        <v>255</v>
      </c>
      <c r="AZ16" s="85" t="s">
        <v>255</v>
      </c>
    </row>
    <row r="17" spans="1:89" s="489" customFormat="1" ht="12.75" customHeight="1" x14ac:dyDescent="0.2">
      <c r="A17" s="79"/>
      <c r="B17" s="560"/>
      <c r="C17" s="2675" t="s">
        <v>960</v>
      </c>
      <c r="D17" s="2675"/>
      <c r="E17" s="2675"/>
      <c r="F17" s="2675"/>
      <c r="G17" s="2675"/>
      <c r="H17" s="2675"/>
      <c r="I17" s="2675"/>
      <c r="J17" s="2675"/>
      <c r="K17" s="2675"/>
      <c r="L17" s="2675"/>
      <c r="M17" s="2675"/>
      <c r="N17" s="2675"/>
      <c r="O17" s="2675"/>
      <c r="P17" s="2675"/>
      <c r="Q17" s="2675"/>
      <c r="R17" s="2675"/>
      <c r="S17" s="2675"/>
      <c r="T17" s="2675"/>
      <c r="U17" s="2675"/>
      <c r="V17" s="2675"/>
      <c r="W17" s="2675"/>
      <c r="X17" s="2675"/>
      <c r="Y17" s="2675"/>
      <c r="Z17" s="2675"/>
      <c r="AA17" s="2675"/>
      <c r="AB17" s="2675"/>
      <c r="AC17" s="2675"/>
      <c r="AD17" s="2675"/>
      <c r="AE17" s="2675"/>
      <c r="AF17" s="2675"/>
      <c r="AG17" s="2675"/>
      <c r="AH17" s="2675"/>
      <c r="AI17" s="2675"/>
      <c r="AJ17" s="2675"/>
      <c r="AK17" s="2675"/>
      <c r="AL17" s="2675"/>
      <c r="AM17" s="2675"/>
      <c r="AN17" s="2675"/>
      <c r="AO17" s="2675"/>
      <c r="AP17" s="2675"/>
      <c r="AQ17" s="2675"/>
      <c r="AR17" s="2418">
        <v>5328</v>
      </c>
      <c r="AS17" s="2298"/>
      <c r="AT17" s="2298"/>
      <c r="AU17" s="2298"/>
      <c r="AV17" s="2298"/>
      <c r="AW17" s="2674"/>
      <c r="AX17" s="83" t="s">
        <v>255</v>
      </c>
      <c r="AY17" s="84" t="s">
        <v>255</v>
      </c>
      <c r="AZ17" s="85" t="s">
        <v>255</v>
      </c>
    </row>
    <row r="18" spans="1:89" s="489" customFormat="1" ht="27.75" customHeight="1" thickBot="1" x14ac:dyDescent="0.25">
      <c r="A18" s="79"/>
      <c r="B18" s="561"/>
      <c r="C18" s="2393" t="s">
        <v>962</v>
      </c>
      <c r="D18" s="2393"/>
      <c r="E18" s="2393"/>
      <c r="F18" s="2393"/>
      <c r="G18" s="2393"/>
      <c r="H18" s="2393"/>
      <c r="I18" s="2393"/>
      <c r="J18" s="2393"/>
      <c r="K18" s="2393"/>
      <c r="L18" s="2393"/>
      <c r="M18" s="2393"/>
      <c r="N18" s="2393"/>
      <c r="O18" s="2393"/>
      <c r="P18" s="2393"/>
      <c r="Q18" s="2393"/>
      <c r="R18" s="2393"/>
      <c r="S18" s="2393"/>
      <c r="T18" s="2393"/>
      <c r="U18" s="2393"/>
      <c r="V18" s="2393"/>
      <c r="W18" s="2393"/>
      <c r="X18" s="2393"/>
      <c r="Y18" s="2393"/>
      <c r="Z18" s="2393"/>
      <c r="AA18" s="2393"/>
      <c r="AB18" s="2393"/>
      <c r="AC18" s="2393"/>
      <c r="AD18" s="2393"/>
      <c r="AE18" s="2393"/>
      <c r="AF18" s="2393"/>
      <c r="AG18" s="2393"/>
      <c r="AH18" s="2393"/>
      <c r="AI18" s="2393"/>
      <c r="AJ18" s="2393"/>
      <c r="AK18" s="2393"/>
      <c r="AL18" s="2393"/>
      <c r="AM18" s="2393"/>
      <c r="AN18" s="2393"/>
      <c r="AO18" s="2393"/>
      <c r="AP18" s="2393"/>
      <c r="AQ18" s="2393"/>
      <c r="AR18" s="2424">
        <v>5329</v>
      </c>
      <c r="AS18" s="2425"/>
      <c r="AT18" s="2425"/>
      <c r="AU18" s="2425"/>
      <c r="AV18" s="2425"/>
      <c r="AW18" s="2492"/>
      <c r="AX18" s="88" t="s">
        <v>255</v>
      </c>
      <c r="AY18" s="86" t="s">
        <v>255</v>
      </c>
      <c r="AZ18" s="87" t="s">
        <v>255</v>
      </c>
    </row>
    <row r="19" spans="1:89" s="454" customFormat="1" ht="12.75" x14ac:dyDescent="0.2">
      <c r="A19" s="71" t="s">
        <v>222</v>
      </c>
      <c r="CK19" s="452"/>
    </row>
    <row r="20" spans="1:89" s="61" customFormat="1" ht="15.75" customHeight="1" x14ac:dyDescent="0.2">
      <c r="A20" s="70"/>
      <c r="F20" s="1771" t="s">
        <v>399</v>
      </c>
      <c r="G20" s="1771"/>
      <c r="H20" s="1771"/>
      <c r="I20" s="1771"/>
      <c r="J20" s="1771"/>
      <c r="K20" s="1771"/>
      <c r="L20" s="1771"/>
      <c r="M20" s="1771"/>
      <c r="N20" s="1771"/>
      <c r="O20" s="1771"/>
      <c r="P20" s="1771"/>
      <c r="Q20" s="1771"/>
      <c r="R20" s="1771"/>
      <c r="S20" s="1771"/>
      <c r="T20" s="1771"/>
      <c r="U20" s="1771"/>
      <c r="V20" s="1771"/>
      <c r="W20" s="1771"/>
      <c r="X20" s="1771"/>
      <c r="Y20" s="1771"/>
      <c r="Z20" s="1771"/>
      <c r="AA20" s="1771"/>
      <c r="AB20" s="1771"/>
      <c r="AC20" s="1771"/>
      <c r="AD20" s="1771"/>
      <c r="AE20" s="1771"/>
      <c r="AF20" s="1771"/>
      <c r="AG20" s="1771"/>
      <c r="AH20" s="1771"/>
      <c r="AI20" s="1771"/>
      <c r="AJ20" s="1771"/>
      <c r="AK20" s="1771"/>
      <c r="AL20" s="1771"/>
      <c r="AM20" s="1771"/>
      <c r="AN20" s="1771"/>
      <c r="AO20" s="1771"/>
      <c r="AP20" s="1771"/>
      <c r="AQ20" s="1771"/>
      <c r="AR20" s="1771"/>
      <c r="AS20" s="1771"/>
      <c r="AT20" s="1771"/>
      <c r="AU20" s="1771"/>
      <c r="AV20" s="1771"/>
      <c r="AW20" s="1771"/>
      <c r="AX20" s="1771"/>
      <c r="AY20" s="1771"/>
      <c r="CE20" s="62"/>
    </row>
    <row r="21" spans="1:89" s="13" customFormat="1" ht="12.75" customHeight="1" x14ac:dyDescent="0.2">
      <c r="A21" s="72"/>
      <c r="F21" s="1771" t="s">
        <v>400</v>
      </c>
      <c r="G21" s="1771"/>
      <c r="H21" s="1771"/>
      <c r="I21" s="1771"/>
      <c r="J21" s="1771"/>
      <c r="K21" s="1771"/>
      <c r="L21" s="1771"/>
      <c r="M21" s="1771"/>
      <c r="N21" s="1771"/>
      <c r="O21" s="1771"/>
      <c r="P21" s="1771"/>
      <c r="Q21" s="1771"/>
      <c r="R21" s="1771"/>
      <c r="S21" s="1771"/>
      <c r="T21" s="1771"/>
      <c r="U21" s="1771"/>
      <c r="V21" s="1771"/>
      <c r="W21" s="1771"/>
      <c r="X21" s="1771"/>
      <c r="Y21" s="1771"/>
      <c r="Z21" s="1771"/>
      <c r="AA21" s="1771"/>
      <c r="AB21" s="1771"/>
      <c r="AC21" s="1771"/>
      <c r="AD21" s="1771"/>
      <c r="AE21" s="1771"/>
      <c r="AF21" s="1771"/>
      <c r="AG21" s="1771"/>
      <c r="AH21" s="1771"/>
      <c r="AI21" s="1771"/>
      <c r="AJ21" s="1771"/>
      <c r="AK21" s="1771"/>
      <c r="AL21" s="1771"/>
      <c r="AM21" s="1771"/>
      <c r="AN21" s="1771"/>
      <c r="AO21" s="1771"/>
      <c r="AP21" s="1771"/>
      <c r="AQ21" s="1771"/>
      <c r="AR21" s="1771"/>
      <c r="AS21" s="1771"/>
      <c r="AT21" s="1771"/>
      <c r="AU21" s="1771"/>
      <c r="AV21" s="1771"/>
      <c r="AW21" s="1771"/>
      <c r="AX21" s="1771"/>
      <c r="AY21" s="1771"/>
    </row>
    <row r="22" spans="1:89" s="13" customFormat="1" ht="12.75" customHeight="1" x14ac:dyDescent="0.2">
      <c r="A22" s="72"/>
      <c r="F22" s="1771" t="s">
        <v>882</v>
      </c>
      <c r="G22" s="1771"/>
      <c r="H22" s="1771"/>
      <c r="I22" s="1771"/>
      <c r="J22" s="1771"/>
      <c r="K22" s="1771"/>
      <c r="L22" s="1771"/>
      <c r="M22" s="1771"/>
      <c r="N22" s="1771"/>
      <c r="O22" s="1771"/>
      <c r="P22" s="1771"/>
      <c r="Q22" s="1771"/>
      <c r="R22" s="1771"/>
      <c r="S22" s="1771"/>
      <c r="T22" s="1771"/>
      <c r="U22" s="1771"/>
      <c r="V22" s="1771"/>
      <c r="W22" s="1771"/>
      <c r="X22" s="1771"/>
      <c r="Y22" s="1771"/>
      <c r="Z22" s="1771"/>
      <c r="AA22" s="1771"/>
      <c r="AB22" s="1771"/>
      <c r="AC22" s="1771"/>
      <c r="AD22" s="1771"/>
      <c r="AE22" s="1771"/>
      <c r="AF22" s="1771"/>
      <c r="AG22" s="1771"/>
      <c r="AH22" s="1771"/>
      <c r="AI22" s="1771"/>
      <c r="AJ22" s="1771"/>
      <c r="AK22" s="1771"/>
      <c r="AL22" s="1771"/>
      <c r="AM22" s="1771"/>
      <c r="AN22" s="1771"/>
      <c r="AO22" s="1771"/>
      <c r="AP22" s="1771"/>
      <c r="AQ22" s="1771"/>
      <c r="AR22" s="1771"/>
      <c r="AS22" s="1771"/>
      <c r="AT22" s="1771"/>
      <c r="AU22" s="1771"/>
      <c r="AV22" s="1771"/>
      <c r="AW22" s="1771"/>
      <c r="AX22" s="1771"/>
      <c r="AY22" s="1771"/>
    </row>
    <row r="23" spans="1:89" s="546" customFormat="1" ht="12.75" customHeight="1" x14ac:dyDescent="0.2">
      <c r="A23" s="73"/>
      <c r="X23" s="545"/>
      <c r="Y23" s="545"/>
      <c r="Z23" s="545"/>
      <c r="AA23" s="545"/>
      <c r="AB23" s="545"/>
      <c r="AC23" s="545"/>
      <c r="AD23" s="545"/>
      <c r="AE23" s="545"/>
      <c r="AG23" s="547"/>
      <c r="AH23" s="547"/>
      <c r="AI23" s="547"/>
      <c r="AJ23" s="547"/>
      <c r="AK23" s="547"/>
      <c r="AL23" s="547"/>
      <c r="AM23" s="547"/>
      <c r="AN23" s="547"/>
      <c r="AO23" s="547"/>
      <c r="AP23" s="547"/>
      <c r="AQ23" s="547"/>
      <c r="AR23" s="547"/>
      <c r="AS23" s="547"/>
      <c r="AT23" s="547"/>
      <c r="AU23" s="547"/>
      <c r="AV23" s="547"/>
      <c r="AW23" s="547"/>
    </row>
    <row r="24" spans="1:89" s="546" customFormat="1" ht="12.75" customHeight="1" x14ac:dyDescent="0.2">
      <c r="A24" s="73"/>
      <c r="X24" s="545"/>
      <c r="Y24" s="545"/>
      <c r="Z24" s="545"/>
      <c r="AA24" s="545"/>
      <c r="AB24" s="545"/>
      <c r="AC24" s="545"/>
      <c r="AD24" s="545"/>
      <c r="AE24" s="545"/>
      <c r="AG24" s="547"/>
      <c r="AH24" s="547"/>
      <c r="AI24" s="547"/>
      <c r="AJ24" s="547"/>
      <c r="AK24" s="547"/>
      <c r="AL24" s="547"/>
      <c r="AM24" s="547"/>
      <c r="AN24" s="547"/>
      <c r="AO24" s="547"/>
      <c r="AP24" s="547"/>
      <c r="AQ24" s="547"/>
      <c r="AR24" s="547"/>
      <c r="AS24" s="547"/>
      <c r="AT24" s="547"/>
      <c r="AU24" s="547"/>
      <c r="AV24" s="547"/>
      <c r="AW24" s="547"/>
    </row>
    <row r="25" spans="1:89" s="292" customFormat="1" ht="12.75" customHeight="1" x14ac:dyDescent="0.2">
      <c r="A25" s="67"/>
    </row>
    <row r="26" spans="1:89" s="292" customFormat="1" ht="12.75" customHeight="1" x14ac:dyDescent="0.2">
      <c r="A26" s="67"/>
    </row>
    <row r="27" spans="1:89" s="33" customFormat="1" ht="12.75" customHeight="1" x14ac:dyDescent="0.2">
      <c r="A27" s="66"/>
    </row>
  </sheetData>
  <sheetProtection formatCells="0" formatColumns="0" autoFilter="0"/>
  <mergeCells count="30">
    <mergeCell ref="C12:AQ12"/>
    <mergeCell ref="AR11:AW11"/>
    <mergeCell ref="C13:AQ13"/>
    <mergeCell ref="C14:AQ14"/>
    <mergeCell ref="AR13:AW13"/>
    <mergeCell ref="AR14:AW14"/>
    <mergeCell ref="AR12:AW12"/>
    <mergeCell ref="AR9:AW9"/>
    <mergeCell ref="AR10:AW10"/>
    <mergeCell ref="C11:AQ11"/>
    <mergeCell ref="F22:AY22"/>
    <mergeCell ref="C9:AQ9"/>
    <mergeCell ref="C10:AQ10"/>
    <mergeCell ref="F21:AY21"/>
    <mergeCell ref="C15:AQ15"/>
    <mergeCell ref="C16:AQ16"/>
    <mergeCell ref="C17:AQ17"/>
    <mergeCell ref="C18:AQ18"/>
    <mergeCell ref="AR18:AW18"/>
    <mergeCell ref="AR15:AW15"/>
    <mergeCell ref="AR16:AW16"/>
    <mergeCell ref="F20:AY20"/>
    <mergeCell ref="AR17:AW17"/>
    <mergeCell ref="B2:AZ2"/>
    <mergeCell ref="B4:AQ6"/>
    <mergeCell ref="AR4:AW6"/>
    <mergeCell ref="AR7:AW7"/>
    <mergeCell ref="C8:AQ8"/>
    <mergeCell ref="AR8:AW8"/>
    <mergeCell ref="B7:AQ7"/>
  </mergeCells>
  <phoneticPr fontId="22" type="noConversion"/>
  <pageMargins left="0.51181102362204722" right="0.43307086614173229" top="0.78740157480314965" bottom="0.39370078740157483" header="0.19685039370078741" footer="0.19685039370078741"/>
  <pageSetup paperSize="9"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4">
    <tabColor rgb="FFFFFF00"/>
    <pageSetUpPr fitToPage="1"/>
  </sheetPr>
  <dimension ref="A1:BM30"/>
  <sheetViews>
    <sheetView topLeftCell="B15" zoomScaleNormal="100" zoomScaleSheetLayoutView="110" workbookViewId="0">
      <selection activeCell="AD28" sqref="AD28:AP28"/>
    </sheetView>
  </sheetViews>
  <sheetFormatPr defaultColWidth="0.85546875" defaultRowHeight="12" customHeight="1" x14ac:dyDescent="0.2"/>
  <cols>
    <col min="1" max="1" width="12.85546875" style="69" hidden="1" customWidth="1"/>
    <col min="2" max="24" width="0.85546875" style="24"/>
    <col min="25" max="29" width="1.7109375" style="24" customWidth="1"/>
    <col min="30" max="40" width="0.85546875" style="24"/>
    <col min="41" max="41" width="1.42578125" style="24" customWidth="1"/>
    <col min="42" max="42" width="2.140625" style="24" customWidth="1"/>
    <col min="43" max="43" width="12.28515625" style="24" customWidth="1"/>
    <col min="44" max="44" width="11.28515625" style="24" customWidth="1"/>
    <col min="45" max="45" width="11.85546875" style="24" customWidth="1"/>
    <col min="46" max="46" width="12.7109375" style="24" customWidth="1"/>
    <col min="47" max="48" width="11.140625" style="24" customWidth="1"/>
    <col min="49" max="49" width="13.5703125" style="24" customWidth="1"/>
    <col min="50" max="50" width="10.42578125" style="24" customWidth="1"/>
    <col min="51" max="51" width="11" style="24" customWidth="1"/>
    <col min="52" max="16384" width="0.85546875" style="24"/>
  </cols>
  <sheetData>
    <row r="1" spans="1:65" s="34" customFormat="1" ht="24" customHeight="1" x14ac:dyDescent="0.2">
      <c r="A1" s="71"/>
      <c r="BL1" s="39"/>
      <c r="BM1" s="39"/>
    </row>
    <row r="2" spans="1:65" ht="15" customHeight="1" x14ac:dyDescent="0.25">
      <c r="C2" s="2151" t="s">
        <v>963</v>
      </c>
      <c r="D2" s="2151"/>
      <c r="E2" s="2151"/>
      <c r="F2" s="2151"/>
      <c r="G2" s="2151"/>
      <c r="H2" s="2151"/>
      <c r="I2" s="2151"/>
      <c r="J2" s="2151"/>
      <c r="K2" s="2151"/>
      <c r="L2" s="2151"/>
      <c r="M2" s="2151"/>
      <c r="N2" s="2151"/>
      <c r="O2" s="2151"/>
      <c r="P2" s="2151"/>
      <c r="Q2" s="2151"/>
      <c r="R2" s="2151"/>
      <c r="S2" s="2151"/>
      <c r="T2" s="2151"/>
      <c r="U2" s="2151"/>
      <c r="V2" s="2151"/>
      <c r="W2" s="2151"/>
      <c r="X2" s="2151"/>
      <c r="Y2" s="2151"/>
      <c r="Z2" s="2151"/>
      <c r="AA2" s="2151"/>
      <c r="AB2" s="2151"/>
      <c r="AC2" s="2151"/>
      <c r="AD2" s="2151"/>
      <c r="AE2" s="2151"/>
      <c r="AF2" s="2151"/>
      <c r="AG2" s="2151"/>
      <c r="AH2" s="2151"/>
      <c r="AI2" s="2151"/>
      <c r="AJ2" s="2151"/>
      <c r="AK2" s="2151"/>
      <c r="AL2" s="2151"/>
      <c r="AM2" s="2151"/>
      <c r="AN2" s="2151"/>
      <c r="AO2" s="2151"/>
      <c r="AP2" s="2151"/>
      <c r="AQ2" s="2151"/>
      <c r="AR2" s="2151"/>
      <c r="AS2" s="2151"/>
      <c r="AT2" s="2151"/>
      <c r="AU2" s="2151"/>
      <c r="AV2" s="2151"/>
      <c r="AW2" s="2151"/>
      <c r="AX2" s="2151"/>
      <c r="AY2" s="2151"/>
      <c r="AZ2" s="562"/>
      <c r="BA2" s="562"/>
      <c r="BB2" s="562"/>
      <c r="BC2" s="562"/>
      <c r="BD2" s="562"/>
      <c r="BE2" s="562"/>
      <c r="BF2" s="562"/>
      <c r="BG2" s="562"/>
      <c r="BH2" s="562"/>
      <c r="BI2" s="562"/>
      <c r="BJ2" s="562"/>
      <c r="BK2" s="562"/>
      <c r="BL2" s="562"/>
      <c r="BM2" s="208"/>
    </row>
    <row r="3" spans="1:65" ht="5.25" customHeight="1" x14ac:dyDescent="0.2">
      <c r="C3" s="486"/>
      <c r="D3" s="486"/>
      <c r="E3" s="486"/>
      <c r="F3" s="486"/>
      <c r="G3" s="486"/>
      <c r="H3" s="486"/>
      <c r="I3" s="486"/>
      <c r="J3" s="486"/>
      <c r="K3" s="486"/>
      <c r="L3" s="486"/>
      <c r="M3" s="486"/>
      <c r="N3" s="486"/>
      <c r="O3" s="486"/>
      <c r="P3" s="486"/>
      <c r="Q3" s="486"/>
      <c r="R3" s="486"/>
      <c r="S3" s="486"/>
      <c r="T3" s="486"/>
      <c r="U3" s="486"/>
      <c r="V3" s="486"/>
      <c r="W3" s="486"/>
      <c r="X3" s="486"/>
      <c r="Y3" s="486"/>
      <c r="Z3" s="486"/>
      <c r="AA3" s="486"/>
      <c r="AB3" s="486"/>
      <c r="AC3" s="486"/>
      <c r="AD3" s="486"/>
      <c r="AE3" s="486"/>
      <c r="AF3" s="486"/>
      <c r="AG3" s="486"/>
      <c r="AH3" s="486"/>
      <c r="AI3" s="486"/>
      <c r="AJ3" s="486"/>
      <c r="AK3" s="486"/>
      <c r="AL3" s="486"/>
      <c r="AM3" s="486"/>
      <c r="AN3" s="486"/>
      <c r="AO3" s="486"/>
      <c r="AP3" s="486"/>
      <c r="AQ3" s="486"/>
      <c r="AR3" s="486"/>
      <c r="AS3" s="486"/>
      <c r="AT3" s="486"/>
      <c r="AU3" s="486"/>
      <c r="AV3" s="486"/>
      <c r="AW3" s="486"/>
      <c r="AX3" s="486"/>
      <c r="AY3" s="486"/>
    </row>
    <row r="4" spans="1:65" s="436" customFormat="1" ht="14.25" customHeight="1" x14ac:dyDescent="0.25">
      <c r="A4" s="435"/>
      <c r="C4" s="2151" t="s">
        <v>964</v>
      </c>
      <c r="D4" s="2151"/>
      <c r="E4" s="2151"/>
      <c r="F4" s="2151"/>
      <c r="G4" s="2151"/>
      <c r="H4" s="2151"/>
      <c r="I4" s="2151"/>
      <c r="J4" s="2151"/>
      <c r="K4" s="2151"/>
      <c r="L4" s="2151"/>
      <c r="M4" s="2151"/>
      <c r="N4" s="2151"/>
      <c r="O4" s="2151"/>
      <c r="P4" s="2151"/>
      <c r="Q4" s="2151"/>
      <c r="R4" s="2151"/>
      <c r="S4" s="2151"/>
      <c r="T4" s="2151"/>
      <c r="U4" s="2151"/>
      <c r="V4" s="2151"/>
      <c r="W4" s="2151"/>
      <c r="X4" s="2151"/>
      <c r="Y4" s="2151"/>
      <c r="Z4" s="2151"/>
      <c r="AA4" s="2151"/>
      <c r="AB4" s="2151"/>
      <c r="AC4" s="2151"/>
      <c r="AD4" s="2151"/>
      <c r="AE4" s="2151"/>
      <c r="AF4" s="2151"/>
      <c r="AG4" s="2151"/>
      <c r="AH4" s="2151"/>
      <c r="AI4" s="2151"/>
      <c r="AJ4" s="2151"/>
      <c r="AK4" s="2151"/>
      <c r="AL4" s="2151"/>
      <c r="AM4" s="2151"/>
      <c r="AN4" s="2151"/>
      <c r="AO4" s="2151"/>
      <c r="AP4" s="2151"/>
      <c r="AQ4" s="2151"/>
      <c r="AR4" s="2151"/>
      <c r="AS4" s="2151"/>
      <c r="AT4" s="2151"/>
      <c r="AU4" s="2151"/>
      <c r="AV4" s="2151"/>
      <c r="AW4" s="2151"/>
      <c r="AX4" s="2151"/>
      <c r="AY4" s="2151"/>
      <c r="AZ4" s="562"/>
      <c r="BA4" s="562"/>
      <c r="BB4" s="562"/>
      <c r="BC4" s="562"/>
      <c r="BD4" s="562"/>
      <c r="BE4" s="562"/>
      <c r="BF4" s="562"/>
      <c r="BG4" s="562"/>
      <c r="BH4" s="562"/>
      <c r="BI4" s="562"/>
      <c r="BJ4" s="562"/>
      <c r="BK4" s="562"/>
      <c r="BL4" s="562"/>
      <c r="BM4" s="208"/>
    </row>
    <row r="5" spans="1:65" ht="12" customHeight="1" thickBot="1" x14ac:dyDescent="0.25"/>
    <row r="6" spans="1:65" ht="15" customHeight="1" x14ac:dyDescent="0.2">
      <c r="C6" s="2152" t="s">
        <v>445</v>
      </c>
      <c r="D6" s="2153"/>
      <c r="E6" s="2153"/>
      <c r="F6" s="2153"/>
      <c r="G6" s="2153"/>
      <c r="H6" s="2153"/>
      <c r="I6" s="2153"/>
      <c r="J6" s="2153"/>
      <c r="K6" s="2153"/>
      <c r="L6" s="2153"/>
      <c r="M6" s="2153"/>
      <c r="N6" s="2153"/>
      <c r="O6" s="2153"/>
      <c r="P6" s="2153"/>
      <c r="Q6" s="2153"/>
      <c r="R6" s="2153"/>
      <c r="S6" s="2153"/>
      <c r="T6" s="2153"/>
      <c r="U6" s="2153"/>
      <c r="V6" s="2153"/>
      <c r="W6" s="2153"/>
      <c r="X6" s="2154"/>
      <c r="Y6" s="2161" t="s">
        <v>409</v>
      </c>
      <c r="Z6" s="2153"/>
      <c r="AA6" s="2153"/>
      <c r="AB6" s="2153"/>
      <c r="AC6" s="2154"/>
      <c r="AD6" s="2161" t="s">
        <v>779</v>
      </c>
      <c r="AE6" s="2153"/>
      <c r="AF6" s="2153"/>
      <c r="AG6" s="2153"/>
      <c r="AH6" s="2153"/>
      <c r="AI6" s="2153"/>
      <c r="AJ6" s="2153"/>
      <c r="AK6" s="2153"/>
      <c r="AL6" s="2153"/>
      <c r="AM6" s="2153"/>
      <c r="AN6" s="2153"/>
      <c r="AO6" s="2153"/>
      <c r="AP6" s="2154"/>
      <c r="AQ6" s="2164" t="s">
        <v>772</v>
      </c>
      <c r="AR6" s="2505"/>
      <c r="AS6" s="2166" t="s">
        <v>773</v>
      </c>
      <c r="AT6" s="2167"/>
      <c r="AU6" s="2167"/>
      <c r="AV6" s="2167"/>
      <c r="AW6" s="2167"/>
      <c r="AX6" s="2164" t="s">
        <v>774</v>
      </c>
      <c r="AY6" s="2169"/>
      <c r="BM6" s="563"/>
    </row>
    <row r="7" spans="1:65" ht="13.5" customHeight="1" x14ac:dyDescent="0.2">
      <c r="C7" s="2155"/>
      <c r="D7" s="2156"/>
      <c r="E7" s="2156"/>
      <c r="F7" s="2156"/>
      <c r="G7" s="2156"/>
      <c r="H7" s="2156"/>
      <c r="I7" s="2156"/>
      <c r="J7" s="2156"/>
      <c r="K7" s="2156"/>
      <c r="L7" s="2156"/>
      <c r="M7" s="2156"/>
      <c r="N7" s="2156"/>
      <c r="O7" s="2156"/>
      <c r="P7" s="2156"/>
      <c r="Q7" s="2156"/>
      <c r="R7" s="2156"/>
      <c r="S7" s="2156"/>
      <c r="T7" s="2156"/>
      <c r="U7" s="2156"/>
      <c r="V7" s="2156"/>
      <c r="W7" s="2156"/>
      <c r="X7" s="2157"/>
      <c r="Y7" s="2162"/>
      <c r="Z7" s="2156"/>
      <c r="AA7" s="2156"/>
      <c r="AB7" s="2156"/>
      <c r="AC7" s="2157"/>
      <c r="AD7" s="2162"/>
      <c r="AE7" s="2156"/>
      <c r="AF7" s="2156"/>
      <c r="AG7" s="2156"/>
      <c r="AH7" s="2156"/>
      <c r="AI7" s="2156"/>
      <c r="AJ7" s="2156"/>
      <c r="AK7" s="2156"/>
      <c r="AL7" s="2156"/>
      <c r="AM7" s="2156"/>
      <c r="AN7" s="2156"/>
      <c r="AO7" s="2156"/>
      <c r="AP7" s="2157"/>
      <c r="AQ7" s="2170" t="s">
        <v>965</v>
      </c>
      <c r="AR7" s="2685" t="s">
        <v>966</v>
      </c>
      <c r="AS7" s="2170" t="s">
        <v>967</v>
      </c>
      <c r="AT7" s="2172" t="s">
        <v>802</v>
      </c>
      <c r="AU7" s="2173"/>
      <c r="AV7" s="2513" t="s">
        <v>968</v>
      </c>
      <c r="AW7" s="2513" t="s">
        <v>969</v>
      </c>
      <c r="AX7" s="2513" t="s">
        <v>965</v>
      </c>
      <c r="AY7" s="2174" t="s">
        <v>966</v>
      </c>
      <c r="BM7" s="437"/>
    </row>
    <row r="8" spans="1:65" ht="49.5" customHeight="1" x14ac:dyDescent="0.2">
      <c r="C8" s="2158"/>
      <c r="D8" s="2159"/>
      <c r="E8" s="2159"/>
      <c r="F8" s="2159"/>
      <c r="G8" s="2159"/>
      <c r="H8" s="2159"/>
      <c r="I8" s="2159"/>
      <c r="J8" s="2159"/>
      <c r="K8" s="2159"/>
      <c r="L8" s="2159"/>
      <c r="M8" s="2159"/>
      <c r="N8" s="2159"/>
      <c r="O8" s="2159"/>
      <c r="P8" s="2159"/>
      <c r="Q8" s="2159"/>
      <c r="R8" s="2159"/>
      <c r="S8" s="2159"/>
      <c r="T8" s="2159"/>
      <c r="U8" s="2159"/>
      <c r="V8" s="2159"/>
      <c r="W8" s="2159"/>
      <c r="X8" s="2160"/>
      <c r="Y8" s="2163"/>
      <c r="Z8" s="2159"/>
      <c r="AA8" s="2159"/>
      <c r="AB8" s="2159"/>
      <c r="AC8" s="2160"/>
      <c r="AD8" s="2163"/>
      <c r="AE8" s="2159"/>
      <c r="AF8" s="2159"/>
      <c r="AG8" s="2159"/>
      <c r="AH8" s="2159"/>
      <c r="AI8" s="2159"/>
      <c r="AJ8" s="2159"/>
      <c r="AK8" s="2159"/>
      <c r="AL8" s="2159"/>
      <c r="AM8" s="2159"/>
      <c r="AN8" s="2159"/>
      <c r="AO8" s="2159"/>
      <c r="AP8" s="2160"/>
      <c r="AQ8" s="2171"/>
      <c r="AR8" s="2686"/>
      <c r="AS8" s="2171"/>
      <c r="AT8" s="497" t="s">
        <v>965</v>
      </c>
      <c r="AU8" s="579" t="s">
        <v>966</v>
      </c>
      <c r="AV8" s="2684"/>
      <c r="AW8" s="2684"/>
      <c r="AX8" s="2684"/>
      <c r="AY8" s="2687"/>
      <c r="BM8" s="437"/>
    </row>
    <row r="9" spans="1:65" s="61" customFormat="1" thickBot="1" x14ac:dyDescent="0.25">
      <c r="A9" s="70"/>
      <c r="C9" s="2389">
        <v>1</v>
      </c>
      <c r="D9" s="2236"/>
      <c r="E9" s="2236"/>
      <c r="F9" s="2236"/>
      <c r="G9" s="2236"/>
      <c r="H9" s="2236"/>
      <c r="I9" s="2236"/>
      <c r="J9" s="2236"/>
      <c r="K9" s="2236"/>
      <c r="L9" s="2236"/>
      <c r="M9" s="2236"/>
      <c r="N9" s="2236"/>
      <c r="O9" s="2236"/>
      <c r="P9" s="2236"/>
      <c r="Q9" s="2236"/>
      <c r="R9" s="2236"/>
      <c r="S9" s="2236"/>
      <c r="T9" s="2236"/>
      <c r="U9" s="2236"/>
      <c r="V9" s="2236"/>
      <c r="W9" s="2236"/>
      <c r="X9" s="2237"/>
      <c r="Y9" s="2235">
        <v>2</v>
      </c>
      <c r="Z9" s="2236"/>
      <c r="AA9" s="2236"/>
      <c r="AB9" s="2236"/>
      <c r="AC9" s="2237"/>
      <c r="AD9" s="2182">
        <v>3</v>
      </c>
      <c r="AE9" s="2182"/>
      <c r="AF9" s="2182"/>
      <c r="AG9" s="2182"/>
      <c r="AH9" s="2182"/>
      <c r="AI9" s="2182"/>
      <c r="AJ9" s="2182"/>
      <c r="AK9" s="2182"/>
      <c r="AL9" s="2182"/>
      <c r="AM9" s="2182"/>
      <c r="AN9" s="2182"/>
      <c r="AO9" s="2182"/>
      <c r="AP9" s="2182"/>
      <c r="AQ9" s="564">
        <v>4</v>
      </c>
      <c r="AR9" s="2244">
        <v>5</v>
      </c>
      <c r="AS9" s="564">
        <v>6</v>
      </c>
      <c r="AT9" s="2243">
        <v>7</v>
      </c>
      <c r="AU9" s="207">
        <v>8</v>
      </c>
      <c r="AV9" s="207">
        <v>9</v>
      </c>
      <c r="AW9" s="207">
        <v>10</v>
      </c>
      <c r="AX9" s="207">
        <v>11</v>
      </c>
      <c r="AY9" s="2676">
        <v>12</v>
      </c>
      <c r="BM9" s="437"/>
    </row>
    <row r="10" spans="1:65" ht="14.25" customHeight="1" x14ac:dyDescent="0.2">
      <c r="C10" s="438"/>
      <c r="D10" s="2245" t="s">
        <v>970</v>
      </c>
      <c r="E10" s="2245"/>
      <c r="F10" s="2245"/>
      <c r="G10" s="2245"/>
      <c r="H10" s="2245"/>
      <c r="I10" s="2245"/>
      <c r="J10" s="2245"/>
      <c r="K10" s="2245"/>
      <c r="L10" s="2245"/>
      <c r="M10" s="2245"/>
      <c r="N10" s="2245"/>
      <c r="O10" s="2245"/>
      <c r="P10" s="2245"/>
      <c r="Q10" s="2245"/>
      <c r="R10" s="2245"/>
      <c r="S10" s="2245"/>
      <c r="T10" s="2245"/>
      <c r="U10" s="2245"/>
      <c r="V10" s="2245"/>
      <c r="W10" s="2245"/>
      <c r="X10" s="2246"/>
      <c r="Y10" s="2235">
        <v>5400</v>
      </c>
      <c r="Z10" s="2236"/>
      <c r="AA10" s="2236"/>
      <c r="AB10" s="2236"/>
      <c r="AC10" s="2237"/>
      <c r="AD10" s="2677" t="s">
        <v>1232</v>
      </c>
      <c r="AE10" s="2678"/>
      <c r="AF10" s="2678"/>
      <c r="AG10" s="2678"/>
      <c r="AH10" s="2678"/>
      <c r="AI10" s="2678"/>
      <c r="AJ10" s="2678"/>
      <c r="AK10" s="2678"/>
      <c r="AL10" s="2678"/>
      <c r="AM10" s="2678"/>
      <c r="AN10" s="2678"/>
      <c r="AO10" s="2678"/>
      <c r="AP10" s="2678"/>
      <c r="AQ10" s="922">
        <f t="shared" ref="AQ10:AV11" si="0">SUM(AQ12,AQ14,AQ16,AQ18,AQ20)</f>
        <v>2002920</v>
      </c>
      <c r="AR10" s="923">
        <f t="shared" si="0"/>
        <v>-1284</v>
      </c>
      <c r="AS10" s="802">
        <f t="shared" si="0"/>
        <v>15337089</v>
      </c>
      <c r="AT10" s="923">
        <f t="shared" si="0"/>
        <v>-15251392</v>
      </c>
      <c r="AU10" s="780">
        <f t="shared" si="0"/>
        <v>4305</v>
      </c>
      <c r="AV10" s="780">
        <f t="shared" si="0"/>
        <v>-4352</v>
      </c>
      <c r="AW10" s="780" t="s">
        <v>2</v>
      </c>
      <c r="AX10" s="780">
        <f>AQ10+AS10+AT10</f>
        <v>2088617</v>
      </c>
      <c r="AY10" s="918">
        <f>(AR10+AV10+AU10)</f>
        <v>-1331</v>
      </c>
      <c r="BM10" s="565"/>
    </row>
    <row r="11" spans="1:65" ht="12.75" customHeight="1" x14ac:dyDescent="0.2">
      <c r="A11" s="69" t="s">
        <v>221</v>
      </c>
      <c r="C11" s="439"/>
      <c r="D11" s="2210"/>
      <c r="E11" s="2210"/>
      <c r="F11" s="2210"/>
      <c r="G11" s="2210"/>
      <c r="H11" s="2210"/>
      <c r="I11" s="2210"/>
      <c r="J11" s="2210"/>
      <c r="K11" s="2210"/>
      <c r="L11" s="2210"/>
      <c r="M11" s="2210"/>
      <c r="N11" s="2210"/>
      <c r="O11" s="2210"/>
      <c r="P11" s="2210"/>
      <c r="Q11" s="2210"/>
      <c r="R11" s="2210"/>
      <c r="S11" s="2210"/>
      <c r="T11" s="2210"/>
      <c r="U11" s="2210"/>
      <c r="V11" s="2210"/>
      <c r="W11" s="2210"/>
      <c r="X11" s="2211"/>
      <c r="Y11" s="2447">
        <v>5420</v>
      </c>
      <c r="Z11" s="2448"/>
      <c r="AA11" s="2448"/>
      <c r="AB11" s="2448"/>
      <c r="AC11" s="2449"/>
      <c r="AD11" s="2677" t="s">
        <v>1233</v>
      </c>
      <c r="AE11" s="2678"/>
      <c r="AF11" s="2678"/>
      <c r="AG11" s="2678"/>
      <c r="AH11" s="2678"/>
      <c r="AI11" s="2678"/>
      <c r="AJ11" s="2678"/>
      <c r="AK11" s="2678"/>
      <c r="AL11" s="2678"/>
      <c r="AM11" s="2678"/>
      <c r="AN11" s="2678"/>
      <c r="AO11" s="2678"/>
      <c r="AP11" s="2678"/>
      <c r="AQ11" s="924">
        <f t="shared" si="0"/>
        <v>1749236</v>
      </c>
      <c r="AR11" s="789">
        <f t="shared" si="0"/>
        <v>-5149</v>
      </c>
      <c r="AS11" s="784">
        <f t="shared" si="0"/>
        <v>13926527</v>
      </c>
      <c r="AT11" s="789">
        <f t="shared" si="0"/>
        <v>-13672843</v>
      </c>
      <c r="AU11" s="783">
        <f t="shared" si="0"/>
        <v>11561</v>
      </c>
      <c r="AV11" s="783">
        <f t="shared" si="0"/>
        <v>-7696</v>
      </c>
      <c r="AW11" s="906" t="s">
        <v>2</v>
      </c>
      <c r="AX11" s="783">
        <f>AQ11+AS11+AT11</f>
        <v>2002920</v>
      </c>
      <c r="AY11" s="786">
        <f t="shared" ref="AY11:AY21" si="1">(AR11+AV11+AU11)</f>
        <v>-1284</v>
      </c>
      <c r="BM11" s="565"/>
    </row>
    <row r="12" spans="1:65" ht="13.5" customHeight="1" x14ac:dyDescent="0.2">
      <c r="C12" s="448"/>
      <c r="D12" s="2256" t="s">
        <v>971</v>
      </c>
      <c r="E12" s="2256"/>
      <c r="F12" s="2256"/>
      <c r="G12" s="2256"/>
      <c r="H12" s="2256"/>
      <c r="I12" s="2256"/>
      <c r="J12" s="2256"/>
      <c r="K12" s="2256"/>
      <c r="L12" s="2256"/>
      <c r="M12" s="2256"/>
      <c r="N12" s="2256"/>
      <c r="O12" s="2256"/>
      <c r="P12" s="2256"/>
      <c r="Q12" s="2256"/>
      <c r="R12" s="2256"/>
      <c r="S12" s="2256"/>
      <c r="T12" s="2256"/>
      <c r="U12" s="2256"/>
      <c r="V12" s="2256"/>
      <c r="W12" s="2256"/>
      <c r="X12" s="2257"/>
      <c r="Y12" s="2235">
        <v>5401</v>
      </c>
      <c r="Z12" s="2236"/>
      <c r="AA12" s="2236"/>
      <c r="AB12" s="2236"/>
      <c r="AC12" s="2237"/>
      <c r="AD12" s="2677" t="s">
        <v>1232</v>
      </c>
      <c r="AE12" s="2678"/>
      <c r="AF12" s="2678"/>
      <c r="AG12" s="2678"/>
      <c r="AH12" s="2678"/>
      <c r="AI12" s="2678"/>
      <c r="AJ12" s="2678"/>
      <c r="AK12" s="2678"/>
      <c r="AL12" s="2678"/>
      <c r="AM12" s="2678"/>
      <c r="AN12" s="2678"/>
      <c r="AO12" s="2678"/>
      <c r="AP12" s="2678"/>
      <c r="AQ12" s="925">
        <f>AX13</f>
        <v>2002920</v>
      </c>
      <c r="AR12" s="785">
        <f>AY13</f>
        <v>-1284</v>
      </c>
      <c r="AS12" s="765">
        <v>15309267</v>
      </c>
      <c r="AT12" s="767">
        <v>-15223609</v>
      </c>
      <c r="AU12" s="769">
        <v>4305</v>
      </c>
      <c r="AV12" s="769">
        <v>-4352</v>
      </c>
      <c r="AW12" s="769">
        <v>0</v>
      </c>
      <c r="AX12" s="783">
        <f>AQ12+AS12+AT12+AW12</f>
        <v>2088578</v>
      </c>
      <c r="AY12" s="786">
        <f t="shared" si="1"/>
        <v>-1331</v>
      </c>
      <c r="BM12" s="565"/>
    </row>
    <row r="13" spans="1:65" ht="13.5" customHeight="1" x14ac:dyDescent="0.2">
      <c r="C13" s="439"/>
      <c r="D13" s="2258"/>
      <c r="E13" s="2258"/>
      <c r="F13" s="2258"/>
      <c r="G13" s="2258"/>
      <c r="H13" s="2258"/>
      <c r="I13" s="2258"/>
      <c r="J13" s="2258"/>
      <c r="K13" s="2258"/>
      <c r="L13" s="2258"/>
      <c r="M13" s="2258"/>
      <c r="N13" s="2258"/>
      <c r="O13" s="2258"/>
      <c r="P13" s="2258"/>
      <c r="Q13" s="2258"/>
      <c r="R13" s="2258"/>
      <c r="S13" s="2258"/>
      <c r="T13" s="2258"/>
      <c r="U13" s="2258"/>
      <c r="V13" s="2258"/>
      <c r="W13" s="2258"/>
      <c r="X13" s="2259"/>
      <c r="Y13" s="2235">
        <v>5421</v>
      </c>
      <c r="Z13" s="2236"/>
      <c r="AA13" s="2236"/>
      <c r="AB13" s="2236"/>
      <c r="AC13" s="2237"/>
      <c r="AD13" s="2677" t="s">
        <v>1233</v>
      </c>
      <c r="AE13" s="2678"/>
      <c r="AF13" s="2678"/>
      <c r="AG13" s="2678"/>
      <c r="AH13" s="2678"/>
      <c r="AI13" s="2678"/>
      <c r="AJ13" s="2678"/>
      <c r="AK13" s="2678"/>
      <c r="AL13" s="2678"/>
      <c r="AM13" s="2678"/>
      <c r="AN13" s="2678"/>
      <c r="AO13" s="2678"/>
      <c r="AP13" s="2678"/>
      <c r="AQ13" s="926">
        <v>1749236</v>
      </c>
      <c r="AR13" s="767">
        <v>-5149</v>
      </c>
      <c r="AS13" s="765">
        <v>13926289</v>
      </c>
      <c r="AT13" s="767">
        <v>-13672605</v>
      </c>
      <c r="AU13" s="769">
        <v>11561</v>
      </c>
      <c r="AV13" s="769">
        <v>-7696</v>
      </c>
      <c r="AW13" s="769">
        <v>0</v>
      </c>
      <c r="AX13" s="783">
        <f t="shared" ref="AX13:AX21" si="2">AQ13+AS13+AT13+AW13</f>
        <v>2002920</v>
      </c>
      <c r="AY13" s="786">
        <f t="shared" si="1"/>
        <v>-1284</v>
      </c>
      <c r="BM13" s="565"/>
    </row>
    <row r="14" spans="1:65" ht="13.5" customHeight="1" x14ac:dyDescent="0.2">
      <c r="C14" s="448"/>
      <c r="D14" s="2256" t="s">
        <v>463</v>
      </c>
      <c r="E14" s="2256"/>
      <c r="F14" s="2256"/>
      <c r="G14" s="2256"/>
      <c r="H14" s="2256"/>
      <c r="I14" s="2256"/>
      <c r="J14" s="2256"/>
      <c r="K14" s="2256"/>
      <c r="L14" s="2256"/>
      <c r="M14" s="2256"/>
      <c r="N14" s="2256"/>
      <c r="O14" s="2256"/>
      <c r="P14" s="2256"/>
      <c r="Q14" s="2256"/>
      <c r="R14" s="2256"/>
      <c r="S14" s="2256"/>
      <c r="T14" s="2256"/>
      <c r="U14" s="2256"/>
      <c r="V14" s="2256"/>
      <c r="W14" s="2256"/>
      <c r="X14" s="2257"/>
      <c r="Y14" s="2235">
        <v>5402</v>
      </c>
      <c r="Z14" s="2236"/>
      <c r="AA14" s="2236"/>
      <c r="AB14" s="2236"/>
      <c r="AC14" s="2237"/>
      <c r="AD14" s="2677" t="s">
        <v>1232</v>
      </c>
      <c r="AE14" s="2678"/>
      <c r="AF14" s="2678"/>
      <c r="AG14" s="2678"/>
      <c r="AH14" s="2678"/>
      <c r="AI14" s="2678"/>
      <c r="AJ14" s="2678"/>
      <c r="AK14" s="2678"/>
      <c r="AL14" s="2678"/>
      <c r="AM14" s="2678"/>
      <c r="AN14" s="2678"/>
      <c r="AO14" s="2678"/>
      <c r="AP14" s="2678"/>
      <c r="AQ14" s="925">
        <f>AX15</f>
        <v>0</v>
      </c>
      <c r="AR14" s="785">
        <f>AY15</f>
        <v>0</v>
      </c>
      <c r="AS14" s="769">
        <v>0</v>
      </c>
      <c r="AT14" s="769">
        <v>0</v>
      </c>
      <c r="AU14" s="769">
        <v>0</v>
      </c>
      <c r="AV14" s="769">
        <v>0</v>
      </c>
      <c r="AW14" s="769">
        <v>0</v>
      </c>
      <c r="AX14" s="783">
        <f t="shared" si="2"/>
        <v>0</v>
      </c>
      <c r="AY14" s="786">
        <f t="shared" si="1"/>
        <v>0</v>
      </c>
      <c r="BM14" s="565"/>
    </row>
    <row r="15" spans="1:65" ht="13.5" customHeight="1" x14ac:dyDescent="0.2">
      <c r="C15" s="439"/>
      <c r="D15" s="2258"/>
      <c r="E15" s="2258"/>
      <c r="F15" s="2258"/>
      <c r="G15" s="2258"/>
      <c r="H15" s="2258"/>
      <c r="I15" s="2258"/>
      <c r="J15" s="2258"/>
      <c r="K15" s="2258"/>
      <c r="L15" s="2258"/>
      <c r="M15" s="2258"/>
      <c r="N15" s="2258"/>
      <c r="O15" s="2258"/>
      <c r="P15" s="2258"/>
      <c r="Q15" s="2258"/>
      <c r="R15" s="2258"/>
      <c r="S15" s="2258"/>
      <c r="T15" s="2258"/>
      <c r="U15" s="2258"/>
      <c r="V15" s="2258"/>
      <c r="W15" s="2258"/>
      <c r="X15" s="2259"/>
      <c r="Y15" s="2235">
        <v>5422</v>
      </c>
      <c r="Z15" s="2236"/>
      <c r="AA15" s="2236"/>
      <c r="AB15" s="2236"/>
      <c r="AC15" s="2237"/>
      <c r="AD15" s="2677" t="s">
        <v>1233</v>
      </c>
      <c r="AE15" s="2678"/>
      <c r="AF15" s="2678"/>
      <c r="AG15" s="2678"/>
      <c r="AH15" s="2678"/>
      <c r="AI15" s="2678"/>
      <c r="AJ15" s="2678"/>
      <c r="AK15" s="2678"/>
      <c r="AL15" s="2678"/>
      <c r="AM15" s="2678"/>
      <c r="AN15" s="2678"/>
      <c r="AO15" s="2678"/>
      <c r="AP15" s="2678"/>
      <c r="AQ15" s="926">
        <v>0</v>
      </c>
      <c r="AR15" s="767">
        <v>0</v>
      </c>
      <c r="AS15" s="765">
        <v>0</v>
      </c>
      <c r="AT15" s="767">
        <v>0</v>
      </c>
      <c r="AU15" s="769">
        <v>0</v>
      </c>
      <c r="AV15" s="769">
        <v>0</v>
      </c>
      <c r="AW15" s="769">
        <v>0</v>
      </c>
      <c r="AX15" s="783">
        <f t="shared" si="2"/>
        <v>0</v>
      </c>
      <c r="AY15" s="786">
        <f t="shared" si="1"/>
        <v>0</v>
      </c>
      <c r="BM15" s="565"/>
    </row>
    <row r="16" spans="1:65" ht="13.5" customHeight="1" x14ac:dyDescent="0.2">
      <c r="C16" s="448"/>
      <c r="D16" s="2256" t="s">
        <v>466</v>
      </c>
      <c r="E16" s="2256"/>
      <c r="F16" s="2256"/>
      <c r="G16" s="2256"/>
      <c r="H16" s="2256"/>
      <c r="I16" s="2256"/>
      <c r="J16" s="2256"/>
      <c r="K16" s="2256"/>
      <c r="L16" s="2256"/>
      <c r="M16" s="2256"/>
      <c r="N16" s="2256"/>
      <c r="O16" s="2256"/>
      <c r="P16" s="2256"/>
      <c r="Q16" s="2256"/>
      <c r="R16" s="2256"/>
      <c r="S16" s="2256"/>
      <c r="T16" s="2256"/>
      <c r="U16" s="2256"/>
      <c r="V16" s="2256"/>
      <c r="W16" s="2256"/>
      <c r="X16" s="2257"/>
      <c r="Y16" s="2235">
        <v>5403</v>
      </c>
      <c r="Z16" s="2236"/>
      <c r="AA16" s="2236"/>
      <c r="AB16" s="2236"/>
      <c r="AC16" s="2237"/>
      <c r="AD16" s="2677" t="s">
        <v>1232</v>
      </c>
      <c r="AE16" s="2678"/>
      <c r="AF16" s="2678"/>
      <c r="AG16" s="2678"/>
      <c r="AH16" s="2678"/>
      <c r="AI16" s="2678"/>
      <c r="AJ16" s="2678"/>
      <c r="AK16" s="2678"/>
      <c r="AL16" s="2678"/>
      <c r="AM16" s="2678"/>
      <c r="AN16" s="2678"/>
      <c r="AO16" s="2678"/>
      <c r="AP16" s="2678"/>
      <c r="AQ16" s="925">
        <f>AX17</f>
        <v>0</v>
      </c>
      <c r="AR16" s="785">
        <f>AY17</f>
        <v>0</v>
      </c>
      <c r="AS16" s="765">
        <f>27783+39</f>
        <v>27822</v>
      </c>
      <c r="AT16" s="767">
        <v>-27783</v>
      </c>
      <c r="AU16" s="769"/>
      <c r="AV16" s="769"/>
      <c r="AW16" s="769"/>
      <c r="AX16" s="783">
        <f t="shared" si="2"/>
        <v>39</v>
      </c>
      <c r="AY16" s="786">
        <f t="shared" si="1"/>
        <v>0</v>
      </c>
      <c r="BM16" s="565"/>
    </row>
    <row r="17" spans="1:65" ht="13.5" customHeight="1" x14ac:dyDescent="0.2">
      <c r="C17" s="439"/>
      <c r="D17" s="2258"/>
      <c r="E17" s="2258"/>
      <c r="F17" s="2258"/>
      <c r="G17" s="2258"/>
      <c r="H17" s="2258"/>
      <c r="I17" s="2258"/>
      <c r="J17" s="2258"/>
      <c r="K17" s="2258"/>
      <c r="L17" s="2258"/>
      <c r="M17" s="2258"/>
      <c r="N17" s="2258"/>
      <c r="O17" s="2258"/>
      <c r="P17" s="2258"/>
      <c r="Q17" s="2258"/>
      <c r="R17" s="2258"/>
      <c r="S17" s="2258"/>
      <c r="T17" s="2258"/>
      <c r="U17" s="2258"/>
      <c r="V17" s="2258"/>
      <c r="W17" s="2258"/>
      <c r="X17" s="2259"/>
      <c r="Y17" s="2235">
        <v>5423</v>
      </c>
      <c r="Z17" s="2236"/>
      <c r="AA17" s="2236"/>
      <c r="AB17" s="2236"/>
      <c r="AC17" s="2237"/>
      <c r="AD17" s="2677" t="s">
        <v>1233</v>
      </c>
      <c r="AE17" s="2678"/>
      <c r="AF17" s="2678"/>
      <c r="AG17" s="2678"/>
      <c r="AH17" s="2678"/>
      <c r="AI17" s="2678"/>
      <c r="AJ17" s="2678"/>
      <c r="AK17" s="2678"/>
      <c r="AL17" s="2678"/>
      <c r="AM17" s="2678"/>
      <c r="AN17" s="2678"/>
      <c r="AO17" s="2678"/>
      <c r="AP17" s="2678"/>
      <c r="AQ17" s="926">
        <v>0</v>
      </c>
      <c r="AR17" s="767">
        <v>0</v>
      </c>
      <c r="AS17" s="765">
        <v>238</v>
      </c>
      <c r="AT17" s="767">
        <v>-238</v>
      </c>
      <c r="AU17" s="769">
        <v>0</v>
      </c>
      <c r="AV17" s="769">
        <v>0</v>
      </c>
      <c r="AW17" s="769">
        <v>0</v>
      </c>
      <c r="AX17" s="783">
        <f t="shared" si="2"/>
        <v>0</v>
      </c>
      <c r="AY17" s="786">
        <f t="shared" si="1"/>
        <v>0</v>
      </c>
      <c r="BM17" s="565"/>
    </row>
    <row r="18" spans="1:65" ht="13.5" customHeight="1" x14ac:dyDescent="0.2">
      <c r="C18" s="448"/>
      <c r="D18" s="2256" t="s">
        <v>972</v>
      </c>
      <c r="E18" s="2256"/>
      <c r="F18" s="2256"/>
      <c r="G18" s="2256"/>
      <c r="H18" s="2256"/>
      <c r="I18" s="2256"/>
      <c r="J18" s="2256"/>
      <c r="K18" s="2256"/>
      <c r="L18" s="2256"/>
      <c r="M18" s="2256"/>
      <c r="N18" s="2256"/>
      <c r="O18" s="2256"/>
      <c r="P18" s="2256"/>
      <c r="Q18" s="2256"/>
      <c r="R18" s="2256"/>
      <c r="S18" s="2256"/>
      <c r="T18" s="2256"/>
      <c r="U18" s="2256"/>
      <c r="V18" s="2256"/>
      <c r="W18" s="2256"/>
      <c r="X18" s="2257"/>
      <c r="Y18" s="2235">
        <v>5404</v>
      </c>
      <c r="Z18" s="2236"/>
      <c r="AA18" s="2236"/>
      <c r="AB18" s="2236"/>
      <c r="AC18" s="2237"/>
      <c r="AD18" s="2677" t="s">
        <v>1232</v>
      </c>
      <c r="AE18" s="2678"/>
      <c r="AF18" s="2678"/>
      <c r="AG18" s="2678"/>
      <c r="AH18" s="2678"/>
      <c r="AI18" s="2678"/>
      <c r="AJ18" s="2678"/>
      <c r="AK18" s="2678"/>
      <c r="AL18" s="2678"/>
      <c r="AM18" s="2678"/>
      <c r="AN18" s="2678"/>
      <c r="AO18" s="2678"/>
      <c r="AP18" s="2678"/>
      <c r="AQ18" s="925">
        <f>AX19</f>
        <v>0</v>
      </c>
      <c r="AR18" s="785">
        <f>AY19</f>
        <v>0</v>
      </c>
      <c r="AS18" s="769">
        <v>0</v>
      </c>
      <c r="AT18" s="769">
        <v>0</v>
      </c>
      <c r="AU18" s="769">
        <v>0</v>
      </c>
      <c r="AV18" s="769">
        <v>0</v>
      </c>
      <c r="AW18" s="769">
        <v>0</v>
      </c>
      <c r="AX18" s="783">
        <f t="shared" si="2"/>
        <v>0</v>
      </c>
      <c r="AY18" s="786">
        <f t="shared" si="1"/>
        <v>0</v>
      </c>
      <c r="BM18" s="565"/>
    </row>
    <row r="19" spans="1:65" ht="13.5" customHeight="1" x14ac:dyDescent="0.2">
      <c r="C19" s="439"/>
      <c r="D19" s="2258"/>
      <c r="E19" s="2258"/>
      <c r="F19" s="2258"/>
      <c r="G19" s="2258"/>
      <c r="H19" s="2258"/>
      <c r="I19" s="2258"/>
      <c r="J19" s="2258"/>
      <c r="K19" s="2258"/>
      <c r="L19" s="2258"/>
      <c r="M19" s="2258"/>
      <c r="N19" s="2258"/>
      <c r="O19" s="2258"/>
      <c r="P19" s="2258"/>
      <c r="Q19" s="2258"/>
      <c r="R19" s="2258"/>
      <c r="S19" s="2258"/>
      <c r="T19" s="2258"/>
      <c r="U19" s="2258"/>
      <c r="V19" s="2258"/>
      <c r="W19" s="2258"/>
      <c r="X19" s="2259"/>
      <c r="Y19" s="2235">
        <v>5424</v>
      </c>
      <c r="Z19" s="2236"/>
      <c r="AA19" s="2236"/>
      <c r="AB19" s="2236"/>
      <c r="AC19" s="2237"/>
      <c r="AD19" s="2677" t="s">
        <v>1233</v>
      </c>
      <c r="AE19" s="2678"/>
      <c r="AF19" s="2678"/>
      <c r="AG19" s="2678"/>
      <c r="AH19" s="2678"/>
      <c r="AI19" s="2678"/>
      <c r="AJ19" s="2678"/>
      <c r="AK19" s="2678"/>
      <c r="AL19" s="2678"/>
      <c r="AM19" s="2678"/>
      <c r="AN19" s="2678"/>
      <c r="AO19" s="2678"/>
      <c r="AP19" s="2678"/>
      <c r="AQ19" s="926">
        <v>0</v>
      </c>
      <c r="AR19" s="767">
        <v>0</v>
      </c>
      <c r="AS19" s="765">
        <v>0</v>
      </c>
      <c r="AT19" s="767">
        <v>0</v>
      </c>
      <c r="AU19" s="769">
        <v>0</v>
      </c>
      <c r="AV19" s="769">
        <v>0</v>
      </c>
      <c r="AW19" s="769">
        <v>0</v>
      </c>
      <c r="AX19" s="783">
        <f t="shared" si="2"/>
        <v>0</v>
      </c>
      <c r="AY19" s="786">
        <f t="shared" si="1"/>
        <v>0</v>
      </c>
      <c r="BM19" s="565"/>
    </row>
    <row r="20" spans="1:65" ht="13.5" customHeight="1" x14ac:dyDescent="0.2">
      <c r="C20" s="448"/>
      <c r="D20" s="2256" t="s">
        <v>973</v>
      </c>
      <c r="E20" s="2256"/>
      <c r="F20" s="2256"/>
      <c r="G20" s="2256"/>
      <c r="H20" s="2256"/>
      <c r="I20" s="2256"/>
      <c r="J20" s="2256"/>
      <c r="K20" s="2256"/>
      <c r="L20" s="2256"/>
      <c r="M20" s="2256"/>
      <c r="N20" s="2256"/>
      <c r="O20" s="2256"/>
      <c r="P20" s="2256"/>
      <c r="Q20" s="2256"/>
      <c r="R20" s="2256"/>
      <c r="S20" s="2256"/>
      <c r="T20" s="2256"/>
      <c r="U20" s="2256"/>
      <c r="V20" s="2256"/>
      <c r="W20" s="2256"/>
      <c r="X20" s="2257"/>
      <c r="Y20" s="2235">
        <v>5405</v>
      </c>
      <c r="Z20" s="2236"/>
      <c r="AA20" s="2236"/>
      <c r="AB20" s="2236"/>
      <c r="AC20" s="2237"/>
      <c r="AD20" s="2677" t="s">
        <v>1232</v>
      </c>
      <c r="AE20" s="2678"/>
      <c r="AF20" s="2678"/>
      <c r="AG20" s="2678"/>
      <c r="AH20" s="2678"/>
      <c r="AI20" s="2678"/>
      <c r="AJ20" s="2678"/>
      <c r="AK20" s="2678"/>
      <c r="AL20" s="2678"/>
      <c r="AM20" s="2678"/>
      <c r="AN20" s="2678"/>
      <c r="AO20" s="2678"/>
      <c r="AP20" s="2678"/>
      <c r="AQ20" s="925">
        <f>AX21</f>
        <v>0</v>
      </c>
      <c r="AR20" s="785">
        <f>AY21</f>
        <v>0</v>
      </c>
      <c r="AS20" s="769">
        <v>0</v>
      </c>
      <c r="AT20" s="769">
        <v>0</v>
      </c>
      <c r="AU20" s="769">
        <v>0</v>
      </c>
      <c r="AV20" s="769">
        <v>0</v>
      </c>
      <c r="AW20" s="769">
        <v>0</v>
      </c>
      <c r="AX20" s="783">
        <f t="shared" si="2"/>
        <v>0</v>
      </c>
      <c r="AY20" s="786">
        <f t="shared" si="1"/>
        <v>0</v>
      </c>
      <c r="BM20" s="565"/>
    </row>
    <row r="21" spans="1:65" ht="13.5" customHeight="1" thickBot="1" x14ac:dyDescent="0.25">
      <c r="C21" s="449"/>
      <c r="D21" s="2337"/>
      <c r="E21" s="2337"/>
      <c r="F21" s="2337"/>
      <c r="G21" s="2337"/>
      <c r="H21" s="2337"/>
      <c r="I21" s="2337"/>
      <c r="J21" s="2337"/>
      <c r="K21" s="2337"/>
      <c r="L21" s="2337"/>
      <c r="M21" s="2337"/>
      <c r="N21" s="2337"/>
      <c r="O21" s="2337"/>
      <c r="P21" s="2337"/>
      <c r="Q21" s="2337"/>
      <c r="R21" s="2337"/>
      <c r="S21" s="2337"/>
      <c r="T21" s="2337"/>
      <c r="U21" s="2337"/>
      <c r="V21" s="2337"/>
      <c r="W21" s="2337"/>
      <c r="X21" s="2338"/>
      <c r="Y21" s="2242">
        <v>5425</v>
      </c>
      <c r="Z21" s="2243"/>
      <c r="AA21" s="2243"/>
      <c r="AB21" s="2243"/>
      <c r="AC21" s="2244"/>
      <c r="AD21" s="2688" t="s">
        <v>1233</v>
      </c>
      <c r="AE21" s="2689"/>
      <c r="AF21" s="2689"/>
      <c r="AG21" s="2689"/>
      <c r="AH21" s="2689"/>
      <c r="AI21" s="2689"/>
      <c r="AJ21" s="2689"/>
      <c r="AK21" s="2689"/>
      <c r="AL21" s="2689"/>
      <c r="AM21" s="2689"/>
      <c r="AN21" s="2689"/>
      <c r="AO21" s="2689"/>
      <c r="AP21" s="2690"/>
      <c r="AQ21" s="927">
        <v>0</v>
      </c>
      <c r="AR21" s="928">
        <v>0</v>
      </c>
      <c r="AS21" s="929">
        <v>0</v>
      </c>
      <c r="AT21" s="928">
        <v>0</v>
      </c>
      <c r="AU21" s="921">
        <v>0</v>
      </c>
      <c r="AV21" s="921">
        <v>0</v>
      </c>
      <c r="AW21" s="921">
        <v>0</v>
      </c>
      <c r="AX21" s="799">
        <f t="shared" si="2"/>
        <v>0</v>
      </c>
      <c r="AY21" s="800">
        <f t="shared" si="1"/>
        <v>0</v>
      </c>
      <c r="BM21" s="565"/>
    </row>
    <row r="22" spans="1:65" ht="12" customHeight="1" x14ac:dyDescent="0.2">
      <c r="A22" s="69" t="s">
        <v>222</v>
      </c>
    </row>
    <row r="23" spans="1:65" s="61" customFormat="1" ht="15.75" customHeight="1" x14ac:dyDescent="0.2">
      <c r="A23" s="70"/>
      <c r="G23" s="1378" t="s">
        <v>796</v>
      </c>
      <c r="H23" s="1378"/>
      <c r="I23" s="1378"/>
      <c r="J23" s="1378"/>
      <c r="K23" s="1378"/>
      <c r="L23" s="1378"/>
      <c r="M23" s="1378"/>
      <c r="N23" s="1378"/>
      <c r="O23" s="1378"/>
      <c r="P23" s="1378"/>
      <c r="Q23" s="1378"/>
      <c r="R23" s="1378"/>
      <c r="S23" s="1378"/>
      <c r="T23" s="1378"/>
      <c r="U23" s="1378"/>
      <c r="V23" s="1378"/>
      <c r="W23" s="1378"/>
      <c r="X23" s="1378"/>
      <c r="Y23" s="1378"/>
      <c r="Z23" s="1378"/>
      <c r="AA23" s="1378"/>
      <c r="AB23" s="1378"/>
      <c r="AC23" s="1378"/>
      <c r="AD23" s="1378"/>
      <c r="AE23" s="1378"/>
      <c r="AF23" s="1378"/>
      <c r="AG23" s="1378"/>
      <c r="AH23" s="1378"/>
      <c r="AI23" s="1378"/>
      <c r="AJ23" s="1378"/>
      <c r="AK23" s="1378"/>
      <c r="AL23" s="1378"/>
      <c r="AM23" s="1378"/>
      <c r="AN23" s="1378"/>
      <c r="AO23" s="1378"/>
      <c r="AP23" s="1378"/>
      <c r="AQ23" s="1378"/>
      <c r="AR23" s="1378"/>
      <c r="AS23" s="1378"/>
      <c r="AT23" s="1378"/>
      <c r="AU23" s="1378"/>
    </row>
    <row r="24" spans="1:65" s="13" customFormat="1" ht="12.75" customHeight="1" x14ac:dyDescent="0.2">
      <c r="A24" s="72"/>
      <c r="G24" s="1378" t="s">
        <v>400</v>
      </c>
      <c r="H24" s="1378"/>
      <c r="I24" s="1378"/>
      <c r="J24" s="1378"/>
      <c r="K24" s="1378"/>
      <c r="L24" s="1378"/>
      <c r="M24" s="1378"/>
      <c r="N24" s="1378"/>
      <c r="O24" s="1378"/>
      <c r="P24" s="1378"/>
      <c r="Q24" s="1378"/>
      <c r="R24" s="1378"/>
      <c r="S24" s="1378"/>
      <c r="T24" s="1378"/>
      <c r="U24" s="1378"/>
      <c r="V24" s="1378"/>
      <c r="W24" s="1378"/>
      <c r="X24" s="1378"/>
      <c r="Y24" s="1378"/>
      <c r="Z24" s="1378"/>
      <c r="AA24" s="1378"/>
      <c r="AB24" s="1378"/>
      <c r="AC24" s="1378"/>
      <c r="AD24" s="1378"/>
      <c r="AE24" s="1378"/>
      <c r="AF24" s="1378"/>
      <c r="AG24" s="1378"/>
      <c r="AH24" s="1378"/>
      <c r="AI24" s="1378"/>
      <c r="AJ24" s="1378"/>
      <c r="AK24" s="1378"/>
      <c r="AL24" s="1378"/>
      <c r="AM24" s="1378"/>
      <c r="AN24" s="1378"/>
      <c r="AO24" s="1378"/>
      <c r="AP24" s="1378"/>
      <c r="AQ24" s="1378"/>
      <c r="AR24" s="1378"/>
      <c r="AS24" s="1378"/>
      <c r="AT24" s="1378"/>
      <c r="AU24" s="1378"/>
    </row>
    <row r="25" spans="1:65" s="22" customFormat="1" ht="12.75" customHeight="1" x14ac:dyDescent="0.2">
      <c r="A25" s="73"/>
      <c r="D25" s="40"/>
      <c r="E25" s="40"/>
      <c r="F25" s="40"/>
      <c r="G25" s="40"/>
      <c r="H25" s="40"/>
      <c r="I25" s="40"/>
      <c r="J25" s="40"/>
      <c r="K25" s="40"/>
      <c r="L25" s="40"/>
      <c r="M25" s="40"/>
      <c r="N25" s="40"/>
      <c r="O25" s="40"/>
      <c r="P25" s="40"/>
      <c r="Q25" s="40"/>
      <c r="AM25" s="21"/>
      <c r="AN25" s="21"/>
      <c r="AO25" s="21"/>
      <c r="AP25" s="21"/>
      <c r="AQ25" s="21"/>
      <c r="AS25" s="21"/>
      <c r="AT25" s="40"/>
    </row>
    <row r="26" spans="1:65" s="22" customFormat="1" ht="12.75" customHeight="1" x14ac:dyDescent="0.2">
      <c r="A26" s="73"/>
      <c r="D26" s="19"/>
      <c r="E26" s="19"/>
      <c r="F26" s="19"/>
      <c r="G26" s="19"/>
      <c r="H26" s="46"/>
      <c r="I26" s="46"/>
      <c r="J26" s="46"/>
      <c r="K26" s="46"/>
      <c r="L26" s="46"/>
      <c r="M26" s="46"/>
      <c r="N26" s="46"/>
      <c r="O26" s="46"/>
      <c r="P26" s="40"/>
      <c r="Q26" s="40"/>
      <c r="AM26" s="21"/>
      <c r="AN26" s="21"/>
      <c r="AO26" s="21"/>
      <c r="AP26" s="566" t="s">
        <v>453</v>
      </c>
      <c r="AQ26" s="21" t="s">
        <v>975</v>
      </c>
      <c r="AS26" s="21"/>
      <c r="AT26" s="40"/>
      <c r="AW26" s="22" t="s">
        <v>974</v>
      </c>
      <c r="AX26" s="21" t="s">
        <v>975</v>
      </c>
    </row>
    <row r="27" spans="1:65" s="22" customFormat="1" ht="12.75" customHeight="1" x14ac:dyDescent="0.2">
      <c r="A27" s="73"/>
      <c r="D27" s="2679" t="s">
        <v>970</v>
      </c>
      <c r="E27" s="2245"/>
      <c r="F27" s="2245"/>
      <c r="G27" s="2245"/>
      <c r="H27" s="2245"/>
      <c r="I27" s="2245"/>
      <c r="J27" s="2245"/>
      <c r="K27" s="2245"/>
      <c r="L27" s="2245"/>
      <c r="M27" s="2245"/>
      <c r="N27" s="2245"/>
      <c r="O27" s="2245"/>
      <c r="P27" s="2245"/>
      <c r="Q27" s="2245"/>
      <c r="R27" s="2245"/>
      <c r="S27" s="2245"/>
      <c r="T27" s="2245"/>
      <c r="U27" s="2245"/>
      <c r="V27" s="2245"/>
      <c r="W27" s="2245"/>
      <c r="X27" s="2246"/>
      <c r="Y27" s="2235">
        <v>5400</v>
      </c>
      <c r="Z27" s="2236"/>
      <c r="AA27" s="2236"/>
      <c r="AB27" s="2236"/>
      <c r="AC27" s="2237"/>
      <c r="AD27" s="2677" t="s">
        <v>1232</v>
      </c>
      <c r="AE27" s="2678"/>
      <c r="AF27" s="2678"/>
      <c r="AG27" s="2678"/>
      <c r="AH27" s="2678"/>
      <c r="AI27" s="2678"/>
      <c r="AJ27" s="2678"/>
      <c r="AK27" s="2678"/>
      <c r="AL27" s="2678"/>
      <c r="AM27" s="2678"/>
      <c r="AN27" s="2678"/>
      <c r="AO27" s="2678"/>
      <c r="AP27" s="2678"/>
      <c r="AQ27" s="125">
        <f>AQ10+AR10-'F1'!DK56</f>
        <v>0</v>
      </c>
      <c r="AS27" s="21"/>
      <c r="AT27" s="40"/>
      <c r="AW27" s="126">
        <f>SUM(AW12:AW21)-0</f>
        <v>0</v>
      </c>
      <c r="AX27" s="126">
        <f>AX10+AY10-'F1'!DJ56</f>
        <v>0</v>
      </c>
    </row>
    <row r="28" spans="1:65" s="5" customFormat="1" ht="12.75" customHeight="1" x14ac:dyDescent="0.2">
      <c r="A28" s="67"/>
      <c r="D28" s="2680"/>
      <c r="E28" s="2210"/>
      <c r="F28" s="2210"/>
      <c r="G28" s="2210"/>
      <c r="H28" s="2210"/>
      <c r="I28" s="2210"/>
      <c r="J28" s="2210"/>
      <c r="K28" s="2210"/>
      <c r="L28" s="2210"/>
      <c r="M28" s="2210"/>
      <c r="N28" s="2210"/>
      <c r="O28" s="2210"/>
      <c r="P28" s="2210"/>
      <c r="Q28" s="2210"/>
      <c r="R28" s="2210"/>
      <c r="S28" s="2210"/>
      <c r="T28" s="2210"/>
      <c r="U28" s="2210"/>
      <c r="V28" s="2210"/>
      <c r="W28" s="2210"/>
      <c r="X28" s="2211"/>
      <c r="Y28" s="2235">
        <v>5420</v>
      </c>
      <c r="Z28" s="2236"/>
      <c r="AA28" s="2236"/>
      <c r="AB28" s="2236"/>
      <c r="AC28" s="2237"/>
      <c r="AD28" s="2681" t="s">
        <v>1233</v>
      </c>
      <c r="AE28" s="2682"/>
      <c r="AF28" s="2682"/>
      <c r="AG28" s="2682"/>
      <c r="AH28" s="2682"/>
      <c r="AI28" s="2682"/>
      <c r="AJ28" s="2682"/>
      <c r="AK28" s="2682"/>
      <c r="AL28" s="2682"/>
      <c r="AM28" s="2682"/>
      <c r="AN28" s="2682"/>
      <c r="AO28" s="2682"/>
      <c r="AP28" s="2683"/>
      <c r="AQ28" s="121">
        <f>AQ11+AR11-'F1'!DL56</f>
        <v>0</v>
      </c>
      <c r="AX28" s="121">
        <f>AX11+AY11-'F1'!DK56</f>
        <v>0</v>
      </c>
    </row>
    <row r="29" spans="1:65" s="5" customFormat="1" ht="12.75" customHeight="1" x14ac:dyDescent="0.2">
      <c r="A29" s="67"/>
    </row>
    <row r="30" spans="1:65" s="144" customFormat="1" ht="12.75" customHeight="1" x14ac:dyDescent="0.2">
      <c r="A30" s="66"/>
    </row>
  </sheetData>
  <sheetProtection formatCells="0" formatColumns="0" autoFilter="0"/>
  <mergeCells count="59">
    <mergeCell ref="G23:AU23"/>
    <mergeCell ref="Y20:AC20"/>
    <mergeCell ref="AD20:AP20"/>
    <mergeCell ref="Y21:AC21"/>
    <mergeCell ref="AD21:AP21"/>
    <mergeCell ref="D20:X21"/>
    <mergeCell ref="AD11:AP11"/>
    <mergeCell ref="D18:X19"/>
    <mergeCell ref="Y18:AC18"/>
    <mergeCell ref="AD18:AP18"/>
    <mergeCell ref="Y19:AC19"/>
    <mergeCell ref="AD19:AP19"/>
    <mergeCell ref="D16:X17"/>
    <mergeCell ref="Y16:AC16"/>
    <mergeCell ref="AD16:AP16"/>
    <mergeCell ref="Y17:AC17"/>
    <mergeCell ref="AD17:AP17"/>
    <mergeCell ref="D14:X15"/>
    <mergeCell ref="Y14:AC14"/>
    <mergeCell ref="AD14:AP14"/>
    <mergeCell ref="Y15:AC15"/>
    <mergeCell ref="AD15:AP15"/>
    <mergeCell ref="C2:AY2"/>
    <mergeCell ref="C6:X8"/>
    <mergeCell ref="Y6:AC8"/>
    <mergeCell ref="AD6:AP8"/>
    <mergeCell ref="AX6:AY6"/>
    <mergeCell ref="AQ7:AQ8"/>
    <mergeCell ref="AX7:AX8"/>
    <mergeCell ref="AQ6:AR6"/>
    <mergeCell ref="AS6:AW6"/>
    <mergeCell ref="AV7:AV8"/>
    <mergeCell ref="AW7:AW8"/>
    <mergeCell ref="C4:AY4"/>
    <mergeCell ref="AS7:AS8"/>
    <mergeCell ref="AR7:AR8"/>
    <mergeCell ref="AY7:AY8"/>
    <mergeCell ref="AT7:AU7"/>
    <mergeCell ref="D27:X28"/>
    <mergeCell ref="Y27:AC27"/>
    <mergeCell ref="AD27:AP27"/>
    <mergeCell ref="Y28:AC28"/>
    <mergeCell ref="AD28:AP28"/>
    <mergeCell ref="G24:AU24"/>
    <mergeCell ref="C9:X9"/>
    <mergeCell ref="Y9:AC9"/>
    <mergeCell ref="AY9"/>
    <mergeCell ref="AT9"/>
    <mergeCell ref="Y10:AC10"/>
    <mergeCell ref="AD10:AP10"/>
    <mergeCell ref="D10:X11"/>
    <mergeCell ref="AD9:AP9"/>
    <mergeCell ref="AR9"/>
    <mergeCell ref="D12:X13"/>
    <mergeCell ref="Y12:AC12"/>
    <mergeCell ref="AD12:AP12"/>
    <mergeCell ref="Y13:AC13"/>
    <mergeCell ref="AD13:AP13"/>
    <mergeCell ref="Y11:AC11"/>
  </mergeCells>
  <phoneticPr fontId="22" type="noConversion"/>
  <pageMargins left="0.51181102362204722" right="0.43307086614173229" top="0.78740157480314965" bottom="0.39370078740157483" header="0.19685039370078741" footer="0.19685039370078741"/>
  <pageSetup paperSize="9" scale="96"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tabColor rgb="FFFFFF00"/>
  </sheetPr>
  <dimension ref="A1:CF29"/>
  <sheetViews>
    <sheetView topLeftCell="B13" zoomScaleNormal="100" zoomScaleSheetLayoutView="100" workbookViewId="0">
      <selection activeCell="AZ5" sqref="AZ5"/>
    </sheetView>
  </sheetViews>
  <sheetFormatPr defaultColWidth="0.85546875" defaultRowHeight="12" customHeight="1" x14ac:dyDescent="0.2"/>
  <cols>
    <col min="1" max="1" width="8.28515625" style="69" hidden="1" customWidth="1"/>
    <col min="2" max="44" width="0.85546875" style="24"/>
    <col min="45" max="49" width="1.28515625" style="24" customWidth="1"/>
    <col min="50" max="50" width="23.85546875" style="24" customWidth="1"/>
    <col min="51" max="51" width="24.140625" style="24" customWidth="1"/>
    <col min="52" max="52" width="23.7109375" style="24" customWidth="1"/>
    <col min="53" max="16384" width="0.85546875" style="24"/>
  </cols>
  <sheetData>
    <row r="1" spans="1:52" s="34" customFormat="1" ht="15.75" customHeight="1" x14ac:dyDescent="0.2">
      <c r="A1" s="71"/>
    </row>
    <row r="2" spans="1:52" s="77" customFormat="1" ht="15" x14ac:dyDescent="0.25">
      <c r="A2" s="76"/>
      <c r="C2" s="2151" t="s">
        <v>976</v>
      </c>
      <c r="D2" s="2151"/>
      <c r="E2" s="2151"/>
      <c r="F2" s="2151"/>
      <c r="G2" s="2151"/>
      <c r="H2" s="2151"/>
      <c r="I2" s="2151"/>
      <c r="J2" s="2151"/>
      <c r="K2" s="2151"/>
      <c r="L2" s="2151"/>
      <c r="M2" s="2151"/>
      <c r="N2" s="2151"/>
      <c r="O2" s="2151"/>
      <c r="P2" s="2151"/>
      <c r="Q2" s="2151"/>
      <c r="R2" s="2151"/>
      <c r="S2" s="2151"/>
      <c r="T2" s="2151"/>
      <c r="U2" s="2151"/>
      <c r="V2" s="2151"/>
      <c r="W2" s="2151"/>
      <c r="X2" s="2151"/>
      <c r="Y2" s="2151"/>
      <c r="Z2" s="2151"/>
      <c r="AA2" s="2151"/>
      <c r="AB2" s="2151"/>
      <c r="AC2" s="2151"/>
      <c r="AD2" s="2151"/>
      <c r="AE2" s="2151"/>
      <c r="AF2" s="2151"/>
      <c r="AG2" s="2151"/>
      <c r="AH2" s="2151"/>
      <c r="AI2" s="2151"/>
      <c r="AJ2" s="2151"/>
      <c r="AK2" s="2151"/>
      <c r="AL2" s="2151"/>
      <c r="AM2" s="2151"/>
      <c r="AN2" s="2151"/>
      <c r="AO2" s="2151"/>
      <c r="AP2" s="2151"/>
      <c r="AQ2" s="2151"/>
      <c r="AR2" s="2151"/>
      <c r="AS2" s="2151"/>
      <c r="AT2" s="2151"/>
      <c r="AU2" s="2151"/>
      <c r="AV2" s="2151"/>
      <c r="AW2" s="2151"/>
      <c r="AX2" s="2151"/>
      <c r="AY2" s="2151"/>
      <c r="AZ2" s="2151"/>
    </row>
    <row r="3" spans="1:52" ht="12" customHeight="1" thickBot="1" x14ac:dyDescent="0.25"/>
    <row r="4" spans="1:52" s="454" customFormat="1" ht="12.75" customHeight="1" x14ac:dyDescent="0.2">
      <c r="A4" s="71"/>
      <c r="C4" s="2659" t="s">
        <v>445</v>
      </c>
      <c r="D4" s="2660"/>
      <c r="E4" s="2660"/>
      <c r="F4" s="2660"/>
      <c r="G4" s="2660"/>
      <c r="H4" s="2660"/>
      <c r="I4" s="2660"/>
      <c r="J4" s="2660"/>
      <c r="K4" s="2660"/>
      <c r="L4" s="2660"/>
      <c r="M4" s="2660"/>
      <c r="N4" s="2660"/>
      <c r="O4" s="2660"/>
      <c r="P4" s="2660"/>
      <c r="Q4" s="2660"/>
      <c r="R4" s="2660"/>
      <c r="S4" s="2660"/>
      <c r="T4" s="2660"/>
      <c r="U4" s="2660"/>
      <c r="V4" s="2660"/>
      <c r="W4" s="2660"/>
      <c r="X4" s="2660"/>
      <c r="Y4" s="2660"/>
      <c r="Z4" s="2660"/>
      <c r="AA4" s="2660"/>
      <c r="AB4" s="2660"/>
      <c r="AC4" s="2660"/>
      <c r="AD4" s="2660"/>
      <c r="AE4" s="2660"/>
      <c r="AF4" s="2660"/>
      <c r="AG4" s="2660"/>
      <c r="AH4" s="2660"/>
      <c r="AI4" s="2660"/>
      <c r="AJ4" s="2660"/>
      <c r="AK4" s="2660"/>
      <c r="AL4" s="2660"/>
      <c r="AM4" s="2660"/>
      <c r="AN4" s="2660"/>
      <c r="AO4" s="2660"/>
      <c r="AP4" s="2660"/>
      <c r="AQ4" s="2660"/>
      <c r="AR4" s="2661"/>
      <c r="AS4" s="2668" t="s">
        <v>409</v>
      </c>
      <c r="AT4" s="2660"/>
      <c r="AU4" s="2660"/>
      <c r="AV4" s="2660"/>
      <c r="AW4" s="2661"/>
      <c r="AX4" s="567" t="s">
        <v>298</v>
      </c>
      <c r="AY4" s="567" t="s">
        <v>298</v>
      </c>
      <c r="AZ4" s="568" t="s">
        <v>298</v>
      </c>
    </row>
    <row r="5" spans="1:52" s="454" customFormat="1" ht="12" customHeight="1" x14ac:dyDescent="0.2">
      <c r="A5" s="71"/>
      <c r="C5" s="2662"/>
      <c r="D5" s="2663"/>
      <c r="E5" s="2663"/>
      <c r="F5" s="2663"/>
      <c r="G5" s="2663"/>
      <c r="H5" s="2663"/>
      <c r="I5" s="2663"/>
      <c r="J5" s="2663"/>
      <c r="K5" s="2663"/>
      <c r="L5" s="2663"/>
      <c r="M5" s="2663"/>
      <c r="N5" s="2663"/>
      <c r="O5" s="2663"/>
      <c r="P5" s="2663"/>
      <c r="Q5" s="2663"/>
      <c r="R5" s="2663"/>
      <c r="S5" s="2663"/>
      <c r="T5" s="2663"/>
      <c r="U5" s="2663"/>
      <c r="V5" s="2663"/>
      <c r="W5" s="2663"/>
      <c r="X5" s="2663"/>
      <c r="Y5" s="2663"/>
      <c r="Z5" s="2663"/>
      <c r="AA5" s="2663"/>
      <c r="AB5" s="2663"/>
      <c r="AC5" s="2663"/>
      <c r="AD5" s="2663"/>
      <c r="AE5" s="2663"/>
      <c r="AF5" s="2663"/>
      <c r="AG5" s="2663"/>
      <c r="AH5" s="2663"/>
      <c r="AI5" s="2663"/>
      <c r="AJ5" s="2663"/>
      <c r="AK5" s="2663"/>
      <c r="AL5" s="2663"/>
      <c r="AM5" s="2663"/>
      <c r="AN5" s="2663"/>
      <c r="AO5" s="2663"/>
      <c r="AP5" s="2663"/>
      <c r="AQ5" s="2663"/>
      <c r="AR5" s="2664"/>
      <c r="AS5" s="2669"/>
      <c r="AT5" s="2663"/>
      <c r="AU5" s="2663"/>
      <c r="AV5" s="2663"/>
      <c r="AW5" s="2664"/>
      <c r="AX5" s="569">
        <v>2016</v>
      </c>
      <c r="AY5" s="569">
        <v>2015</v>
      </c>
      <c r="AZ5" s="570">
        <v>2014</v>
      </c>
    </row>
    <row r="6" spans="1:52" s="454" customFormat="1" ht="13.5" customHeight="1" thickBot="1" x14ac:dyDescent="0.25">
      <c r="A6" s="71"/>
      <c r="C6" s="2665"/>
      <c r="D6" s="2666"/>
      <c r="E6" s="2666"/>
      <c r="F6" s="2666"/>
      <c r="G6" s="2666"/>
      <c r="H6" s="2666"/>
      <c r="I6" s="2666"/>
      <c r="J6" s="2666"/>
      <c r="K6" s="2666"/>
      <c r="L6" s="2666"/>
      <c r="M6" s="2666"/>
      <c r="N6" s="2666"/>
      <c r="O6" s="2666"/>
      <c r="P6" s="2666"/>
      <c r="Q6" s="2666"/>
      <c r="R6" s="2666"/>
      <c r="S6" s="2666"/>
      <c r="T6" s="2666"/>
      <c r="U6" s="2666"/>
      <c r="V6" s="2666"/>
      <c r="W6" s="2666"/>
      <c r="X6" s="2666"/>
      <c r="Y6" s="2666"/>
      <c r="Z6" s="2666"/>
      <c r="AA6" s="2666"/>
      <c r="AB6" s="2666"/>
      <c r="AC6" s="2666"/>
      <c r="AD6" s="2666"/>
      <c r="AE6" s="2666"/>
      <c r="AF6" s="2666"/>
      <c r="AG6" s="2666"/>
      <c r="AH6" s="2666"/>
      <c r="AI6" s="2666"/>
      <c r="AJ6" s="2666"/>
      <c r="AK6" s="2666"/>
      <c r="AL6" s="2666"/>
      <c r="AM6" s="2666"/>
      <c r="AN6" s="2666"/>
      <c r="AO6" s="2666"/>
      <c r="AP6" s="2666"/>
      <c r="AQ6" s="2666"/>
      <c r="AR6" s="2667"/>
      <c r="AS6" s="2691"/>
      <c r="AT6" s="2666"/>
      <c r="AU6" s="2666"/>
      <c r="AV6" s="2666"/>
      <c r="AW6" s="2667"/>
      <c r="AX6" s="571" t="s">
        <v>7</v>
      </c>
      <c r="AY6" s="571" t="s">
        <v>8</v>
      </c>
      <c r="AZ6" s="572" t="s">
        <v>9</v>
      </c>
    </row>
    <row r="7" spans="1:52" s="518" customFormat="1" thickBot="1" x14ac:dyDescent="0.25">
      <c r="A7" s="70"/>
      <c r="C7" s="2692">
        <v>1</v>
      </c>
      <c r="D7" s="2693"/>
      <c r="E7" s="2693"/>
      <c r="F7" s="2693"/>
      <c r="G7" s="2693"/>
      <c r="H7" s="2693"/>
      <c r="I7" s="2693"/>
      <c r="J7" s="2693"/>
      <c r="K7" s="2693"/>
      <c r="L7" s="2693"/>
      <c r="M7" s="2693"/>
      <c r="N7" s="2693"/>
      <c r="O7" s="2693"/>
      <c r="P7" s="2693"/>
      <c r="Q7" s="2693"/>
      <c r="R7" s="2693"/>
      <c r="S7" s="2693"/>
      <c r="T7" s="2693"/>
      <c r="U7" s="2693"/>
      <c r="V7" s="2693"/>
      <c r="W7" s="2693"/>
      <c r="X7" s="2693"/>
      <c r="Y7" s="2693"/>
      <c r="Z7" s="2693"/>
      <c r="AA7" s="2693"/>
      <c r="AB7" s="2693"/>
      <c r="AC7" s="2693"/>
      <c r="AD7" s="2693"/>
      <c r="AE7" s="2693"/>
      <c r="AF7" s="2693"/>
      <c r="AG7" s="2693"/>
      <c r="AH7" s="2693"/>
      <c r="AI7" s="2693"/>
      <c r="AJ7" s="2693"/>
      <c r="AK7" s="2693"/>
      <c r="AL7" s="2693"/>
      <c r="AM7" s="2693"/>
      <c r="AN7" s="2693"/>
      <c r="AO7" s="2693"/>
      <c r="AP7" s="2693"/>
      <c r="AQ7" s="2693"/>
      <c r="AR7" s="2694"/>
      <c r="AS7" s="2695">
        <v>2</v>
      </c>
      <c r="AT7" s="2696"/>
      <c r="AU7" s="2696"/>
      <c r="AV7" s="2696"/>
      <c r="AW7" s="2697"/>
      <c r="AX7" s="573">
        <v>3</v>
      </c>
      <c r="AY7" s="574">
        <v>4</v>
      </c>
      <c r="AZ7" s="575">
        <v>5</v>
      </c>
    </row>
    <row r="8" spans="1:52" s="489" customFormat="1" ht="28.5" customHeight="1" x14ac:dyDescent="0.2">
      <c r="A8" s="79"/>
      <c r="C8" s="25"/>
      <c r="D8" s="2386" t="s">
        <v>977</v>
      </c>
      <c r="E8" s="2386"/>
      <c r="F8" s="2386"/>
      <c r="G8" s="2386"/>
      <c r="H8" s="2386"/>
      <c r="I8" s="2386"/>
      <c r="J8" s="2386"/>
      <c r="K8" s="2386"/>
      <c r="L8" s="2386"/>
      <c r="M8" s="2386"/>
      <c r="N8" s="2386"/>
      <c r="O8" s="2386"/>
      <c r="P8" s="2386"/>
      <c r="Q8" s="2386"/>
      <c r="R8" s="2386"/>
      <c r="S8" s="2386"/>
      <c r="T8" s="2386"/>
      <c r="U8" s="2386"/>
      <c r="V8" s="2386"/>
      <c r="W8" s="2386"/>
      <c r="X8" s="2386"/>
      <c r="Y8" s="2386"/>
      <c r="Z8" s="2386"/>
      <c r="AA8" s="2386"/>
      <c r="AB8" s="2386"/>
      <c r="AC8" s="2386"/>
      <c r="AD8" s="2386"/>
      <c r="AE8" s="2386"/>
      <c r="AF8" s="2386"/>
      <c r="AG8" s="2386"/>
      <c r="AH8" s="2386"/>
      <c r="AI8" s="2386"/>
      <c r="AJ8" s="2386"/>
      <c r="AK8" s="2386"/>
      <c r="AL8" s="2386"/>
      <c r="AM8" s="2386"/>
      <c r="AN8" s="2386"/>
      <c r="AO8" s="2386"/>
      <c r="AP8" s="2386"/>
      <c r="AQ8" s="2386"/>
      <c r="AR8" s="2386"/>
      <c r="AS8" s="2294">
        <v>5440</v>
      </c>
      <c r="AT8" s="2300"/>
      <c r="AU8" s="2300"/>
      <c r="AV8" s="2300"/>
      <c r="AW8" s="2479"/>
      <c r="AX8" s="865">
        <f>SUM(AX10:AX14)</f>
        <v>0</v>
      </c>
      <c r="AY8" s="869">
        <f>SUM(AY10:AY14)</f>
        <v>0</v>
      </c>
      <c r="AZ8" s="870">
        <f>SUM(AZ10:AZ14)</f>
        <v>0</v>
      </c>
    </row>
    <row r="9" spans="1:52" s="489" customFormat="1" ht="14.25" customHeight="1" x14ac:dyDescent="0.2">
      <c r="A9" s="79" t="s">
        <v>221</v>
      </c>
      <c r="C9" s="26"/>
      <c r="D9" s="2700" t="s">
        <v>469</v>
      </c>
      <c r="E9" s="2700"/>
      <c r="F9" s="2700"/>
      <c r="G9" s="2700"/>
      <c r="H9" s="2700"/>
      <c r="I9" s="2700"/>
      <c r="J9" s="2700"/>
      <c r="K9" s="2700"/>
      <c r="L9" s="2700"/>
      <c r="M9" s="2700"/>
      <c r="N9" s="2700"/>
      <c r="O9" s="2700"/>
      <c r="P9" s="2700"/>
      <c r="Q9" s="2700"/>
      <c r="R9" s="2700"/>
      <c r="S9" s="2700"/>
      <c r="T9" s="2700"/>
      <c r="U9" s="2700"/>
      <c r="V9" s="2700"/>
      <c r="W9" s="2700"/>
      <c r="X9" s="2700"/>
      <c r="Y9" s="2700"/>
      <c r="Z9" s="2700"/>
      <c r="AA9" s="2700"/>
      <c r="AB9" s="2700"/>
      <c r="AC9" s="2700"/>
      <c r="AD9" s="2700"/>
      <c r="AE9" s="2700"/>
      <c r="AF9" s="2700"/>
      <c r="AG9" s="2700"/>
      <c r="AH9" s="2700"/>
      <c r="AI9" s="2700"/>
      <c r="AJ9" s="2700"/>
      <c r="AK9" s="2700"/>
      <c r="AL9" s="2700"/>
      <c r="AM9" s="2700"/>
      <c r="AN9" s="2700"/>
      <c r="AO9" s="2700"/>
      <c r="AP9" s="2700"/>
      <c r="AQ9" s="2700"/>
      <c r="AR9" s="2700"/>
      <c r="AS9" s="2418"/>
      <c r="AT9" s="2298"/>
      <c r="AU9" s="2298"/>
      <c r="AV9" s="2298"/>
      <c r="AW9" s="2674"/>
      <c r="AX9" s="1112"/>
      <c r="AY9" s="1110"/>
      <c r="AZ9" s="1111"/>
    </row>
    <row r="10" spans="1:52" s="489" customFormat="1" ht="14.25" customHeight="1" x14ac:dyDescent="0.2">
      <c r="A10" s="79"/>
      <c r="C10" s="576"/>
      <c r="D10" s="2698" t="s">
        <v>978</v>
      </c>
      <c r="E10" s="2698"/>
      <c r="F10" s="2698"/>
      <c r="G10" s="2698"/>
      <c r="H10" s="2698"/>
      <c r="I10" s="2698"/>
      <c r="J10" s="2698"/>
      <c r="K10" s="2698"/>
      <c r="L10" s="2698"/>
      <c r="M10" s="2698"/>
      <c r="N10" s="2698"/>
      <c r="O10" s="2698"/>
      <c r="P10" s="2698"/>
      <c r="Q10" s="2698"/>
      <c r="R10" s="2698"/>
      <c r="S10" s="2698"/>
      <c r="T10" s="2698"/>
      <c r="U10" s="2698"/>
      <c r="V10" s="2698"/>
      <c r="W10" s="2698"/>
      <c r="X10" s="2698"/>
      <c r="Y10" s="2698"/>
      <c r="Z10" s="2698"/>
      <c r="AA10" s="2698"/>
      <c r="AB10" s="2698"/>
      <c r="AC10" s="2698"/>
      <c r="AD10" s="2698"/>
      <c r="AE10" s="2698"/>
      <c r="AF10" s="2698"/>
      <c r="AG10" s="2698"/>
      <c r="AH10" s="2698"/>
      <c r="AI10" s="2698"/>
      <c r="AJ10" s="2698"/>
      <c r="AK10" s="2698"/>
      <c r="AL10" s="2698"/>
      <c r="AM10" s="2698"/>
      <c r="AN10" s="2698"/>
      <c r="AO10" s="2698"/>
      <c r="AP10" s="2698"/>
      <c r="AQ10" s="2698"/>
      <c r="AR10" s="2699"/>
      <c r="AS10" s="2540">
        <v>5441</v>
      </c>
      <c r="AT10" s="2496"/>
      <c r="AU10" s="2496"/>
      <c r="AV10" s="2496"/>
      <c r="AW10" s="2672"/>
      <c r="AX10" s="1119">
        <v>0</v>
      </c>
      <c r="AY10" s="1118">
        <v>0</v>
      </c>
      <c r="AZ10" s="1120">
        <v>0</v>
      </c>
    </row>
    <row r="11" spans="1:52" s="489" customFormat="1" ht="14.25" customHeight="1" x14ac:dyDescent="0.2">
      <c r="A11" s="79"/>
      <c r="C11" s="38"/>
      <c r="D11" s="2701" t="s">
        <v>463</v>
      </c>
      <c r="E11" s="2701"/>
      <c r="F11" s="2701"/>
      <c r="G11" s="2701"/>
      <c r="H11" s="2701"/>
      <c r="I11" s="2701"/>
      <c r="J11" s="2701"/>
      <c r="K11" s="2701"/>
      <c r="L11" s="2701"/>
      <c r="M11" s="2701"/>
      <c r="N11" s="2701"/>
      <c r="O11" s="2701"/>
      <c r="P11" s="2701"/>
      <c r="Q11" s="2701"/>
      <c r="R11" s="2701"/>
      <c r="S11" s="2701"/>
      <c r="T11" s="2701"/>
      <c r="U11" s="2701"/>
      <c r="V11" s="2701"/>
      <c r="W11" s="2701"/>
      <c r="X11" s="2701"/>
      <c r="Y11" s="2701"/>
      <c r="Z11" s="2701"/>
      <c r="AA11" s="2701"/>
      <c r="AB11" s="2701"/>
      <c r="AC11" s="2701"/>
      <c r="AD11" s="2701"/>
      <c r="AE11" s="2701"/>
      <c r="AF11" s="2701"/>
      <c r="AG11" s="2701"/>
      <c r="AH11" s="2701"/>
      <c r="AI11" s="2701"/>
      <c r="AJ11" s="2701"/>
      <c r="AK11" s="2701"/>
      <c r="AL11" s="2701"/>
      <c r="AM11" s="2701"/>
      <c r="AN11" s="2701"/>
      <c r="AO11" s="2701"/>
      <c r="AP11" s="2701"/>
      <c r="AQ11" s="2701"/>
      <c r="AR11" s="2702"/>
      <c r="AS11" s="2540">
        <v>5442</v>
      </c>
      <c r="AT11" s="2496"/>
      <c r="AU11" s="2496"/>
      <c r="AV11" s="2496"/>
      <c r="AW11" s="2672"/>
      <c r="AX11" s="1119">
        <v>0</v>
      </c>
      <c r="AY11" s="1118">
        <v>0</v>
      </c>
      <c r="AZ11" s="1120">
        <v>0</v>
      </c>
    </row>
    <row r="12" spans="1:52" s="489" customFormat="1" ht="14.25" customHeight="1" x14ac:dyDescent="0.2">
      <c r="A12" s="79"/>
      <c r="C12" s="38"/>
      <c r="D12" s="2703" t="s">
        <v>466</v>
      </c>
      <c r="E12" s="2703"/>
      <c r="F12" s="2703"/>
      <c r="G12" s="2703"/>
      <c r="H12" s="2703"/>
      <c r="I12" s="2703"/>
      <c r="J12" s="2703"/>
      <c r="K12" s="2703"/>
      <c r="L12" s="2703"/>
      <c r="M12" s="2703"/>
      <c r="N12" s="2703"/>
      <c r="O12" s="2703"/>
      <c r="P12" s="2703"/>
      <c r="Q12" s="2703"/>
      <c r="R12" s="2703"/>
      <c r="S12" s="2703"/>
      <c r="T12" s="2703"/>
      <c r="U12" s="2703"/>
      <c r="V12" s="2703"/>
      <c r="W12" s="2703"/>
      <c r="X12" s="2703"/>
      <c r="Y12" s="2703"/>
      <c r="Z12" s="2703"/>
      <c r="AA12" s="2703"/>
      <c r="AB12" s="2703"/>
      <c r="AC12" s="2703"/>
      <c r="AD12" s="2703"/>
      <c r="AE12" s="2703"/>
      <c r="AF12" s="2703"/>
      <c r="AG12" s="2703"/>
      <c r="AH12" s="2703"/>
      <c r="AI12" s="2703"/>
      <c r="AJ12" s="2703"/>
      <c r="AK12" s="2703"/>
      <c r="AL12" s="2703"/>
      <c r="AM12" s="2703"/>
      <c r="AN12" s="2703"/>
      <c r="AO12" s="2703"/>
      <c r="AP12" s="2703"/>
      <c r="AQ12" s="2703"/>
      <c r="AR12" s="2704"/>
      <c r="AS12" s="2540">
        <v>5443</v>
      </c>
      <c r="AT12" s="2496"/>
      <c r="AU12" s="2496"/>
      <c r="AV12" s="2496"/>
      <c r="AW12" s="2672"/>
      <c r="AX12" s="1119">
        <v>0</v>
      </c>
      <c r="AY12" s="1118">
        <v>0</v>
      </c>
      <c r="AZ12" s="1120">
        <v>0</v>
      </c>
    </row>
    <row r="13" spans="1:52" s="489" customFormat="1" ht="14.25" customHeight="1" x14ac:dyDescent="0.2">
      <c r="A13" s="79"/>
      <c r="C13" s="38"/>
      <c r="D13" s="2701" t="s">
        <v>972</v>
      </c>
      <c r="E13" s="2701"/>
      <c r="F13" s="2701"/>
      <c r="G13" s="2701"/>
      <c r="H13" s="2701"/>
      <c r="I13" s="2701"/>
      <c r="J13" s="2701"/>
      <c r="K13" s="2701"/>
      <c r="L13" s="2701"/>
      <c r="M13" s="2701"/>
      <c r="N13" s="2701"/>
      <c r="O13" s="2701"/>
      <c r="P13" s="2701"/>
      <c r="Q13" s="2701"/>
      <c r="R13" s="2701"/>
      <c r="S13" s="2701"/>
      <c r="T13" s="2701"/>
      <c r="U13" s="2701"/>
      <c r="V13" s="2701"/>
      <c r="W13" s="2701"/>
      <c r="X13" s="2701"/>
      <c r="Y13" s="2701"/>
      <c r="Z13" s="2701"/>
      <c r="AA13" s="2701"/>
      <c r="AB13" s="2701"/>
      <c r="AC13" s="2701"/>
      <c r="AD13" s="2701"/>
      <c r="AE13" s="2701"/>
      <c r="AF13" s="2701"/>
      <c r="AG13" s="2701"/>
      <c r="AH13" s="2701"/>
      <c r="AI13" s="2701"/>
      <c r="AJ13" s="2701"/>
      <c r="AK13" s="2701"/>
      <c r="AL13" s="2701"/>
      <c r="AM13" s="2701"/>
      <c r="AN13" s="2701"/>
      <c r="AO13" s="2701"/>
      <c r="AP13" s="2701"/>
      <c r="AQ13" s="2701"/>
      <c r="AR13" s="2701"/>
      <c r="AS13" s="2540">
        <v>54441</v>
      </c>
      <c r="AT13" s="2496"/>
      <c r="AU13" s="2496"/>
      <c r="AV13" s="2496"/>
      <c r="AW13" s="2672"/>
      <c r="AX13" s="1119">
        <v>0</v>
      </c>
      <c r="AY13" s="1118">
        <v>0</v>
      </c>
      <c r="AZ13" s="1120">
        <v>0</v>
      </c>
    </row>
    <row r="14" spans="1:52" s="489" customFormat="1" ht="12.95" customHeight="1" x14ac:dyDescent="0.2">
      <c r="A14" s="79"/>
      <c r="C14" s="560"/>
      <c r="D14" s="2701" t="s">
        <v>973</v>
      </c>
      <c r="E14" s="2701"/>
      <c r="F14" s="2701"/>
      <c r="G14" s="2701"/>
      <c r="H14" s="2701"/>
      <c r="I14" s="2701"/>
      <c r="J14" s="2701"/>
      <c r="K14" s="2701"/>
      <c r="L14" s="2701"/>
      <c r="M14" s="2701"/>
      <c r="N14" s="2701"/>
      <c r="O14" s="2701"/>
      <c r="P14" s="2701"/>
      <c r="Q14" s="2701"/>
      <c r="R14" s="2701"/>
      <c r="S14" s="2701"/>
      <c r="T14" s="2701"/>
      <c r="U14" s="2701"/>
      <c r="V14" s="2701"/>
      <c r="W14" s="2701"/>
      <c r="X14" s="2701"/>
      <c r="Y14" s="2701"/>
      <c r="Z14" s="2701"/>
      <c r="AA14" s="2701"/>
      <c r="AB14" s="2701"/>
      <c r="AC14" s="2701"/>
      <c r="AD14" s="2701"/>
      <c r="AE14" s="2701"/>
      <c r="AF14" s="2701"/>
      <c r="AG14" s="2701"/>
      <c r="AH14" s="2701"/>
      <c r="AI14" s="2701"/>
      <c r="AJ14" s="2701"/>
      <c r="AK14" s="2701"/>
      <c r="AL14" s="2701"/>
      <c r="AM14" s="2701"/>
      <c r="AN14" s="2701"/>
      <c r="AO14" s="2701"/>
      <c r="AP14" s="2701"/>
      <c r="AQ14" s="2701"/>
      <c r="AR14" s="2701"/>
      <c r="AS14" s="2476">
        <v>54442</v>
      </c>
      <c r="AT14" s="2477"/>
      <c r="AU14" s="2477"/>
      <c r="AV14" s="2477"/>
      <c r="AW14" s="2478"/>
      <c r="AX14" s="1119">
        <v>0</v>
      </c>
      <c r="AY14" s="1118">
        <v>0</v>
      </c>
      <c r="AZ14" s="1120">
        <v>0</v>
      </c>
    </row>
    <row r="15" spans="1:52" s="489" customFormat="1" ht="28.5" customHeight="1" x14ac:dyDescent="0.2">
      <c r="A15" s="79"/>
      <c r="C15" s="25"/>
      <c r="D15" s="2386" t="s">
        <v>979</v>
      </c>
      <c r="E15" s="2386"/>
      <c r="F15" s="2386"/>
      <c r="G15" s="2386"/>
      <c r="H15" s="2386"/>
      <c r="I15" s="2386"/>
      <c r="J15" s="2386"/>
      <c r="K15" s="2386"/>
      <c r="L15" s="2386"/>
      <c r="M15" s="2386"/>
      <c r="N15" s="2386"/>
      <c r="O15" s="2386"/>
      <c r="P15" s="2386"/>
      <c r="Q15" s="2386"/>
      <c r="R15" s="2386"/>
      <c r="S15" s="2386"/>
      <c r="T15" s="2386"/>
      <c r="U15" s="2386"/>
      <c r="V15" s="2386"/>
      <c r="W15" s="2386"/>
      <c r="X15" s="2386"/>
      <c r="Y15" s="2386"/>
      <c r="Z15" s="2386"/>
      <c r="AA15" s="2386"/>
      <c r="AB15" s="2386"/>
      <c r="AC15" s="2386"/>
      <c r="AD15" s="2386"/>
      <c r="AE15" s="2386"/>
      <c r="AF15" s="2386"/>
      <c r="AG15" s="2386"/>
      <c r="AH15" s="2386"/>
      <c r="AI15" s="2386"/>
      <c r="AJ15" s="2386"/>
      <c r="AK15" s="2386"/>
      <c r="AL15" s="2386"/>
      <c r="AM15" s="2386"/>
      <c r="AN15" s="2386"/>
      <c r="AO15" s="2386"/>
      <c r="AP15" s="2386"/>
      <c r="AQ15" s="2386"/>
      <c r="AR15" s="2386"/>
      <c r="AS15" s="2294">
        <v>5445</v>
      </c>
      <c r="AT15" s="2300"/>
      <c r="AU15" s="2300"/>
      <c r="AV15" s="2300"/>
      <c r="AW15" s="2479"/>
      <c r="AX15" s="866">
        <f>SUM(AX17:AX20)</f>
        <v>0</v>
      </c>
      <c r="AY15" s="871">
        <f>SUM(AY17:AY20)</f>
        <v>0</v>
      </c>
      <c r="AZ15" s="872">
        <f>SUM(AZ17:AZ20)</f>
        <v>0</v>
      </c>
    </row>
    <row r="16" spans="1:52" s="489" customFormat="1" ht="14.25" customHeight="1" x14ac:dyDescent="0.2">
      <c r="A16" s="79"/>
      <c r="C16" s="26"/>
      <c r="D16" s="2700" t="s">
        <v>469</v>
      </c>
      <c r="E16" s="2700"/>
      <c r="F16" s="2700"/>
      <c r="G16" s="2700"/>
      <c r="H16" s="2700"/>
      <c r="I16" s="2700"/>
      <c r="J16" s="2700"/>
      <c r="K16" s="2700"/>
      <c r="L16" s="2700"/>
      <c r="M16" s="2700"/>
      <c r="N16" s="2700"/>
      <c r="O16" s="2700"/>
      <c r="P16" s="2700"/>
      <c r="Q16" s="2700"/>
      <c r="R16" s="2700"/>
      <c r="S16" s="2700"/>
      <c r="T16" s="2700"/>
      <c r="U16" s="2700"/>
      <c r="V16" s="2700"/>
      <c r="W16" s="2700"/>
      <c r="X16" s="2700"/>
      <c r="Y16" s="2700"/>
      <c r="Z16" s="2700"/>
      <c r="AA16" s="2700"/>
      <c r="AB16" s="2700"/>
      <c r="AC16" s="2700"/>
      <c r="AD16" s="2700"/>
      <c r="AE16" s="2700"/>
      <c r="AF16" s="2700"/>
      <c r="AG16" s="2700"/>
      <c r="AH16" s="2700"/>
      <c r="AI16" s="2700"/>
      <c r="AJ16" s="2700"/>
      <c r="AK16" s="2700"/>
      <c r="AL16" s="2700"/>
      <c r="AM16" s="2700"/>
      <c r="AN16" s="2700"/>
      <c r="AO16" s="2700"/>
      <c r="AP16" s="2700"/>
      <c r="AQ16" s="2700"/>
      <c r="AR16" s="2700"/>
      <c r="AS16" s="2418"/>
      <c r="AT16" s="2298"/>
      <c r="AU16" s="2298"/>
      <c r="AV16" s="2298"/>
      <c r="AW16" s="2674"/>
      <c r="AX16" s="1112"/>
      <c r="AY16" s="1110"/>
      <c r="AZ16" s="1111"/>
    </row>
    <row r="17" spans="1:84" s="489" customFormat="1" ht="14.25" customHeight="1" x14ac:dyDescent="0.2">
      <c r="A17" s="79"/>
      <c r="C17" s="38"/>
      <c r="D17" s="2701" t="s">
        <v>971</v>
      </c>
      <c r="E17" s="2701"/>
      <c r="F17" s="2701"/>
      <c r="G17" s="2701"/>
      <c r="H17" s="2701"/>
      <c r="I17" s="2701"/>
      <c r="J17" s="2701"/>
      <c r="K17" s="2701"/>
      <c r="L17" s="2701"/>
      <c r="M17" s="2701"/>
      <c r="N17" s="2701"/>
      <c r="O17" s="2701"/>
      <c r="P17" s="2701"/>
      <c r="Q17" s="2701"/>
      <c r="R17" s="2701"/>
      <c r="S17" s="2701"/>
      <c r="T17" s="2701"/>
      <c r="U17" s="2701"/>
      <c r="V17" s="2701"/>
      <c r="W17" s="2701"/>
      <c r="X17" s="2701"/>
      <c r="Y17" s="2701"/>
      <c r="Z17" s="2701"/>
      <c r="AA17" s="2701"/>
      <c r="AB17" s="2701"/>
      <c r="AC17" s="2701"/>
      <c r="AD17" s="2701"/>
      <c r="AE17" s="2701"/>
      <c r="AF17" s="2701"/>
      <c r="AG17" s="2701"/>
      <c r="AH17" s="2701"/>
      <c r="AI17" s="2701"/>
      <c r="AJ17" s="2701"/>
      <c r="AK17" s="2701"/>
      <c r="AL17" s="2701"/>
      <c r="AM17" s="2701"/>
      <c r="AN17" s="2701"/>
      <c r="AO17" s="2701"/>
      <c r="AP17" s="2701"/>
      <c r="AQ17" s="2701"/>
      <c r="AR17" s="2701"/>
      <c r="AS17" s="2540">
        <v>5446</v>
      </c>
      <c r="AT17" s="2496"/>
      <c r="AU17" s="2496"/>
      <c r="AV17" s="2496"/>
      <c r="AW17" s="2672"/>
      <c r="AX17" s="1119">
        <v>0</v>
      </c>
      <c r="AY17" s="1118">
        <v>0</v>
      </c>
      <c r="AZ17" s="1120">
        <v>0</v>
      </c>
    </row>
    <row r="18" spans="1:84" s="489" customFormat="1" ht="14.25" customHeight="1" x14ac:dyDescent="0.2">
      <c r="A18" s="79"/>
      <c r="C18" s="38"/>
      <c r="D18" s="2703" t="s">
        <v>466</v>
      </c>
      <c r="E18" s="2703"/>
      <c r="F18" s="2703"/>
      <c r="G18" s="2703"/>
      <c r="H18" s="2703"/>
      <c r="I18" s="2703"/>
      <c r="J18" s="2703"/>
      <c r="K18" s="2703"/>
      <c r="L18" s="2703"/>
      <c r="M18" s="2703"/>
      <c r="N18" s="2703"/>
      <c r="O18" s="2703"/>
      <c r="P18" s="2703"/>
      <c r="Q18" s="2703"/>
      <c r="R18" s="2703"/>
      <c r="S18" s="2703"/>
      <c r="T18" s="2703"/>
      <c r="U18" s="2703"/>
      <c r="V18" s="2703"/>
      <c r="W18" s="2703"/>
      <c r="X18" s="2703"/>
      <c r="Y18" s="2703"/>
      <c r="Z18" s="2703"/>
      <c r="AA18" s="2703"/>
      <c r="AB18" s="2703"/>
      <c r="AC18" s="2703"/>
      <c r="AD18" s="2703"/>
      <c r="AE18" s="2703"/>
      <c r="AF18" s="2703"/>
      <c r="AG18" s="2703"/>
      <c r="AH18" s="2703"/>
      <c r="AI18" s="2703"/>
      <c r="AJ18" s="2703"/>
      <c r="AK18" s="2703"/>
      <c r="AL18" s="2703"/>
      <c r="AM18" s="2703"/>
      <c r="AN18" s="2703"/>
      <c r="AO18" s="2703"/>
      <c r="AP18" s="2703"/>
      <c r="AQ18" s="2703"/>
      <c r="AR18" s="2704"/>
      <c r="AS18" s="2294">
        <v>5447</v>
      </c>
      <c r="AT18" s="2300"/>
      <c r="AU18" s="2300"/>
      <c r="AV18" s="2300"/>
      <c r="AW18" s="2479"/>
      <c r="AX18" s="867">
        <v>0</v>
      </c>
      <c r="AY18" s="873">
        <v>0</v>
      </c>
      <c r="AZ18" s="773">
        <v>0</v>
      </c>
    </row>
    <row r="19" spans="1:84" s="489" customFormat="1" ht="14.25" customHeight="1" x14ac:dyDescent="0.2">
      <c r="A19" s="79"/>
      <c r="C19" s="38"/>
      <c r="D19" s="2701" t="s">
        <v>972</v>
      </c>
      <c r="E19" s="2701"/>
      <c r="F19" s="2701"/>
      <c r="G19" s="2701"/>
      <c r="H19" s="2701"/>
      <c r="I19" s="2701"/>
      <c r="J19" s="2701"/>
      <c r="K19" s="2701"/>
      <c r="L19" s="2701"/>
      <c r="M19" s="2701"/>
      <c r="N19" s="2701"/>
      <c r="O19" s="2701"/>
      <c r="P19" s="2701"/>
      <c r="Q19" s="2701"/>
      <c r="R19" s="2701"/>
      <c r="S19" s="2701"/>
      <c r="T19" s="2701"/>
      <c r="U19" s="2701"/>
      <c r="V19" s="2701"/>
      <c r="W19" s="2701"/>
      <c r="X19" s="2701"/>
      <c r="Y19" s="2701"/>
      <c r="Z19" s="2701"/>
      <c r="AA19" s="2701"/>
      <c r="AB19" s="2701"/>
      <c r="AC19" s="2701"/>
      <c r="AD19" s="2701"/>
      <c r="AE19" s="2701"/>
      <c r="AF19" s="2701"/>
      <c r="AG19" s="2701"/>
      <c r="AH19" s="2701"/>
      <c r="AI19" s="2701"/>
      <c r="AJ19" s="2701"/>
      <c r="AK19" s="2701"/>
      <c r="AL19" s="2701"/>
      <c r="AM19" s="2701"/>
      <c r="AN19" s="2701"/>
      <c r="AO19" s="2701"/>
      <c r="AP19" s="2701"/>
      <c r="AQ19" s="2701"/>
      <c r="AR19" s="2701"/>
      <c r="AS19" s="2540">
        <v>5448</v>
      </c>
      <c r="AT19" s="2496"/>
      <c r="AU19" s="2496"/>
      <c r="AV19" s="2496"/>
      <c r="AW19" s="2672"/>
      <c r="AX19" s="1119">
        <v>0</v>
      </c>
      <c r="AY19" s="1118">
        <v>0</v>
      </c>
      <c r="AZ19" s="1120">
        <v>0</v>
      </c>
    </row>
    <row r="20" spans="1:84" s="489" customFormat="1" ht="14.25" customHeight="1" thickBot="1" x14ac:dyDescent="0.25">
      <c r="A20" s="79"/>
      <c r="C20" s="27"/>
      <c r="D20" s="2705" t="s">
        <v>973</v>
      </c>
      <c r="E20" s="2706"/>
      <c r="F20" s="2706"/>
      <c r="G20" s="2706"/>
      <c r="H20" s="2706"/>
      <c r="I20" s="2706"/>
      <c r="J20" s="2706"/>
      <c r="K20" s="2706"/>
      <c r="L20" s="2706"/>
      <c r="M20" s="2706"/>
      <c r="N20" s="2706"/>
      <c r="O20" s="2706"/>
      <c r="P20" s="2706"/>
      <c r="Q20" s="2706"/>
      <c r="R20" s="2706"/>
      <c r="S20" s="2706"/>
      <c r="T20" s="2706"/>
      <c r="U20" s="2706"/>
      <c r="V20" s="2706"/>
      <c r="W20" s="2706"/>
      <c r="X20" s="2706"/>
      <c r="Y20" s="2706"/>
      <c r="Z20" s="2706"/>
      <c r="AA20" s="2706"/>
      <c r="AB20" s="2706"/>
      <c r="AC20" s="2706"/>
      <c r="AD20" s="2706"/>
      <c r="AE20" s="2706"/>
      <c r="AF20" s="2706"/>
      <c r="AG20" s="2706"/>
      <c r="AH20" s="2706"/>
      <c r="AI20" s="2706"/>
      <c r="AJ20" s="2706"/>
      <c r="AK20" s="2706"/>
      <c r="AL20" s="2706"/>
      <c r="AM20" s="2706"/>
      <c r="AN20" s="2706"/>
      <c r="AO20" s="2706"/>
      <c r="AP20" s="2706"/>
      <c r="AQ20" s="2706"/>
      <c r="AR20" s="2706"/>
      <c r="AS20" s="2707">
        <v>5449</v>
      </c>
      <c r="AT20" s="2299"/>
      <c r="AU20" s="2299"/>
      <c r="AV20" s="2299"/>
      <c r="AW20" s="2708"/>
      <c r="AX20" s="136">
        <v>0</v>
      </c>
      <c r="AY20" s="137">
        <v>0</v>
      </c>
      <c r="AZ20" s="138">
        <v>0</v>
      </c>
    </row>
    <row r="21" spans="1:84" ht="12" customHeight="1" x14ac:dyDescent="0.2">
      <c r="A21" s="69" t="s">
        <v>222</v>
      </c>
    </row>
    <row r="22" spans="1:84" s="61" customFormat="1" ht="15.75" customHeight="1" x14ac:dyDescent="0.2">
      <c r="A22" s="70"/>
      <c r="G22" s="1378" t="s">
        <v>399</v>
      </c>
      <c r="H22" s="1378"/>
      <c r="I22" s="1378"/>
      <c r="J22" s="1378"/>
      <c r="K22" s="1378"/>
      <c r="L22" s="1378"/>
      <c r="M22" s="1378"/>
      <c r="N22" s="1378"/>
      <c r="O22" s="1378"/>
      <c r="P22" s="1378"/>
      <c r="Q22" s="1378"/>
      <c r="R22" s="1378"/>
      <c r="S22" s="1378"/>
      <c r="T22" s="1378"/>
      <c r="U22" s="1378"/>
      <c r="V22" s="1378"/>
      <c r="W22" s="1378"/>
      <c r="X22" s="1378"/>
      <c r="Y22" s="1378"/>
      <c r="Z22" s="1378"/>
      <c r="AA22" s="1378"/>
      <c r="AB22" s="1378"/>
      <c r="AC22" s="1378"/>
      <c r="AD22" s="1378"/>
      <c r="AE22" s="1378"/>
      <c r="AF22" s="1378"/>
      <c r="AG22" s="1378"/>
      <c r="AH22" s="1378"/>
      <c r="AI22" s="1378"/>
      <c r="AJ22" s="1378"/>
      <c r="AK22" s="1378"/>
      <c r="AL22" s="1378"/>
      <c r="AM22" s="1378"/>
      <c r="AN22" s="1378"/>
      <c r="AO22" s="1378"/>
      <c r="AP22" s="1378"/>
      <c r="AQ22" s="1378"/>
      <c r="AR22" s="1378"/>
      <c r="AS22" s="1378"/>
      <c r="AT22" s="1378"/>
      <c r="AU22" s="1378"/>
      <c r="AV22" s="1378"/>
      <c r="AW22" s="1378"/>
      <c r="AX22" s="1378"/>
      <c r="AY22" s="1378"/>
      <c r="CF22" s="62"/>
    </row>
    <row r="23" spans="1:84" s="13" customFormat="1" ht="12.75" customHeight="1" x14ac:dyDescent="0.2">
      <c r="A23" s="72"/>
      <c r="G23" s="1378" t="s">
        <v>400</v>
      </c>
      <c r="H23" s="1378"/>
      <c r="I23" s="1378"/>
      <c r="J23" s="1378"/>
      <c r="K23" s="1378"/>
      <c r="L23" s="1378"/>
      <c r="M23" s="1378"/>
      <c r="N23" s="1378"/>
      <c r="O23" s="1378"/>
      <c r="P23" s="1378"/>
      <c r="Q23" s="1378"/>
      <c r="R23" s="1378"/>
      <c r="S23" s="1378"/>
      <c r="T23" s="1378"/>
      <c r="U23" s="1378"/>
      <c r="V23" s="1378"/>
      <c r="W23" s="1378"/>
      <c r="X23" s="1378"/>
      <c r="Y23" s="1378"/>
      <c r="Z23" s="1378"/>
      <c r="AA23" s="1378"/>
      <c r="AB23" s="1378"/>
      <c r="AC23" s="1378"/>
      <c r="AD23" s="1378"/>
      <c r="AE23" s="1378"/>
      <c r="AF23" s="1378"/>
      <c r="AG23" s="1378"/>
      <c r="AH23" s="1378"/>
      <c r="AI23" s="1378"/>
      <c r="AJ23" s="1378"/>
      <c r="AK23" s="1378"/>
      <c r="AL23" s="1378"/>
      <c r="AM23" s="1378"/>
      <c r="AN23" s="1378"/>
      <c r="AO23" s="1378"/>
      <c r="AP23" s="1378"/>
      <c r="AQ23" s="1378"/>
      <c r="AR23" s="1378"/>
      <c r="AS23" s="1378"/>
      <c r="AT23" s="1378"/>
      <c r="AU23" s="1378"/>
      <c r="AV23" s="1378"/>
      <c r="AW23" s="1378"/>
      <c r="AX23" s="1378"/>
      <c r="AY23" s="1378"/>
    </row>
    <row r="24" spans="1:84" s="13" customFormat="1" ht="12.75" customHeight="1" x14ac:dyDescent="0.2">
      <c r="A24" s="72"/>
      <c r="G24" s="1378" t="s">
        <v>882</v>
      </c>
      <c r="H24" s="1378"/>
      <c r="I24" s="1378"/>
      <c r="J24" s="1378"/>
      <c r="K24" s="1378"/>
      <c r="L24" s="1378"/>
      <c r="M24" s="1378"/>
      <c r="N24" s="1378"/>
      <c r="O24" s="1378"/>
      <c r="P24" s="1378"/>
      <c r="Q24" s="1378"/>
      <c r="R24" s="1378"/>
      <c r="S24" s="1378"/>
      <c r="T24" s="1378"/>
      <c r="U24" s="1378"/>
      <c r="V24" s="1378"/>
      <c r="W24" s="1378"/>
      <c r="X24" s="1378"/>
      <c r="Y24" s="1378"/>
      <c r="Z24" s="1378"/>
      <c r="AA24" s="1378"/>
      <c r="AB24" s="1378"/>
      <c r="AC24" s="1378"/>
      <c r="AD24" s="1378"/>
      <c r="AE24" s="1378"/>
      <c r="AF24" s="1378"/>
      <c r="AG24" s="1378"/>
      <c r="AH24" s="1378"/>
      <c r="AI24" s="1378"/>
      <c r="AJ24" s="1378"/>
      <c r="AK24" s="1378"/>
      <c r="AL24" s="1378"/>
      <c r="AM24" s="1378"/>
      <c r="AN24" s="1378"/>
      <c r="AO24" s="1378"/>
      <c r="AP24" s="1378"/>
      <c r="AQ24" s="1378"/>
      <c r="AR24" s="1378"/>
      <c r="AS24" s="1378"/>
      <c r="AT24" s="1378"/>
      <c r="AU24" s="1378"/>
      <c r="AV24" s="1378"/>
      <c r="AW24" s="1378"/>
      <c r="AX24" s="1378"/>
      <c r="AY24" s="1378"/>
    </row>
    <row r="25" spans="1:84" s="22" customFormat="1" ht="12.75" customHeight="1" x14ac:dyDescent="0.2">
      <c r="A25" s="73"/>
      <c r="D25" s="46"/>
      <c r="E25" s="46"/>
      <c r="F25" s="46"/>
      <c r="G25" s="46"/>
      <c r="H25" s="46"/>
      <c r="I25" s="46"/>
      <c r="J25" s="46"/>
      <c r="K25" s="46"/>
      <c r="L25" s="40"/>
      <c r="M25" s="40"/>
      <c r="AI25" s="21"/>
      <c r="AJ25" s="21"/>
      <c r="AK25" s="21"/>
      <c r="AL25" s="21"/>
      <c r="AM25" s="21"/>
      <c r="AN25" s="21"/>
      <c r="AY25" s="40"/>
    </row>
    <row r="26" spans="1:84" s="22" customFormat="1" ht="12.75" customHeight="1" x14ac:dyDescent="0.2">
      <c r="A26" s="73"/>
      <c r="D26" s="40"/>
      <c r="E26" s="40"/>
      <c r="F26" s="40"/>
      <c r="G26" s="40"/>
      <c r="H26" s="40"/>
      <c r="I26" s="40"/>
      <c r="J26" s="40"/>
      <c r="K26" s="40"/>
      <c r="AI26" s="21"/>
      <c r="AJ26" s="21"/>
      <c r="AK26" s="21"/>
      <c r="AL26" s="21"/>
      <c r="AM26" s="21"/>
      <c r="AN26" s="21"/>
      <c r="AY26" s="40"/>
    </row>
    <row r="27" spans="1:84" s="5" customFormat="1" ht="12.75" customHeight="1" x14ac:dyDescent="0.2">
      <c r="A27" s="67"/>
    </row>
    <row r="28" spans="1:84" s="5" customFormat="1" ht="12.75" customHeight="1" x14ac:dyDescent="0.2">
      <c r="A28" s="67"/>
    </row>
    <row r="29" spans="1:84" s="144" customFormat="1" ht="12.75" customHeight="1" x14ac:dyDescent="0.2">
      <c r="A29" s="66"/>
    </row>
  </sheetData>
  <sheetProtection formatCells="0" formatColumns="0" autoFilter="0"/>
  <mergeCells count="34">
    <mergeCell ref="D20:AR20"/>
    <mergeCell ref="AS20:AW20"/>
    <mergeCell ref="D19:AR19"/>
    <mergeCell ref="AS19:AW19"/>
    <mergeCell ref="D18:AR18"/>
    <mergeCell ref="AS18:AW18"/>
    <mergeCell ref="D17:AR17"/>
    <mergeCell ref="AS17:AW17"/>
    <mergeCell ref="D16:AR16"/>
    <mergeCell ref="AS16:AW16"/>
    <mergeCell ref="D15:AR15"/>
    <mergeCell ref="AS15:AW15"/>
    <mergeCell ref="D14:AR14"/>
    <mergeCell ref="AS14:AW14"/>
    <mergeCell ref="D13:AR13"/>
    <mergeCell ref="AS13:AW13"/>
    <mergeCell ref="D12:AR12"/>
    <mergeCell ref="AS12:AW12"/>
    <mergeCell ref="D8:AR8"/>
    <mergeCell ref="AS8:AW8"/>
    <mergeCell ref="G23:AY23"/>
    <mergeCell ref="G24:AY24"/>
    <mergeCell ref="C2:AZ2"/>
    <mergeCell ref="C4:AR6"/>
    <mergeCell ref="AS4:AW6"/>
    <mergeCell ref="G22:AY22"/>
    <mergeCell ref="C7:AR7"/>
    <mergeCell ref="AS7:AW7"/>
    <mergeCell ref="D10:AR10"/>
    <mergeCell ref="D9:AR9"/>
    <mergeCell ref="AS9:AW9"/>
    <mergeCell ref="AS10:AW10"/>
    <mergeCell ref="D11:AR11"/>
    <mergeCell ref="AS11:AW11"/>
  </mergeCells>
  <phoneticPr fontId="22" type="noConversion"/>
  <pageMargins left="0.51181102362204722" right="0.43307086614173229" top="0.78740157480314965" bottom="0.39370078740157483" header="0.19685039370078741" footer="0.19685039370078741"/>
  <pageSetup paperSize="9" scale="80"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tabColor rgb="FFFFFF00"/>
  </sheetPr>
  <dimension ref="A1:BC123"/>
  <sheetViews>
    <sheetView topLeftCell="A2" zoomScale="85" zoomScaleNormal="85" zoomScaleSheetLayoutView="100" workbookViewId="0">
      <pane xSplit="42" ySplit="9" topLeftCell="AQ116" activePane="bottomRight" state="frozen"/>
      <selection activeCell="B3" sqref="B3:EF3"/>
      <selection pane="topRight" activeCell="B3" sqref="B3:EF3"/>
      <selection pane="bottomLeft" activeCell="B3" sqref="B3:EF3"/>
      <selection pane="bottomRight" activeCell="AI123" sqref="AI123"/>
    </sheetView>
  </sheetViews>
  <sheetFormatPr defaultColWidth="0.85546875" defaultRowHeight="12" customHeight="1" x14ac:dyDescent="0.2"/>
  <cols>
    <col min="1" max="1" width="12.28515625" style="69" hidden="1" customWidth="1"/>
    <col min="2" max="22" width="0.85546875" style="486"/>
    <col min="23" max="23" width="1.140625" style="486" customWidth="1"/>
    <col min="24" max="24" width="2.5703125" style="486" customWidth="1"/>
    <col min="25" max="29" width="1.5703125" style="486" customWidth="1"/>
    <col min="30" max="40" width="0.85546875" style="486"/>
    <col min="41" max="42" width="1.7109375" style="486" customWidth="1"/>
    <col min="43" max="43" width="14.7109375" style="486" customWidth="1"/>
    <col min="44" max="44" width="13.28515625" style="486" customWidth="1"/>
    <col min="45" max="45" width="17.28515625" style="486" customWidth="1"/>
    <col min="46" max="46" width="16.140625" style="486" customWidth="1"/>
    <col min="47" max="47" width="13.5703125" style="486" customWidth="1"/>
    <col min="48" max="48" width="12.85546875" style="486" customWidth="1"/>
    <col min="49" max="49" width="10.5703125" style="486" customWidth="1"/>
    <col min="50" max="52" width="12.140625" style="486" customWidth="1"/>
    <col min="53" max="53" width="12.42578125" style="486" customWidth="1"/>
    <col min="54" max="54" width="12.28515625" style="486" customWidth="1"/>
    <col min="55" max="16384" width="0.85546875" style="486"/>
  </cols>
  <sheetData>
    <row r="1" spans="1:55" s="489" customFormat="1" ht="14.25" customHeight="1" x14ac:dyDescent="0.2">
      <c r="A1" s="79"/>
    </row>
    <row r="2" spans="1:55" s="489" customFormat="1" ht="6" customHeight="1" x14ac:dyDescent="0.2">
      <c r="A2" s="79"/>
    </row>
    <row r="3" spans="1:55" s="490" customFormat="1" ht="15" x14ac:dyDescent="0.25">
      <c r="A3" s="435"/>
      <c r="C3" s="2151" t="s">
        <v>980</v>
      </c>
      <c r="D3" s="2151"/>
      <c r="E3" s="2151"/>
      <c r="F3" s="2151"/>
      <c r="G3" s="2151"/>
      <c r="H3" s="2151"/>
      <c r="I3" s="2151"/>
      <c r="J3" s="2151"/>
      <c r="K3" s="2151"/>
      <c r="L3" s="2151"/>
      <c r="M3" s="2151"/>
      <c r="N3" s="2151"/>
      <c r="O3" s="2151"/>
      <c r="P3" s="2151"/>
      <c r="Q3" s="2151"/>
      <c r="R3" s="2151"/>
      <c r="S3" s="2151"/>
      <c r="T3" s="2151"/>
      <c r="U3" s="2151"/>
      <c r="V3" s="2151"/>
      <c r="W3" s="2151"/>
      <c r="X3" s="2151"/>
      <c r="Y3" s="2151"/>
      <c r="Z3" s="2151"/>
      <c r="AA3" s="2151"/>
      <c r="AB3" s="2151"/>
      <c r="AC3" s="2151"/>
      <c r="AD3" s="2151"/>
      <c r="AE3" s="2151"/>
      <c r="AF3" s="2151"/>
      <c r="AG3" s="2151"/>
      <c r="AH3" s="2151"/>
      <c r="AI3" s="2151"/>
      <c r="AJ3" s="2151"/>
      <c r="AK3" s="2151"/>
      <c r="AL3" s="2151"/>
      <c r="AM3" s="2151"/>
      <c r="AN3" s="2151"/>
      <c r="AO3" s="2151"/>
      <c r="AP3" s="2151"/>
      <c r="AQ3" s="2151"/>
      <c r="AR3" s="2151"/>
      <c r="AS3" s="2151"/>
      <c r="AT3" s="2151"/>
      <c r="AU3" s="2151"/>
      <c r="AV3" s="2151"/>
      <c r="AW3" s="2151"/>
      <c r="AX3" s="2151"/>
      <c r="AY3" s="2151"/>
      <c r="AZ3" s="2151"/>
      <c r="BA3" s="2151"/>
      <c r="BB3" s="2151"/>
    </row>
    <row r="4" spans="1:55" s="490" customFormat="1" ht="12" customHeight="1" x14ac:dyDescent="0.25">
      <c r="A4" s="435"/>
      <c r="C4" s="1288"/>
      <c r="D4" s="1288"/>
      <c r="E4" s="1288"/>
      <c r="F4" s="1288"/>
      <c r="G4" s="1288"/>
      <c r="H4" s="1288"/>
      <c r="I4" s="1288"/>
      <c r="J4" s="1288"/>
      <c r="K4" s="1288"/>
      <c r="L4" s="1288"/>
      <c r="M4" s="1288"/>
      <c r="N4" s="1288"/>
      <c r="O4" s="1288"/>
      <c r="P4" s="1288"/>
      <c r="Q4" s="1288"/>
      <c r="R4" s="1288"/>
      <c r="S4" s="1288"/>
      <c r="T4" s="1288"/>
      <c r="U4" s="1288"/>
      <c r="V4" s="1288"/>
      <c r="W4" s="1288"/>
      <c r="X4" s="1288"/>
      <c r="Y4" s="1288"/>
      <c r="Z4" s="1288"/>
      <c r="AA4" s="1288"/>
      <c r="AB4" s="1288"/>
      <c r="AC4" s="1288"/>
      <c r="AD4" s="1288"/>
      <c r="AE4" s="1288"/>
      <c r="AF4" s="1288"/>
      <c r="AG4" s="1288"/>
      <c r="AH4" s="1288"/>
      <c r="AI4" s="1288"/>
      <c r="AJ4" s="1288"/>
      <c r="AK4" s="1288"/>
      <c r="AL4" s="1288"/>
      <c r="AM4" s="1288"/>
      <c r="AN4" s="1288"/>
      <c r="AO4" s="1288"/>
      <c r="AP4" s="1288"/>
      <c r="AQ4" s="1288"/>
      <c r="AR4" s="1288"/>
      <c r="AS4" s="1288"/>
      <c r="AT4" s="1288"/>
      <c r="AU4" s="1288"/>
      <c r="AV4" s="1288"/>
      <c r="AW4" s="1288"/>
      <c r="AX4" s="1288"/>
      <c r="AY4" s="1288"/>
      <c r="AZ4" s="1288"/>
      <c r="BA4" s="1288"/>
      <c r="BB4" s="1288"/>
    </row>
    <row r="5" spans="1:55" s="490" customFormat="1" ht="15" x14ac:dyDescent="0.25">
      <c r="A5" s="435"/>
      <c r="C5" s="2151" t="s">
        <v>981</v>
      </c>
      <c r="D5" s="2151"/>
      <c r="E5" s="2151"/>
      <c r="F5" s="2151"/>
      <c r="G5" s="2151"/>
      <c r="H5" s="2151"/>
      <c r="I5" s="2151"/>
      <c r="J5" s="2151"/>
      <c r="K5" s="2151"/>
      <c r="L5" s="2151"/>
      <c r="M5" s="2151"/>
      <c r="N5" s="2151"/>
      <c r="O5" s="2151"/>
      <c r="P5" s="2151"/>
      <c r="Q5" s="2151"/>
      <c r="R5" s="2151"/>
      <c r="S5" s="2151"/>
      <c r="T5" s="2151"/>
      <c r="U5" s="2151"/>
      <c r="V5" s="2151"/>
      <c r="W5" s="2151"/>
      <c r="X5" s="2151"/>
      <c r="Y5" s="2151"/>
      <c r="Z5" s="2151"/>
      <c r="AA5" s="2151"/>
      <c r="AB5" s="2151"/>
      <c r="AC5" s="2151"/>
      <c r="AD5" s="2151"/>
      <c r="AE5" s="2151"/>
      <c r="AF5" s="2151"/>
      <c r="AG5" s="2151"/>
      <c r="AH5" s="2151"/>
      <c r="AI5" s="2151"/>
      <c r="AJ5" s="2151"/>
      <c r="AK5" s="2151"/>
      <c r="AL5" s="2151"/>
      <c r="AM5" s="2151"/>
      <c r="AN5" s="2151"/>
      <c r="AO5" s="2151"/>
      <c r="AP5" s="2151"/>
      <c r="AQ5" s="2151"/>
      <c r="AR5" s="2151"/>
      <c r="AS5" s="2151"/>
      <c r="AT5" s="2151"/>
      <c r="AU5" s="2151"/>
      <c r="AV5" s="2151"/>
      <c r="AW5" s="2151"/>
      <c r="AX5" s="2151"/>
      <c r="AY5" s="2151"/>
      <c r="AZ5" s="2151"/>
      <c r="BA5" s="2151"/>
      <c r="BB5" s="2151"/>
    </row>
    <row r="6" spans="1:55" s="489" customFormat="1" ht="4.5" customHeight="1" thickBot="1" x14ac:dyDescent="0.25">
      <c r="A6" s="79"/>
    </row>
    <row r="7" spans="1:55" s="493" customFormat="1" ht="14.25" customHeight="1" x14ac:dyDescent="0.2">
      <c r="A7" s="492"/>
      <c r="C7" s="2152" t="s">
        <v>445</v>
      </c>
      <c r="D7" s="2153"/>
      <c r="E7" s="2153"/>
      <c r="F7" s="2153"/>
      <c r="G7" s="2153"/>
      <c r="H7" s="2153"/>
      <c r="I7" s="2153"/>
      <c r="J7" s="2153"/>
      <c r="K7" s="2153"/>
      <c r="L7" s="2153"/>
      <c r="M7" s="2153"/>
      <c r="N7" s="2153"/>
      <c r="O7" s="2153"/>
      <c r="P7" s="2153"/>
      <c r="Q7" s="2153"/>
      <c r="R7" s="2153"/>
      <c r="S7" s="2153"/>
      <c r="T7" s="2153"/>
      <c r="U7" s="2153"/>
      <c r="V7" s="2153"/>
      <c r="W7" s="2153"/>
      <c r="X7" s="2153"/>
      <c r="Y7" s="2161" t="s">
        <v>409</v>
      </c>
      <c r="Z7" s="2153"/>
      <c r="AA7" s="2153"/>
      <c r="AB7" s="2153"/>
      <c r="AC7" s="2501"/>
      <c r="AD7" s="2152" t="s">
        <v>779</v>
      </c>
      <c r="AE7" s="2153"/>
      <c r="AF7" s="2153"/>
      <c r="AG7" s="2153"/>
      <c r="AH7" s="2153"/>
      <c r="AI7" s="2153"/>
      <c r="AJ7" s="2153"/>
      <c r="AK7" s="2153"/>
      <c r="AL7" s="2153"/>
      <c r="AM7" s="2153"/>
      <c r="AN7" s="2153"/>
      <c r="AO7" s="2153"/>
      <c r="AP7" s="2501"/>
      <c r="AQ7" s="2152" t="s">
        <v>772</v>
      </c>
      <c r="AR7" s="2153"/>
      <c r="AS7" s="2164" t="s">
        <v>773</v>
      </c>
      <c r="AT7" s="2505"/>
      <c r="AU7" s="2505"/>
      <c r="AV7" s="2505"/>
      <c r="AW7" s="2505"/>
      <c r="AX7" s="2505"/>
      <c r="AY7" s="2505"/>
      <c r="AZ7" s="2505"/>
      <c r="BA7" s="2161" t="s">
        <v>774</v>
      </c>
      <c r="BB7" s="2501"/>
    </row>
    <row r="8" spans="1:55" s="493" customFormat="1" ht="14.25" customHeight="1" x14ac:dyDescent="0.2">
      <c r="A8" s="492"/>
      <c r="C8" s="2155"/>
      <c r="D8" s="2156"/>
      <c r="E8" s="2156"/>
      <c r="F8" s="2156"/>
      <c r="G8" s="2156"/>
      <c r="H8" s="2156"/>
      <c r="I8" s="2156"/>
      <c r="J8" s="2156"/>
      <c r="K8" s="2156"/>
      <c r="L8" s="2156"/>
      <c r="M8" s="2156"/>
      <c r="N8" s="2156"/>
      <c r="O8" s="2156"/>
      <c r="P8" s="2156"/>
      <c r="Q8" s="2156"/>
      <c r="R8" s="2156"/>
      <c r="S8" s="2156"/>
      <c r="T8" s="2156"/>
      <c r="U8" s="2156"/>
      <c r="V8" s="2156"/>
      <c r="W8" s="2156"/>
      <c r="X8" s="2156"/>
      <c r="Y8" s="2162"/>
      <c r="Z8" s="2156"/>
      <c r="AA8" s="2156"/>
      <c r="AB8" s="2156"/>
      <c r="AC8" s="2502"/>
      <c r="AD8" s="2155"/>
      <c r="AE8" s="2156"/>
      <c r="AF8" s="2156"/>
      <c r="AG8" s="2156"/>
      <c r="AH8" s="2156"/>
      <c r="AI8" s="2156"/>
      <c r="AJ8" s="2156"/>
      <c r="AK8" s="2156"/>
      <c r="AL8" s="2156"/>
      <c r="AM8" s="2156"/>
      <c r="AN8" s="2156"/>
      <c r="AO8" s="2156"/>
      <c r="AP8" s="2502"/>
      <c r="AQ8" s="2506" t="s">
        <v>892</v>
      </c>
      <c r="AR8" s="2170" t="s">
        <v>982</v>
      </c>
      <c r="AS8" s="2718" t="s">
        <v>894</v>
      </c>
      <c r="AT8" s="2719"/>
      <c r="AU8" s="2720"/>
      <c r="AV8" s="2498"/>
      <c r="AW8" s="2498"/>
      <c r="AX8" s="2498"/>
      <c r="AY8" s="2498"/>
      <c r="AZ8" s="2170" t="s">
        <v>983</v>
      </c>
      <c r="BA8" s="2506" t="s">
        <v>892</v>
      </c>
      <c r="BB8" s="2174" t="s">
        <v>982</v>
      </c>
    </row>
    <row r="9" spans="1:55" s="493" customFormat="1" ht="67.5" customHeight="1" x14ac:dyDescent="0.2">
      <c r="A9" s="492"/>
      <c r="C9" s="2158"/>
      <c r="D9" s="2159"/>
      <c r="E9" s="2159"/>
      <c r="F9" s="2159"/>
      <c r="G9" s="2159"/>
      <c r="H9" s="2159"/>
      <c r="I9" s="2159"/>
      <c r="J9" s="2159"/>
      <c r="K9" s="2159"/>
      <c r="L9" s="2159"/>
      <c r="M9" s="2159"/>
      <c r="N9" s="2159"/>
      <c r="O9" s="2159"/>
      <c r="P9" s="2159"/>
      <c r="Q9" s="2159"/>
      <c r="R9" s="2159"/>
      <c r="S9" s="2159"/>
      <c r="T9" s="2159"/>
      <c r="U9" s="2159"/>
      <c r="V9" s="2159"/>
      <c r="W9" s="2159"/>
      <c r="X9" s="2159"/>
      <c r="Y9" s="2163"/>
      <c r="Z9" s="2159"/>
      <c r="AA9" s="2159"/>
      <c r="AB9" s="2159"/>
      <c r="AC9" s="2503"/>
      <c r="AD9" s="2158"/>
      <c r="AE9" s="2159"/>
      <c r="AF9" s="2159"/>
      <c r="AG9" s="2159"/>
      <c r="AH9" s="2159"/>
      <c r="AI9" s="2159"/>
      <c r="AJ9" s="2159"/>
      <c r="AK9" s="2159"/>
      <c r="AL9" s="2159"/>
      <c r="AM9" s="2159"/>
      <c r="AN9" s="2159"/>
      <c r="AO9" s="2159"/>
      <c r="AP9" s="2503"/>
      <c r="AQ9" s="2507"/>
      <c r="AR9" s="2716"/>
      <c r="AS9" s="1294" t="s">
        <v>984</v>
      </c>
      <c r="AT9" s="1294" t="s">
        <v>985</v>
      </c>
      <c r="AU9" s="496" t="s">
        <v>986</v>
      </c>
      <c r="AV9" s="1294" t="s">
        <v>899</v>
      </c>
      <c r="AW9" s="1290" t="s">
        <v>900</v>
      </c>
      <c r="AX9" s="497" t="s">
        <v>901</v>
      </c>
      <c r="AY9" s="579" t="s">
        <v>902</v>
      </c>
      <c r="AZ9" s="2716"/>
      <c r="BA9" s="2507"/>
      <c r="BB9" s="2687"/>
    </row>
    <row r="10" spans="1:55" s="214" customFormat="1" ht="12.75" x14ac:dyDescent="0.2">
      <c r="A10" s="465"/>
      <c r="C10" s="2495">
        <v>1</v>
      </c>
      <c r="D10" s="2496"/>
      <c r="E10" s="2496"/>
      <c r="F10" s="2496"/>
      <c r="G10" s="2496"/>
      <c r="H10" s="2496"/>
      <c r="I10" s="2496"/>
      <c r="J10" s="2496"/>
      <c r="K10" s="2496"/>
      <c r="L10" s="2496"/>
      <c r="M10" s="2496"/>
      <c r="N10" s="2496"/>
      <c r="O10" s="2496"/>
      <c r="P10" s="2496"/>
      <c r="Q10" s="2496"/>
      <c r="R10" s="2496"/>
      <c r="S10" s="2496"/>
      <c r="T10" s="2496"/>
      <c r="U10" s="2496"/>
      <c r="V10" s="2496"/>
      <c r="W10" s="2496"/>
      <c r="X10" s="2496"/>
      <c r="Y10" s="2294">
        <v>2</v>
      </c>
      <c r="Z10" s="2300"/>
      <c r="AA10" s="2300"/>
      <c r="AB10" s="2300"/>
      <c r="AC10" s="2479"/>
      <c r="AD10" s="2497">
        <v>3</v>
      </c>
      <c r="AE10" s="2300"/>
      <c r="AF10" s="2300"/>
      <c r="AG10" s="2300"/>
      <c r="AH10" s="2300"/>
      <c r="AI10" s="2300"/>
      <c r="AJ10" s="2300"/>
      <c r="AK10" s="2300"/>
      <c r="AL10" s="2300"/>
      <c r="AM10" s="2300"/>
      <c r="AN10" s="2300"/>
      <c r="AO10" s="2300"/>
      <c r="AP10" s="2479"/>
      <c r="AQ10" s="502">
        <v>4</v>
      </c>
      <c r="AR10" s="212">
        <v>5</v>
      </c>
      <c r="AS10" s="211">
        <v>6</v>
      </c>
      <c r="AT10" s="211">
        <v>7</v>
      </c>
      <c r="AU10" s="503">
        <v>8</v>
      </c>
      <c r="AV10" s="212">
        <v>9</v>
      </c>
      <c r="AW10" s="580">
        <v>10</v>
      </c>
      <c r="AX10" s="212">
        <v>11</v>
      </c>
      <c r="AY10" s="211">
        <v>12</v>
      </c>
      <c r="AZ10" s="503">
        <v>13</v>
      </c>
      <c r="BA10" s="211">
        <v>14</v>
      </c>
      <c r="BB10" s="581">
        <v>15</v>
      </c>
    </row>
    <row r="11" spans="1:55" ht="28.5" customHeight="1" x14ac:dyDescent="0.2">
      <c r="C11" s="28"/>
      <c r="D11" s="2139" t="s">
        <v>1006</v>
      </c>
      <c r="E11" s="2139"/>
      <c r="F11" s="2139"/>
      <c r="G11" s="2139"/>
      <c r="H11" s="2139"/>
      <c r="I11" s="2139"/>
      <c r="J11" s="2139"/>
      <c r="K11" s="2139"/>
      <c r="L11" s="2139"/>
      <c r="M11" s="2139"/>
      <c r="N11" s="2139"/>
      <c r="O11" s="2139"/>
      <c r="P11" s="2139"/>
      <c r="Q11" s="2139"/>
      <c r="R11" s="2139"/>
      <c r="S11" s="2139"/>
      <c r="T11" s="2139"/>
      <c r="U11" s="2139"/>
      <c r="V11" s="2139"/>
      <c r="W11" s="2139"/>
      <c r="X11" s="2139"/>
      <c r="Y11" s="2294">
        <v>5501</v>
      </c>
      <c r="Z11" s="2300"/>
      <c r="AA11" s="2300"/>
      <c r="AB11" s="2300"/>
      <c r="AC11" s="2479"/>
      <c r="AD11" s="28"/>
      <c r="AE11" s="504"/>
      <c r="AF11" s="504"/>
      <c r="AG11" s="504"/>
      <c r="AH11" s="504"/>
      <c r="AI11" s="505" t="s">
        <v>652</v>
      </c>
      <c r="AJ11" s="2422" t="s">
        <v>254</v>
      </c>
      <c r="AK11" s="2422"/>
      <c r="AL11" s="2422"/>
      <c r="AM11" s="506"/>
      <c r="AN11" s="506"/>
      <c r="AO11" s="2474" t="s">
        <v>7</v>
      </c>
      <c r="AP11" s="2475"/>
      <c r="AQ11" s="488">
        <f t="shared" ref="AQ11:AT12" si="0">SUM(AQ14,AQ29,AQ31,AQ33)</f>
        <v>27359</v>
      </c>
      <c r="AR11" s="893">
        <f t="shared" si="0"/>
        <v>0</v>
      </c>
      <c r="AS11" s="895">
        <f t="shared" si="0"/>
        <v>249256</v>
      </c>
      <c r="AT11" s="895">
        <f t="shared" si="0"/>
        <v>0</v>
      </c>
      <c r="AU11" s="895">
        <f>AU14+AU29+AU31+AU33</f>
        <v>0</v>
      </c>
      <c r="AV11" s="893">
        <f>SUM(AV14,AV29,AV31,AV33)</f>
        <v>-4216</v>
      </c>
      <c r="AW11" s="895">
        <f>AW14+AW29+AW31+AW33</f>
        <v>0</v>
      </c>
      <c r="AX11" s="893">
        <f t="shared" ref="AX11:AZ12" si="1">SUM(AX14,AX29,AX31,AX33)</f>
        <v>0</v>
      </c>
      <c r="AY11" s="895">
        <f t="shared" si="1"/>
        <v>0</v>
      </c>
      <c r="AZ11" s="893">
        <f t="shared" si="1"/>
        <v>-14794</v>
      </c>
      <c r="BA11" s="895">
        <f>AQ11+AS11+AT11+AW11+AV11+AX11+AZ11</f>
        <v>257605</v>
      </c>
      <c r="BB11" s="510">
        <f>SUM(BB14,BB29,BB31,BB33)</f>
        <v>0</v>
      </c>
      <c r="BC11" s="529"/>
    </row>
    <row r="12" spans="1:55" ht="26.25" customHeight="1" x14ac:dyDescent="0.2">
      <c r="A12" s="69" t="s">
        <v>221</v>
      </c>
      <c r="C12" s="29"/>
      <c r="D12" s="2717"/>
      <c r="E12" s="2717"/>
      <c r="F12" s="2717"/>
      <c r="G12" s="2717"/>
      <c r="H12" s="2717"/>
      <c r="I12" s="2717"/>
      <c r="J12" s="2717"/>
      <c r="K12" s="2717"/>
      <c r="L12" s="2717"/>
      <c r="M12" s="2717"/>
      <c r="N12" s="2717"/>
      <c r="O12" s="2717"/>
      <c r="P12" s="2717"/>
      <c r="Q12" s="2717"/>
      <c r="R12" s="2717"/>
      <c r="S12" s="2717"/>
      <c r="T12" s="2717"/>
      <c r="U12" s="2717"/>
      <c r="V12" s="2717"/>
      <c r="W12" s="2717"/>
      <c r="X12" s="2717"/>
      <c r="Y12" s="2476">
        <v>5521</v>
      </c>
      <c r="Z12" s="2477"/>
      <c r="AA12" s="2477"/>
      <c r="AB12" s="2477"/>
      <c r="AC12" s="2478"/>
      <c r="AD12" s="28"/>
      <c r="AE12" s="504"/>
      <c r="AF12" s="504"/>
      <c r="AG12" s="504"/>
      <c r="AH12" s="504"/>
      <c r="AI12" s="505" t="s">
        <v>652</v>
      </c>
      <c r="AJ12" s="2422" t="s">
        <v>252</v>
      </c>
      <c r="AK12" s="2422"/>
      <c r="AL12" s="2422"/>
      <c r="AM12" s="506"/>
      <c r="AN12" s="506"/>
      <c r="AO12" s="2474" t="s">
        <v>8</v>
      </c>
      <c r="AP12" s="2475"/>
      <c r="AQ12" s="488">
        <f t="shared" si="0"/>
        <v>22629</v>
      </c>
      <c r="AR12" s="893">
        <f t="shared" si="0"/>
        <v>0</v>
      </c>
      <c r="AS12" s="895">
        <f t="shared" si="0"/>
        <v>19928</v>
      </c>
      <c r="AT12" s="895">
        <f t="shared" si="0"/>
        <v>0</v>
      </c>
      <c r="AU12" s="382">
        <f>AU15+AU30+AU32+AU34</f>
        <v>0</v>
      </c>
      <c r="AV12" s="893">
        <f>SUM(AV15,AV30,AV32,AV34)</f>
        <v>-567</v>
      </c>
      <c r="AW12" s="895">
        <f>AW15+AW30+AW32+AW34</f>
        <v>0</v>
      </c>
      <c r="AX12" s="893">
        <f t="shared" si="1"/>
        <v>0</v>
      </c>
      <c r="AY12" s="895">
        <f t="shared" si="1"/>
        <v>0</v>
      </c>
      <c r="AZ12" s="893">
        <f t="shared" si="1"/>
        <v>-14631</v>
      </c>
      <c r="BA12" s="895">
        <f>AQ12+AS12+AT12+AW12+AV12+AX12+AZ12</f>
        <v>27359</v>
      </c>
      <c r="BB12" s="510">
        <f>SUM(BB15,BB30,BB32,BB34)</f>
        <v>0</v>
      </c>
      <c r="BC12" s="529"/>
    </row>
    <row r="13" spans="1:55" ht="16.5" customHeight="1" x14ac:dyDescent="0.2">
      <c r="C13" s="28"/>
      <c r="D13" s="2524" t="s">
        <v>469</v>
      </c>
      <c r="E13" s="2524"/>
      <c r="F13" s="2524"/>
      <c r="G13" s="2524"/>
      <c r="H13" s="2524"/>
      <c r="I13" s="2524"/>
      <c r="J13" s="2524"/>
      <c r="K13" s="2524"/>
      <c r="L13" s="2524"/>
      <c r="M13" s="2524"/>
      <c r="N13" s="2524"/>
      <c r="O13" s="2524"/>
      <c r="P13" s="2524"/>
      <c r="Q13" s="2524"/>
      <c r="R13" s="2524"/>
      <c r="S13" s="2524"/>
      <c r="T13" s="2524"/>
      <c r="U13" s="2524"/>
      <c r="V13" s="2524"/>
      <c r="W13" s="2524"/>
      <c r="X13" s="2524"/>
      <c r="Y13" s="2418"/>
      <c r="Z13" s="2298"/>
      <c r="AA13" s="2298"/>
      <c r="AB13" s="2298"/>
      <c r="AC13" s="2674"/>
      <c r="AD13" s="2721"/>
      <c r="AE13" s="2531"/>
      <c r="AF13" s="2531"/>
      <c r="AG13" s="2531"/>
      <c r="AH13" s="2531"/>
      <c r="AI13" s="2531"/>
      <c r="AJ13" s="2531"/>
      <c r="AK13" s="2531"/>
      <c r="AL13" s="2531"/>
      <c r="AM13" s="2531"/>
      <c r="AN13" s="2531"/>
      <c r="AO13" s="2531"/>
      <c r="AP13" s="2542"/>
      <c r="AQ13" s="488"/>
      <c r="AR13" s="893"/>
      <c r="AS13" s="895"/>
      <c r="AT13" s="895"/>
      <c r="AU13" s="895"/>
      <c r="AV13" s="893"/>
      <c r="AW13" s="895"/>
      <c r="AX13" s="893"/>
      <c r="AY13" s="895"/>
      <c r="AZ13" s="893"/>
      <c r="BA13" s="895"/>
      <c r="BB13" s="512"/>
      <c r="BC13" s="529"/>
    </row>
    <row r="14" spans="1:55" ht="18" customHeight="1" x14ac:dyDescent="0.2">
      <c r="C14" s="28"/>
      <c r="D14" s="2186" t="s">
        <v>987</v>
      </c>
      <c r="E14" s="2186"/>
      <c r="F14" s="2186"/>
      <c r="G14" s="2186"/>
      <c r="H14" s="2186"/>
      <c r="I14" s="2186"/>
      <c r="J14" s="2186"/>
      <c r="K14" s="2186"/>
      <c r="L14" s="2186"/>
      <c r="M14" s="2186"/>
      <c r="N14" s="2186"/>
      <c r="O14" s="2186"/>
      <c r="P14" s="2186"/>
      <c r="Q14" s="2186"/>
      <c r="R14" s="2186"/>
      <c r="S14" s="2186"/>
      <c r="T14" s="2186"/>
      <c r="U14" s="2186"/>
      <c r="V14" s="2186"/>
      <c r="W14" s="2186"/>
      <c r="X14" s="2187"/>
      <c r="Y14" s="2294">
        <v>5502</v>
      </c>
      <c r="Z14" s="2300"/>
      <c r="AA14" s="2300"/>
      <c r="AB14" s="2300"/>
      <c r="AC14" s="2479"/>
      <c r="AD14" s="28"/>
      <c r="AE14" s="504"/>
      <c r="AF14" s="504"/>
      <c r="AG14" s="504"/>
      <c r="AH14" s="504"/>
      <c r="AI14" s="505" t="s">
        <v>652</v>
      </c>
      <c r="AJ14" s="2422" t="s">
        <v>254</v>
      </c>
      <c r="AK14" s="2422"/>
      <c r="AL14" s="2422"/>
      <c r="AM14" s="506"/>
      <c r="AN14" s="506"/>
      <c r="AO14" s="2474" t="s">
        <v>7</v>
      </c>
      <c r="AP14" s="2475"/>
      <c r="AQ14" s="488">
        <f>BA15</f>
        <v>20248</v>
      </c>
      <c r="AR14" s="893">
        <f>BB15</f>
        <v>0</v>
      </c>
      <c r="AS14" s="895">
        <f t="shared" ref="AS14:AU15" si="2">AS17+AS19+AS21+AS23+AS25+AS27</f>
        <v>21599</v>
      </c>
      <c r="AT14" s="895">
        <f t="shared" si="2"/>
        <v>0</v>
      </c>
      <c r="AU14" s="895">
        <f t="shared" si="2"/>
        <v>0</v>
      </c>
      <c r="AV14" s="893">
        <f t="shared" ref="AV14:AZ15" si="3">AV17+AV19+AV21+AV23+AV25+AV27</f>
        <v>-3768</v>
      </c>
      <c r="AW14" s="895">
        <f t="shared" si="3"/>
        <v>0</v>
      </c>
      <c r="AX14" s="893">
        <f t="shared" si="3"/>
        <v>0</v>
      </c>
      <c r="AY14" s="895">
        <f t="shared" si="3"/>
        <v>0</v>
      </c>
      <c r="AZ14" s="893">
        <f t="shared" si="3"/>
        <v>-10280</v>
      </c>
      <c r="BA14" s="895">
        <f>AQ14+AS14+AT14+AW14+AV14+AX14+AZ14</f>
        <v>27799</v>
      </c>
      <c r="BB14" s="510">
        <f>AR14+AU14+AY14-AW14</f>
        <v>0</v>
      </c>
      <c r="BC14" s="529"/>
    </row>
    <row r="15" spans="1:55" ht="18" customHeight="1" x14ac:dyDescent="0.2">
      <c r="C15" s="31"/>
      <c r="D15" s="2188"/>
      <c r="E15" s="2188"/>
      <c r="F15" s="2188"/>
      <c r="G15" s="2188"/>
      <c r="H15" s="2188"/>
      <c r="I15" s="2188"/>
      <c r="J15" s="2188"/>
      <c r="K15" s="2188"/>
      <c r="L15" s="2188"/>
      <c r="M15" s="2188"/>
      <c r="N15" s="2188"/>
      <c r="O15" s="2188"/>
      <c r="P15" s="2188"/>
      <c r="Q15" s="2188"/>
      <c r="R15" s="2188"/>
      <c r="S15" s="2188"/>
      <c r="T15" s="2188"/>
      <c r="U15" s="2188"/>
      <c r="V15" s="2188"/>
      <c r="W15" s="2188"/>
      <c r="X15" s="2189"/>
      <c r="Y15" s="2476">
        <v>5522</v>
      </c>
      <c r="Z15" s="2477"/>
      <c r="AA15" s="2477"/>
      <c r="AB15" s="2477"/>
      <c r="AC15" s="2478"/>
      <c r="AD15" s="28"/>
      <c r="AE15" s="504"/>
      <c r="AF15" s="504"/>
      <c r="AG15" s="504"/>
      <c r="AH15" s="504"/>
      <c r="AI15" s="505" t="s">
        <v>652</v>
      </c>
      <c r="AJ15" s="2422" t="s">
        <v>252</v>
      </c>
      <c r="AK15" s="2422"/>
      <c r="AL15" s="2422"/>
      <c r="AM15" s="506"/>
      <c r="AN15" s="506"/>
      <c r="AO15" s="2474" t="s">
        <v>8</v>
      </c>
      <c r="AP15" s="2475"/>
      <c r="AQ15" s="488">
        <f>AQ18+AQ20+AQ22+AQ24+AQ26+AQ28</f>
        <v>9081</v>
      </c>
      <c r="AR15" s="893">
        <f>AR18+AR20+AR22+AR24+AR26+AR28</f>
        <v>0</v>
      </c>
      <c r="AS15" s="895">
        <f t="shared" si="2"/>
        <v>18189</v>
      </c>
      <c r="AT15" s="895">
        <f t="shared" si="2"/>
        <v>0</v>
      </c>
      <c r="AU15" s="895">
        <f t="shared" si="2"/>
        <v>0</v>
      </c>
      <c r="AV15" s="508">
        <f t="shared" si="3"/>
        <v>-334</v>
      </c>
      <c r="AW15" s="895">
        <f t="shared" si="3"/>
        <v>0</v>
      </c>
      <c r="AX15" s="893">
        <f t="shared" si="3"/>
        <v>0</v>
      </c>
      <c r="AY15" s="895">
        <f t="shared" si="3"/>
        <v>0</v>
      </c>
      <c r="AZ15" s="893">
        <f t="shared" si="3"/>
        <v>-6688</v>
      </c>
      <c r="BA15" s="895">
        <f>AQ15+AS15+AT15+AW15+AV15+AX15+AZ15</f>
        <v>20248</v>
      </c>
      <c r="BB15" s="510">
        <f>AR15+AU15+AY15-AW15</f>
        <v>0</v>
      </c>
      <c r="BC15" s="529"/>
    </row>
    <row r="16" spans="1:55" ht="13.5" customHeight="1" x14ac:dyDescent="0.2">
      <c r="C16" s="152"/>
      <c r="D16" s="2715" t="s">
        <v>469</v>
      </c>
      <c r="E16" s="2715"/>
      <c r="F16" s="2715"/>
      <c r="G16" s="2715"/>
      <c r="H16" s="2715"/>
      <c r="I16" s="2715"/>
      <c r="J16" s="2715"/>
      <c r="K16" s="2715"/>
      <c r="L16" s="2715"/>
      <c r="M16" s="2715"/>
      <c r="N16" s="2715"/>
      <c r="O16" s="2715"/>
      <c r="P16" s="2715"/>
      <c r="Q16" s="2715"/>
      <c r="R16" s="2715"/>
      <c r="S16" s="2715"/>
      <c r="T16" s="2715"/>
      <c r="U16" s="2715"/>
      <c r="V16" s="2715"/>
      <c r="W16" s="2715"/>
      <c r="X16" s="2715"/>
      <c r="Y16" s="2418"/>
      <c r="Z16" s="2298"/>
      <c r="AA16" s="2298"/>
      <c r="AB16" s="2298"/>
      <c r="AC16" s="2674"/>
      <c r="AD16" s="2721"/>
      <c r="AE16" s="2531"/>
      <c r="AF16" s="2531"/>
      <c r="AG16" s="2531"/>
      <c r="AH16" s="2531"/>
      <c r="AI16" s="2531"/>
      <c r="AJ16" s="2531"/>
      <c r="AK16" s="2531"/>
      <c r="AL16" s="2531"/>
      <c r="AM16" s="2531"/>
      <c r="AN16" s="2531"/>
      <c r="AO16" s="2531"/>
      <c r="AP16" s="2542"/>
      <c r="AQ16" s="488"/>
      <c r="AR16" s="893"/>
      <c r="AS16" s="895"/>
      <c r="AT16" s="895"/>
      <c r="AU16" s="895"/>
      <c r="AV16" s="893"/>
      <c r="AW16" s="895"/>
      <c r="AX16" s="893"/>
      <c r="AY16" s="895"/>
      <c r="AZ16" s="893"/>
      <c r="BA16" s="895"/>
      <c r="BB16" s="512"/>
      <c r="BC16" s="529"/>
    </row>
    <row r="17" spans="3:55" ht="12.6" customHeight="1" x14ac:dyDescent="0.2">
      <c r="C17" s="29"/>
      <c r="D17" s="2486" t="s">
        <v>988</v>
      </c>
      <c r="E17" s="2486"/>
      <c r="F17" s="2486"/>
      <c r="G17" s="2486"/>
      <c r="H17" s="2486"/>
      <c r="I17" s="2486"/>
      <c r="J17" s="2486"/>
      <c r="K17" s="2486"/>
      <c r="L17" s="2486"/>
      <c r="M17" s="2486"/>
      <c r="N17" s="2486"/>
      <c r="O17" s="2486"/>
      <c r="P17" s="2486"/>
      <c r="Q17" s="2486"/>
      <c r="R17" s="2486"/>
      <c r="S17" s="2486"/>
      <c r="T17" s="2486"/>
      <c r="U17" s="2486"/>
      <c r="V17" s="2486"/>
      <c r="W17" s="2486"/>
      <c r="X17" s="2487"/>
      <c r="Y17" s="2294">
        <v>55021</v>
      </c>
      <c r="Z17" s="2300"/>
      <c r="AA17" s="2300"/>
      <c r="AB17" s="2300"/>
      <c r="AC17" s="2479"/>
      <c r="AD17" s="28"/>
      <c r="AE17" s="504"/>
      <c r="AF17" s="504"/>
      <c r="AG17" s="504"/>
      <c r="AH17" s="504"/>
      <c r="AI17" s="505" t="s">
        <v>652</v>
      </c>
      <c r="AJ17" s="2422" t="s">
        <v>254</v>
      </c>
      <c r="AK17" s="2422"/>
      <c r="AL17" s="2422"/>
      <c r="AM17" s="506"/>
      <c r="AN17" s="506"/>
      <c r="AO17" s="2474" t="s">
        <v>7</v>
      </c>
      <c r="AP17" s="2475"/>
      <c r="AQ17" s="488">
        <f>BA18</f>
        <v>0</v>
      </c>
      <c r="AR17" s="893">
        <f>BB18</f>
        <v>0</v>
      </c>
      <c r="AS17" s="209">
        <v>0</v>
      </c>
      <c r="AT17" s="209">
        <v>0</v>
      </c>
      <c r="AU17" s="209">
        <v>0</v>
      </c>
      <c r="AV17" s="221">
        <v>0</v>
      </c>
      <c r="AW17" s="209">
        <v>0</v>
      </c>
      <c r="AX17" s="221">
        <v>0</v>
      </c>
      <c r="AY17" s="209">
        <v>0</v>
      </c>
      <c r="AZ17" s="221">
        <v>0</v>
      </c>
      <c r="BA17" s="895">
        <f t="shared" ref="BA17:BA34" si="4">AQ17+AS17+AT17+AW17+AV17+AX17+AZ17</f>
        <v>0</v>
      </c>
      <c r="BB17" s="510">
        <f t="shared" ref="BB17:BB47" si="5">AR17+AU17+AY17-AW17</f>
        <v>0</v>
      </c>
      <c r="BC17" s="529"/>
    </row>
    <row r="18" spans="3:55" ht="12.6" customHeight="1" x14ac:dyDescent="0.2">
      <c r="C18" s="31"/>
      <c r="D18" s="2713"/>
      <c r="E18" s="2713"/>
      <c r="F18" s="2713"/>
      <c r="G18" s="2713"/>
      <c r="H18" s="2713"/>
      <c r="I18" s="2713"/>
      <c r="J18" s="2713"/>
      <c r="K18" s="2713"/>
      <c r="L18" s="2713"/>
      <c r="M18" s="2713"/>
      <c r="N18" s="2713"/>
      <c r="O18" s="2713"/>
      <c r="P18" s="2713"/>
      <c r="Q18" s="2713"/>
      <c r="R18" s="2713"/>
      <c r="S18" s="2713"/>
      <c r="T18" s="2713"/>
      <c r="U18" s="2713"/>
      <c r="V18" s="2713"/>
      <c r="W18" s="2713"/>
      <c r="X18" s="2714"/>
      <c r="Y18" s="2476">
        <v>55221</v>
      </c>
      <c r="Z18" s="2477"/>
      <c r="AA18" s="2477"/>
      <c r="AB18" s="2477"/>
      <c r="AC18" s="2478"/>
      <c r="AD18" s="28"/>
      <c r="AE18" s="504"/>
      <c r="AF18" s="504"/>
      <c r="AG18" s="504"/>
      <c r="AH18" s="504"/>
      <c r="AI18" s="505" t="s">
        <v>652</v>
      </c>
      <c r="AJ18" s="2422" t="s">
        <v>252</v>
      </c>
      <c r="AK18" s="2422"/>
      <c r="AL18" s="2422"/>
      <c r="AM18" s="506"/>
      <c r="AN18" s="506"/>
      <c r="AO18" s="2474" t="s">
        <v>8</v>
      </c>
      <c r="AP18" s="2475"/>
      <c r="AQ18" s="143">
        <v>0</v>
      </c>
      <c r="AR18" s="221">
        <v>0</v>
      </c>
      <c r="AS18" s="209">
        <v>0</v>
      </c>
      <c r="AT18" s="209">
        <v>0</v>
      </c>
      <c r="AU18" s="209">
        <v>0</v>
      </c>
      <c r="AV18" s="221">
        <v>0</v>
      </c>
      <c r="AW18" s="209">
        <v>0</v>
      </c>
      <c r="AX18" s="221">
        <v>0</v>
      </c>
      <c r="AY18" s="209">
        <v>0</v>
      </c>
      <c r="AZ18" s="221">
        <v>0</v>
      </c>
      <c r="BA18" s="895">
        <f t="shared" si="4"/>
        <v>0</v>
      </c>
      <c r="BB18" s="510">
        <f t="shared" si="5"/>
        <v>0</v>
      </c>
      <c r="BC18" s="529"/>
    </row>
    <row r="19" spans="3:55" ht="12.75" customHeight="1" x14ac:dyDescent="0.2">
      <c r="C19" s="29"/>
      <c r="D19" s="2722" t="s">
        <v>989</v>
      </c>
      <c r="E19" s="2722"/>
      <c r="F19" s="2722"/>
      <c r="G19" s="2722"/>
      <c r="H19" s="2722"/>
      <c r="I19" s="2722"/>
      <c r="J19" s="2722"/>
      <c r="K19" s="2722"/>
      <c r="L19" s="2722"/>
      <c r="M19" s="2722"/>
      <c r="N19" s="2722"/>
      <c r="O19" s="2722"/>
      <c r="P19" s="2722"/>
      <c r="Q19" s="2722"/>
      <c r="R19" s="2722"/>
      <c r="S19" s="2722"/>
      <c r="T19" s="2722"/>
      <c r="U19" s="2722"/>
      <c r="V19" s="2722"/>
      <c r="W19" s="2722"/>
      <c r="X19" s="2723"/>
      <c r="Y19" s="2294">
        <v>55022</v>
      </c>
      <c r="Z19" s="2300"/>
      <c r="AA19" s="2300"/>
      <c r="AB19" s="2300"/>
      <c r="AC19" s="2479"/>
      <c r="AD19" s="28"/>
      <c r="AE19" s="504"/>
      <c r="AF19" s="504"/>
      <c r="AG19" s="504"/>
      <c r="AH19" s="504"/>
      <c r="AI19" s="505" t="s">
        <v>652</v>
      </c>
      <c r="AJ19" s="2422" t="s">
        <v>254</v>
      </c>
      <c r="AK19" s="2422"/>
      <c r="AL19" s="2422"/>
      <c r="AM19" s="506"/>
      <c r="AN19" s="506"/>
      <c r="AO19" s="2474" t="s">
        <v>7</v>
      </c>
      <c r="AP19" s="2475"/>
      <c r="AQ19" s="488">
        <f>BA20</f>
        <v>19526</v>
      </c>
      <c r="AR19" s="893">
        <f>BB20</f>
        <v>0</v>
      </c>
      <c r="AS19" s="209">
        <v>21589</v>
      </c>
      <c r="AT19" s="209">
        <v>0</v>
      </c>
      <c r="AU19" s="209">
        <v>0</v>
      </c>
      <c r="AV19" s="221">
        <v>-3582</v>
      </c>
      <c r="AW19" s="209">
        <v>0</v>
      </c>
      <c r="AX19" s="221">
        <v>0</v>
      </c>
      <c r="AY19" s="209">
        <v>0</v>
      </c>
      <c r="AZ19" s="221">
        <v>-10274</v>
      </c>
      <c r="BA19" s="895">
        <f t="shared" si="4"/>
        <v>27259</v>
      </c>
      <c r="BB19" s="510">
        <f t="shared" si="5"/>
        <v>0</v>
      </c>
      <c r="BC19" s="529"/>
    </row>
    <row r="20" spans="3:55" ht="12" customHeight="1" x14ac:dyDescent="0.2">
      <c r="C20" s="31"/>
      <c r="D20" s="2724"/>
      <c r="E20" s="2724"/>
      <c r="F20" s="2724"/>
      <c r="G20" s="2724"/>
      <c r="H20" s="2724"/>
      <c r="I20" s="2724"/>
      <c r="J20" s="2724"/>
      <c r="K20" s="2724"/>
      <c r="L20" s="2724"/>
      <c r="M20" s="2724"/>
      <c r="N20" s="2724"/>
      <c r="O20" s="2724"/>
      <c r="P20" s="2724"/>
      <c r="Q20" s="2724"/>
      <c r="R20" s="2724"/>
      <c r="S20" s="2724"/>
      <c r="T20" s="2724"/>
      <c r="U20" s="2724"/>
      <c r="V20" s="2724"/>
      <c r="W20" s="2724"/>
      <c r="X20" s="2725"/>
      <c r="Y20" s="2476">
        <v>55222</v>
      </c>
      <c r="Z20" s="2477"/>
      <c r="AA20" s="2477"/>
      <c r="AB20" s="2477"/>
      <c r="AC20" s="2478"/>
      <c r="AD20" s="28"/>
      <c r="AE20" s="504"/>
      <c r="AF20" s="504"/>
      <c r="AG20" s="504"/>
      <c r="AH20" s="504"/>
      <c r="AI20" s="505" t="s">
        <v>652</v>
      </c>
      <c r="AJ20" s="2422" t="s">
        <v>252</v>
      </c>
      <c r="AK20" s="2422"/>
      <c r="AL20" s="2422"/>
      <c r="AM20" s="506"/>
      <c r="AN20" s="506"/>
      <c r="AO20" s="2474" t="s">
        <v>8</v>
      </c>
      <c r="AP20" s="2475"/>
      <c r="AQ20" s="143">
        <v>8997</v>
      </c>
      <c r="AR20" s="221">
        <v>0</v>
      </c>
      <c r="AS20" s="209">
        <v>17533</v>
      </c>
      <c r="AT20" s="209">
        <v>0</v>
      </c>
      <c r="AU20" s="209">
        <v>0</v>
      </c>
      <c r="AV20" s="221">
        <v>-327</v>
      </c>
      <c r="AW20" s="209">
        <v>0</v>
      </c>
      <c r="AX20" s="221">
        <v>0</v>
      </c>
      <c r="AY20" s="209">
        <v>0</v>
      </c>
      <c r="AZ20" s="221">
        <v>-6677</v>
      </c>
      <c r="BA20" s="895">
        <f t="shared" si="4"/>
        <v>19526</v>
      </c>
      <c r="BB20" s="510">
        <f t="shared" si="5"/>
        <v>0</v>
      </c>
      <c r="BC20" s="529"/>
    </row>
    <row r="21" spans="3:55" ht="38.25" customHeight="1" x14ac:dyDescent="0.2">
      <c r="C21" s="29"/>
      <c r="D21" s="2486" t="s">
        <v>990</v>
      </c>
      <c r="E21" s="2486"/>
      <c r="F21" s="2486"/>
      <c r="G21" s="2486"/>
      <c r="H21" s="2486"/>
      <c r="I21" s="2486"/>
      <c r="J21" s="2486"/>
      <c r="K21" s="2486"/>
      <c r="L21" s="2486"/>
      <c r="M21" s="2486"/>
      <c r="N21" s="2486"/>
      <c r="O21" s="2486"/>
      <c r="P21" s="2486"/>
      <c r="Q21" s="2486"/>
      <c r="R21" s="2486"/>
      <c r="S21" s="2486"/>
      <c r="T21" s="2486"/>
      <c r="U21" s="2486"/>
      <c r="V21" s="2486"/>
      <c r="W21" s="2486"/>
      <c r="X21" s="2487"/>
      <c r="Y21" s="2294">
        <v>55023</v>
      </c>
      <c r="Z21" s="2300"/>
      <c r="AA21" s="2300"/>
      <c r="AB21" s="2300"/>
      <c r="AC21" s="2479"/>
      <c r="AD21" s="28"/>
      <c r="AE21" s="504"/>
      <c r="AF21" s="504"/>
      <c r="AG21" s="504"/>
      <c r="AH21" s="504"/>
      <c r="AI21" s="505" t="s">
        <v>652</v>
      </c>
      <c r="AJ21" s="2422" t="s">
        <v>254</v>
      </c>
      <c r="AK21" s="2422"/>
      <c r="AL21" s="2422"/>
      <c r="AM21" s="506"/>
      <c r="AN21" s="506"/>
      <c r="AO21" s="2474" t="s">
        <v>7</v>
      </c>
      <c r="AP21" s="2475"/>
      <c r="AQ21" s="488">
        <f>BA22</f>
        <v>0</v>
      </c>
      <c r="AR21" s="893">
        <f>BB22</f>
        <v>0</v>
      </c>
      <c r="AS21" s="209">
        <v>0</v>
      </c>
      <c r="AT21" s="209">
        <v>0</v>
      </c>
      <c r="AU21" s="209">
        <v>0</v>
      </c>
      <c r="AV21" s="221">
        <v>0</v>
      </c>
      <c r="AW21" s="209">
        <v>0</v>
      </c>
      <c r="AX21" s="221">
        <v>0</v>
      </c>
      <c r="AY21" s="209">
        <v>0</v>
      </c>
      <c r="AZ21" s="221">
        <v>0</v>
      </c>
      <c r="BA21" s="895">
        <f t="shared" si="4"/>
        <v>0</v>
      </c>
      <c r="BB21" s="510">
        <f t="shared" si="5"/>
        <v>0</v>
      </c>
      <c r="BC21" s="529"/>
    </row>
    <row r="22" spans="3:55" ht="42" customHeight="1" x14ac:dyDescent="0.2">
      <c r="C22" s="31"/>
      <c r="D22" s="2472"/>
      <c r="E22" s="2472"/>
      <c r="F22" s="2472"/>
      <c r="G22" s="2472"/>
      <c r="H22" s="2472"/>
      <c r="I22" s="2472"/>
      <c r="J22" s="2472"/>
      <c r="K22" s="2472"/>
      <c r="L22" s="2472"/>
      <c r="M22" s="2472"/>
      <c r="N22" s="2472"/>
      <c r="O22" s="2472"/>
      <c r="P22" s="2472"/>
      <c r="Q22" s="2472"/>
      <c r="R22" s="2472"/>
      <c r="S22" s="2472"/>
      <c r="T22" s="2472"/>
      <c r="U22" s="2472"/>
      <c r="V22" s="2472"/>
      <c r="W22" s="2472"/>
      <c r="X22" s="2473"/>
      <c r="Y22" s="2476">
        <v>55223</v>
      </c>
      <c r="Z22" s="2477"/>
      <c r="AA22" s="2477"/>
      <c r="AB22" s="2477"/>
      <c r="AC22" s="2478"/>
      <c r="AD22" s="28"/>
      <c r="AE22" s="504"/>
      <c r="AF22" s="504"/>
      <c r="AG22" s="504"/>
      <c r="AH22" s="504"/>
      <c r="AI22" s="505" t="s">
        <v>652</v>
      </c>
      <c r="AJ22" s="2422" t="s">
        <v>252</v>
      </c>
      <c r="AK22" s="2422"/>
      <c r="AL22" s="2422"/>
      <c r="AM22" s="506"/>
      <c r="AN22" s="506"/>
      <c r="AO22" s="2474" t="s">
        <v>8</v>
      </c>
      <c r="AP22" s="2475"/>
      <c r="AQ22" s="143">
        <v>0</v>
      </c>
      <c r="AR22" s="221">
        <v>0</v>
      </c>
      <c r="AS22" s="209">
        <v>0</v>
      </c>
      <c r="AT22" s="209">
        <v>0</v>
      </c>
      <c r="AU22" s="209">
        <v>0</v>
      </c>
      <c r="AV22" s="221">
        <v>0</v>
      </c>
      <c r="AW22" s="209">
        <v>0</v>
      </c>
      <c r="AX22" s="221">
        <v>0</v>
      </c>
      <c r="AY22" s="209">
        <v>0</v>
      </c>
      <c r="AZ22" s="221">
        <v>0</v>
      </c>
      <c r="BA22" s="895">
        <f t="shared" si="4"/>
        <v>0</v>
      </c>
      <c r="BB22" s="510">
        <f t="shared" si="5"/>
        <v>0</v>
      </c>
      <c r="BC22" s="529"/>
    </row>
    <row r="23" spans="3:55" ht="18" customHeight="1" x14ac:dyDescent="0.2">
      <c r="C23" s="29"/>
      <c r="D23" s="2486" t="s">
        <v>991</v>
      </c>
      <c r="E23" s="2486"/>
      <c r="F23" s="2486"/>
      <c r="G23" s="2486"/>
      <c r="H23" s="2486"/>
      <c r="I23" s="2486"/>
      <c r="J23" s="2486"/>
      <c r="K23" s="2486"/>
      <c r="L23" s="2486"/>
      <c r="M23" s="2486"/>
      <c r="N23" s="2486"/>
      <c r="O23" s="2486"/>
      <c r="P23" s="2486"/>
      <c r="Q23" s="2486"/>
      <c r="R23" s="2486"/>
      <c r="S23" s="2486"/>
      <c r="T23" s="2486"/>
      <c r="U23" s="2486"/>
      <c r="V23" s="2486"/>
      <c r="W23" s="2486"/>
      <c r="X23" s="2487"/>
      <c r="Y23" s="2294">
        <v>55024</v>
      </c>
      <c r="Z23" s="2300"/>
      <c r="AA23" s="2300"/>
      <c r="AB23" s="2300"/>
      <c r="AC23" s="2479"/>
      <c r="AD23" s="28"/>
      <c r="AE23" s="504"/>
      <c r="AF23" s="504"/>
      <c r="AG23" s="504"/>
      <c r="AH23" s="504"/>
      <c r="AI23" s="505" t="s">
        <v>652</v>
      </c>
      <c r="AJ23" s="2422" t="s">
        <v>254</v>
      </c>
      <c r="AK23" s="2422"/>
      <c r="AL23" s="2422"/>
      <c r="AM23" s="506"/>
      <c r="AN23" s="506"/>
      <c r="AO23" s="2474" t="s">
        <v>7</v>
      </c>
      <c r="AP23" s="2475"/>
      <c r="AQ23" s="488">
        <f>BA24</f>
        <v>0</v>
      </c>
      <c r="AR23" s="893">
        <f>BB24</f>
        <v>0</v>
      </c>
      <c r="AS23" s="209">
        <v>0</v>
      </c>
      <c r="AT23" s="209">
        <v>0</v>
      </c>
      <c r="AU23" s="209">
        <v>0</v>
      </c>
      <c r="AV23" s="221">
        <v>0</v>
      </c>
      <c r="AW23" s="209">
        <v>0</v>
      </c>
      <c r="AX23" s="221">
        <v>0</v>
      </c>
      <c r="AY23" s="209">
        <v>0</v>
      </c>
      <c r="AZ23" s="221">
        <v>0</v>
      </c>
      <c r="BA23" s="895">
        <f t="shared" si="4"/>
        <v>0</v>
      </c>
      <c r="BB23" s="510">
        <f t="shared" si="5"/>
        <v>0</v>
      </c>
      <c r="BC23" s="529"/>
    </row>
    <row r="24" spans="3:55" ht="18" customHeight="1" x14ac:dyDescent="0.2">
      <c r="C24" s="31"/>
      <c r="D24" s="2472"/>
      <c r="E24" s="2472"/>
      <c r="F24" s="2472"/>
      <c r="G24" s="2472"/>
      <c r="H24" s="2472"/>
      <c r="I24" s="2472"/>
      <c r="J24" s="2472"/>
      <c r="K24" s="2472"/>
      <c r="L24" s="2472"/>
      <c r="M24" s="2472"/>
      <c r="N24" s="2472"/>
      <c r="O24" s="2472"/>
      <c r="P24" s="2472"/>
      <c r="Q24" s="2472"/>
      <c r="R24" s="2472"/>
      <c r="S24" s="2472"/>
      <c r="T24" s="2472"/>
      <c r="U24" s="2472"/>
      <c r="V24" s="2472"/>
      <c r="W24" s="2472"/>
      <c r="X24" s="2473"/>
      <c r="Y24" s="2476">
        <v>55224</v>
      </c>
      <c r="Z24" s="2477"/>
      <c r="AA24" s="2477"/>
      <c r="AB24" s="2477"/>
      <c r="AC24" s="2478"/>
      <c r="AD24" s="28"/>
      <c r="AE24" s="504"/>
      <c r="AF24" s="504"/>
      <c r="AG24" s="504"/>
      <c r="AH24" s="504"/>
      <c r="AI24" s="505" t="s">
        <v>652</v>
      </c>
      <c r="AJ24" s="2422" t="s">
        <v>252</v>
      </c>
      <c r="AK24" s="2422"/>
      <c r="AL24" s="2422"/>
      <c r="AM24" s="506"/>
      <c r="AN24" s="506"/>
      <c r="AO24" s="2474" t="s">
        <v>8</v>
      </c>
      <c r="AP24" s="2475"/>
      <c r="AQ24" s="143">
        <v>0</v>
      </c>
      <c r="AR24" s="221">
        <v>0</v>
      </c>
      <c r="AS24" s="209">
        <v>0</v>
      </c>
      <c r="AT24" s="209">
        <v>0</v>
      </c>
      <c r="AU24" s="209">
        <v>0</v>
      </c>
      <c r="AV24" s="221">
        <v>0</v>
      </c>
      <c r="AW24" s="209">
        <v>0</v>
      </c>
      <c r="AX24" s="221">
        <v>0</v>
      </c>
      <c r="AY24" s="209">
        <v>0</v>
      </c>
      <c r="AZ24" s="221">
        <v>0</v>
      </c>
      <c r="BA24" s="895">
        <f t="shared" si="4"/>
        <v>0</v>
      </c>
      <c r="BB24" s="510">
        <f t="shared" si="5"/>
        <v>0</v>
      </c>
      <c r="BC24" s="529"/>
    </row>
    <row r="25" spans="3:55" ht="12.75" customHeight="1" x14ac:dyDescent="0.2">
      <c r="C25" s="29"/>
      <c r="D25" s="2486" t="s">
        <v>992</v>
      </c>
      <c r="E25" s="2486"/>
      <c r="F25" s="2486"/>
      <c r="G25" s="2486"/>
      <c r="H25" s="2486"/>
      <c r="I25" s="2486"/>
      <c r="J25" s="2486"/>
      <c r="K25" s="2486"/>
      <c r="L25" s="2486"/>
      <c r="M25" s="2486"/>
      <c r="N25" s="2486"/>
      <c r="O25" s="2486"/>
      <c r="P25" s="2486"/>
      <c r="Q25" s="2486"/>
      <c r="R25" s="2486"/>
      <c r="S25" s="2486"/>
      <c r="T25" s="2486"/>
      <c r="U25" s="2486"/>
      <c r="V25" s="2486"/>
      <c r="W25" s="2486"/>
      <c r="X25" s="2487"/>
      <c r="Y25" s="2294">
        <v>55025</v>
      </c>
      <c r="Z25" s="2300"/>
      <c r="AA25" s="2300"/>
      <c r="AB25" s="2300"/>
      <c r="AC25" s="2479"/>
      <c r="AD25" s="28"/>
      <c r="AE25" s="504"/>
      <c r="AF25" s="504"/>
      <c r="AG25" s="504"/>
      <c r="AH25" s="504"/>
      <c r="AI25" s="505" t="s">
        <v>652</v>
      </c>
      <c r="AJ25" s="2422" t="s">
        <v>254</v>
      </c>
      <c r="AK25" s="2422"/>
      <c r="AL25" s="2422"/>
      <c r="AM25" s="506"/>
      <c r="AN25" s="506"/>
      <c r="AO25" s="2474" t="s">
        <v>7</v>
      </c>
      <c r="AP25" s="2475"/>
      <c r="AQ25" s="488">
        <f>BA26</f>
        <v>0</v>
      </c>
      <c r="AR25" s="893">
        <f>BB26</f>
        <v>0</v>
      </c>
      <c r="AS25" s="209"/>
      <c r="AT25" s="209"/>
      <c r="AU25" s="209"/>
      <c r="AV25" s="221"/>
      <c r="AW25" s="209"/>
      <c r="AX25" s="221"/>
      <c r="AY25" s="209"/>
      <c r="AZ25" s="221"/>
      <c r="BA25" s="895">
        <f t="shared" si="4"/>
        <v>0</v>
      </c>
      <c r="BB25" s="510">
        <f t="shared" si="5"/>
        <v>0</v>
      </c>
      <c r="BC25" s="529"/>
    </row>
    <row r="26" spans="3:55" ht="12.75" x14ac:dyDescent="0.2">
      <c r="C26" s="31"/>
      <c r="D26" s="2472"/>
      <c r="E26" s="2472"/>
      <c r="F26" s="2472"/>
      <c r="G26" s="2472"/>
      <c r="H26" s="2472"/>
      <c r="I26" s="2472"/>
      <c r="J26" s="2472"/>
      <c r="K26" s="2472"/>
      <c r="L26" s="2472"/>
      <c r="M26" s="2472"/>
      <c r="N26" s="2472"/>
      <c r="O26" s="2472"/>
      <c r="P26" s="2472"/>
      <c r="Q26" s="2472"/>
      <c r="R26" s="2472"/>
      <c r="S26" s="2472"/>
      <c r="T26" s="2472"/>
      <c r="U26" s="2472"/>
      <c r="V26" s="2472"/>
      <c r="W26" s="2472"/>
      <c r="X26" s="2473"/>
      <c r="Y26" s="2476">
        <v>55225</v>
      </c>
      <c r="Z26" s="2477"/>
      <c r="AA26" s="2477"/>
      <c r="AB26" s="2477"/>
      <c r="AC26" s="2478"/>
      <c r="AD26" s="28"/>
      <c r="AE26" s="504"/>
      <c r="AF26" s="504"/>
      <c r="AG26" s="504"/>
      <c r="AH26" s="504"/>
      <c r="AI26" s="505" t="s">
        <v>652</v>
      </c>
      <c r="AJ26" s="2422" t="s">
        <v>252</v>
      </c>
      <c r="AK26" s="2422"/>
      <c r="AL26" s="2422"/>
      <c r="AM26" s="506"/>
      <c r="AN26" s="506"/>
      <c r="AO26" s="2474" t="s">
        <v>8</v>
      </c>
      <c r="AP26" s="2475"/>
      <c r="AQ26" s="143">
        <v>0</v>
      </c>
      <c r="AR26" s="221">
        <v>0</v>
      </c>
      <c r="AS26" s="209">
        <v>0</v>
      </c>
      <c r="AT26" s="209">
        <v>0</v>
      </c>
      <c r="AU26" s="209">
        <v>0</v>
      </c>
      <c r="AV26" s="221">
        <v>0</v>
      </c>
      <c r="AW26" s="209">
        <v>0</v>
      </c>
      <c r="AX26" s="221">
        <v>0</v>
      </c>
      <c r="AY26" s="209">
        <v>0</v>
      </c>
      <c r="AZ26" s="221">
        <v>0</v>
      </c>
      <c r="BA26" s="895">
        <f t="shared" si="4"/>
        <v>0</v>
      </c>
      <c r="BB26" s="510">
        <f t="shared" si="5"/>
        <v>0</v>
      </c>
      <c r="BC26" s="529"/>
    </row>
    <row r="27" spans="3:55" ht="12.6" customHeight="1" x14ac:dyDescent="0.2">
      <c r="C27" s="29"/>
      <c r="D27" s="2486" t="s">
        <v>993</v>
      </c>
      <c r="E27" s="2483"/>
      <c r="F27" s="2483"/>
      <c r="G27" s="2483"/>
      <c r="H27" s="2483"/>
      <c r="I27" s="2483"/>
      <c r="J27" s="2483"/>
      <c r="K27" s="2483"/>
      <c r="L27" s="2483"/>
      <c r="M27" s="2483"/>
      <c r="N27" s="2483"/>
      <c r="O27" s="2483"/>
      <c r="P27" s="2483"/>
      <c r="Q27" s="2483"/>
      <c r="R27" s="2483"/>
      <c r="S27" s="2483"/>
      <c r="T27" s="2483"/>
      <c r="U27" s="2483"/>
      <c r="V27" s="2483"/>
      <c r="W27" s="2483"/>
      <c r="X27" s="2484"/>
      <c r="Y27" s="2294">
        <v>55026</v>
      </c>
      <c r="Z27" s="2300"/>
      <c r="AA27" s="2300"/>
      <c r="AB27" s="2300"/>
      <c r="AC27" s="2479"/>
      <c r="AD27" s="28"/>
      <c r="AE27" s="504"/>
      <c r="AF27" s="504"/>
      <c r="AG27" s="504"/>
      <c r="AH27" s="504"/>
      <c r="AI27" s="505" t="s">
        <v>652</v>
      </c>
      <c r="AJ27" s="2422" t="s">
        <v>254</v>
      </c>
      <c r="AK27" s="2422"/>
      <c r="AL27" s="2422"/>
      <c r="AM27" s="506"/>
      <c r="AN27" s="506"/>
      <c r="AO27" s="2474" t="s">
        <v>7</v>
      </c>
      <c r="AP27" s="2475"/>
      <c r="AQ27" s="488">
        <f>BA28</f>
        <v>722</v>
      </c>
      <c r="AR27" s="893">
        <f>BB28</f>
        <v>0</v>
      </c>
      <c r="AS27" s="209">
        <v>10</v>
      </c>
      <c r="AT27" s="209">
        <v>0</v>
      </c>
      <c r="AU27" s="209">
        <v>0</v>
      </c>
      <c r="AV27" s="221">
        <v>-186</v>
      </c>
      <c r="AW27" s="209">
        <v>0</v>
      </c>
      <c r="AX27" s="221">
        <v>0</v>
      </c>
      <c r="AY27" s="209">
        <v>0</v>
      </c>
      <c r="AZ27" s="221">
        <v>-6</v>
      </c>
      <c r="BA27" s="895">
        <f t="shared" si="4"/>
        <v>540</v>
      </c>
      <c r="BB27" s="510">
        <f t="shared" si="5"/>
        <v>0</v>
      </c>
      <c r="BC27" s="529"/>
    </row>
    <row r="28" spans="3:55" ht="12.75" x14ac:dyDescent="0.2">
      <c r="C28" s="31"/>
      <c r="D28" s="1454"/>
      <c r="E28" s="1454"/>
      <c r="F28" s="1454"/>
      <c r="G28" s="1454"/>
      <c r="H28" s="1454"/>
      <c r="I28" s="1454"/>
      <c r="J28" s="1454"/>
      <c r="K28" s="1454"/>
      <c r="L28" s="1454"/>
      <c r="M28" s="1454"/>
      <c r="N28" s="1454"/>
      <c r="O28" s="1454"/>
      <c r="P28" s="1454"/>
      <c r="Q28" s="1454"/>
      <c r="R28" s="1454"/>
      <c r="S28" s="1454"/>
      <c r="T28" s="1454"/>
      <c r="U28" s="1454"/>
      <c r="V28" s="1454"/>
      <c r="W28" s="1454"/>
      <c r="X28" s="2485"/>
      <c r="Y28" s="2540">
        <v>55226</v>
      </c>
      <c r="Z28" s="2496"/>
      <c r="AA28" s="2496"/>
      <c r="AB28" s="2496"/>
      <c r="AC28" s="2672"/>
      <c r="AD28" s="152"/>
      <c r="AE28" s="582"/>
      <c r="AF28" s="582"/>
      <c r="AG28" s="582"/>
      <c r="AH28" s="582"/>
      <c r="AI28" s="583" t="s">
        <v>652</v>
      </c>
      <c r="AJ28" s="2422" t="s">
        <v>252</v>
      </c>
      <c r="AK28" s="2422"/>
      <c r="AL28" s="2422"/>
      <c r="AM28" s="584"/>
      <c r="AN28" s="584"/>
      <c r="AO28" s="2709" t="s">
        <v>8</v>
      </c>
      <c r="AP28" s="2710"/>
      <c r="AQ28" s="225">
        <v>84</v>
      </c>
      <c r="AR28" s="135">
        <v>0</v>
      </c>
      <c r="AS28" s="740">
        <v>656</v>
      </c>
      <c r="AT28" s="740">
        <v>0</v>
      </c>
      <c r="AU28" s="740">
        <v>0</v>
      </c>
      <c r="AV28" s="135">
        <v>-7</v>
      </c>
      <c r="AW28" s="740">
        <v>0</v>
      </c>
      <c r="AX28" s="135">
        <v>0</v>
      </c>
      <c r="AY28" s="740">
        <v>0</v>
      </c>
      <c r="AZ28" s="135">
        <v>-11</v>
      </c>
      <c r="BA28" s="382">
        <f t="shared" si="4"/>
        <v>722</v>
      </c>
      <c r="BB28" s="510">
        <f t="shared" si="5"/>
        <v>0</v>
      </c>
      <c r="BC28" s="529"/>
    </row>
    <row r="29" spans="3:55" ht="12.6" customHeight="1" x14ac:dyDescent="0.2">
      <c r="C29" s="29"/>
      <c r="D29" s="2186" t="s">
        <v>994</v>
      </c>
      <c r="E29" s="2483"/>
      <c r="F29" s="2483"/>
      <c r="G29" s="2483"/>
      <c r="H29" s="2483"/>
      <c r="I29" s="2483"/>
      <c r="J29" s="2483"/>
      <c r="K29" s="2483"/>
      <c r="L29" s="2483"/>
      <c r="M29" s="2483"/>
      <c r="N29" s="2483"/>
      <c r="O29" s="2483"/>
      <c r="P29" s="2483"/>
      <c r="Q29" s="2483"/>
      <c r="R29" s="2483"/>
      <c r="S29" s="2483"/>
      <c r="T29" s="2483"/>
      <c r="U29" s="2483"/>
      <c r="V29" s="2483"/>
      <c r="W29" s="2483"/>
      <c r="X29" s="2484"/>
      <c r="Y29" s="2294">
        <v>5503</v>
      </c>
      <c r="Z29" s="2300"/>
      <c r="AA29" s="2300"/>
      <c r="AB29" s="2300"/>
      <c r="AC29" s="2479"/>
      <c r="AD29" s="28"/>
      <c r="AE29" s="504"/>
      <c r="AF29" s="504"/>
      <c r="AG29" s="504"/>
      <c r="AH29" s="504"/>
      <c r="AI29" s="505" t="s">
        <v>652</v>
      </c>
      <c r="AJ29" s="2422" t="s">
        <v>254</v>
      </c>
      <c r="AK29" s="2422"/>
      <c r="AL29" s="2422"/>
      <c r="AM29" s="506"/>
      <c r="AN29" s="506"/>
      <c r="AO29" s="2474" t="s">
        <v>7</v>
      </c>
      <c r="AP29" s="2475"/>
      <c r="AQ29" s="488">
        <f>BA30</f>
        <v>3250</v>
      </c>
      <c r="AR29" s="893">
        <f>BB30</f>
        <v>0</v>
      </c>
      <c r="AS29" s="209">
        <v>2540</v>
      </c>
      <c r="AT29" s="209">
        <v>0</v>
      </c>
      <c r="AU29" s="209">
        <v>0</v>
      </c>
      <c r="AV29" s="221">
        <v>-135</v>
      </c>
      <c r="AW29" s="209">
        <v>0</v>
      </c>
      <c r="AX29" s="221">
        <v>0</v>
      </c>
      <c r="AY29" s="209">
        <v>0</v>
      </c>
      <c r="AZ29" s="221">
        <v>-2162</v>
      </c>
      <c r="BA29" s="895">
        <f t="shared" si="4"/>
        <v>3493</v>
      </c>
      <c r="BB29" s="510">
        <f t="shared" si="5"/>
        <v>0</v>
      </c>
      <c r="BC29" s="529"/>
    </row>
    <row r="30" spans="3:55" ht="12.75" x14ac:dyDescent="0.2">
      <c r="C30" s="31"/>
      <c r="D30" s="1454"/>
      <c r="E30" s="1454"/>
      <c r="F30" s="1454"/>
      <c r="G30" s="1454"/>
      <c r="H30" s="1454"/>
      <c r="I30" s="1454"/>
      <c r="J30" s="1454"/>
      <c r="K30" s="1454"/>
      <c r="L30" s="1454"/>
      <c r="M30" s="1454"/>
      <c r="N30" s="1454"/>
      <c r="O30" s="1454"/>
      <c r="P30" s="1454"/>
      <c r="Q30" s="1454"/>
      <c r="R30" s="1454"/>
      <c r="S30" s="1454"/>
      <c r="T30" s="1454"/>
      <c r="U30" s="1454"/>
      <c r="V30" s="1454"/>
      <c r="W30" s="1454"/>
      <c r="X30" s="2485"/>
      <c r="Y30" s="2476">
        <v>5523</v>
      </c>
      <c r="Z30" s="2477"/>
      <c r="AA30" s="2477"/>
      <c r="AB30" s="2477"/>
      <c r="AC30" s="2478"/>
      <c r="AD30" s="28"/>
      <c r="AE30" s="504"/>
      <c r="AF30" s="504"/>
      <c r="AG30" s="504"/>
      <c r="AH30" s="504"/>
      <c r="AI30" s="505" t="s">
        <v>652</v>
      </c>
      <c r="AJ30" s="2422" t="s">
        <v>252</v>
      </c>
      <c r="AK30" s="2422"/>
      <c r="AL30" s="2422"/>
      <c r="AM30" s="506"/>
      <c r="AN30" s="506"/>
      <c r="AO30" s="2474" t="s">
        <v>8</v>
      </c>
      <c r="AP30" s="2475"/>
      <c r="AQ30" s="143">
        <v>7319</v>
      </c>
      <c r="AR30" s="221">
        <v>0</v>
      </c>
      <c r="AS30" s="209">
        <v>1281</v>
      </c>
      <c r="AT30" s="209">
        <v>0</v>
      </c>
      <c r="AU30" s="209"/>
      <c r="AV30" s="221">
        <v>0</v>
      </c>
      <c r="AW30" s="209">
        <v>0</v>
      </c>
      <c r="AX30" s="221">
        <v>0</v>
      </c>
      <c r="AY30" s="209">
        <v>0</v>
      </c>
      <c r="AZ30" s="221">
        <v>-5350</v>
      </c>
      <c r="BA30" s="895">
        <f t="shared" si="4"/>
        <v>3250</v>
      </c>
      <c r="BB30" s="510">
        <f t="shared" si="5"/>
        <v>0</v>
      </c>
      <c r="BC30" s="529"/>
    </row>
    <row r="31" spans="3:55" ht="18" customHeight="1" x14ac:dyDescent="0.2">
      <c r="C31" s="29"/>
      <c r="D31" s="2186" t="s">
        <v>995</v>
      </c>
      <c r="E31" s="2186"/>
      <c r="F31" s="2186"/>
      <c r="G31" s="2186"/>
      <c r="H31" s="2186"/>
      <c r="I31" s="2186"/>
      <c r="J31" s="2186"/>
      <c r="K31" s="2186"/>
      <c r="L31" s="2186"/>
      <c r="M31" s="2186"/>
      <c r="N31" s="2186"/>
      <c r="O31" s="2186"/>
      <c r="P31" s="2186"/>
      <c r="Q31" s="2186"/>
      <c r="R31" s="2186"/>
      <c r="S31" s="2186"/>
      <c r="T31" s="2186"/>
      <c r="U31" s="2186"/>
      <c r="V31" s="2186"/>
      <c r="W31" s="2186"/>
      <c r="X31" s="2187"/>
      <c r="Y31" s="2294">
        <v>5504</v>
      </c>
      <c r="Z31" s="2300"/>
      <c r="AA31" s="2300"/>
      <c r="AB31" s="2300"/>
      <c r="AC31" s="2479"/>
      <c r="AD31" s="28"/>
      <c r="AE31" s="504"/>
      <c r="AF31" s="504"/>
      <c r="AG31" s="504"/>
      <c r="AH31" s="504"/>
      <c r="AI31" s="505" t="s">
        <v>652</v>
      </c>
      <c r="AJ31" s="2422" t="s">
        <v>254</v>
      </c>
      <c r="AK31" s="2422"/>
      <c r="AL31" s="2422"/>
      <c r="AM31" s="506"/>
      <c r="AN31" s="506"/>
      <c r="AO31" s="2474" t="s">
        <v>7</v>
      </c>
      <c r="AP31" s="2475"/>
      <c r="AQ31" s="488">
        <f>BA32</f>
        <v>0</v>
      </c>
      <c r="AR31" s="893">
        <f>BB32</f>
        <v>0</v>
      </c>
      <c r="AS31" s="209">
        <v>0</v>
      </c>
      <c r="AT31" s="209">
        <v>0</v>
      </c>
      <c r="AU31" s="209">
        <v>0</v>
      </c>
      <c r="AV31" s="221">
        <v>0</v>
      </c>
      <c r="AW31" s="209">
        <v>0</v>
      </c>
      <c r="AX31" s="221">
        <v>0</v>
      </c>
      <c r="AY31" s="209">
        <v>0</v>
      </c>
      <c r="AZ31" s="221">
        <v>0</v>
      </c>
      <c r="BA31" s="895">
        <f t="shared" si="4"/>
        <v>0</v>
      </c>
      <c r="BB31" s="510">
        <f t="shared" si="5"/>
        <v>0</v>
      </c>
      <c r="BC31" s="529"/>
    </row>
    <row r="32" spans="3:55" ht="18" customHeight="1" x14ac:dyDescent="0.2">
      <c r="C32" s="124"/>
      <c r="D32" s="2711"/>
      <c r="E32" s="2711"/>
      <c r="F32" s="2711"/>
      <c r="G32" s="2711"/>
      <c r="H32" s="2711"/>
      <c r="I32" s="2711"/>
      <c r="J32" s="2711"/>
      <c r="K32" s="2711"/>
      <c r="L32" s="2711"/>
      <c r="M32" s="2711"/>
      <c r="N32" s="2711"/>
      <c r="O32" s="2711"/>
      <c r="P32" s="2711"/>
      <c r="Q32" s="2711"/>
      <c r="R32" s="2711"/>
      <c r="S32" s="2711"/>
      <c r="T32" s="2711"/>
      <c r="U32" s="2711"/>
      <c r="V32" s="2711"/>
      <c r="W32" s="2711"/>
      <c r="X32" s="2712"/>
      <c r="Y32" s="2476">
        <v>5524</v>
      </c>
      <c r="Z32" s="2477"/>
      <c r="AA32" s="2477"/>
      <c r="AB32" s="2477"/>
      <c r="AC32" s="2478"/>
      <c r="AD32" s="28"/>
      <c r="AE32" s="504"/>
      <c r="AF32" s="504"/>
      <c r="AG32" s="504"/>
      <c r="AH32" s="504"/>
      <c r="AI32" s="505" t="s">
        <v>652</v>
      </c>
      <c r="AJ32" s="2422" t="s">
        <v>252</v>
      </c>
      <c r="AK32" s="2422"/>
      <c r="AL32" s="2422"/>
      <c r="AM32" s="506"/>
      <c r="AN32" s="506"/>
      <c r="AO32" s="2474" t="s">
        <v>8</v>
      </c>
      <c r="AP32" s="2475"/>
      <c r="AQ32" s="143">
        <v>0</v>
      </c>
      <c r="AR32" s="221">
        <v>0</v>
      </c>
      <c r="AS32" s="209">
        <v>0</v>
      </c>
      <c r="AT32" s="209">
        <v>0</v>
      </c>
      <c r="AU32" s="209">
        <v>0</v>
      </c>
      <c r="AV32" s="221">
        <v>0</v>
      </c>
      <c r="AW32" s="209">
        <v>0</v>
      </c>
      <c r="AX32" s="221">
        <v>0</v>
      </c>
      <c r="AY32" s="209">
        <v>0</v>
      </c>
      <c r="AZ32" s="221">
        <v>0</v>
      </c>
      <c r="BA32" s="895">
        <f t="shared" si="4"/>
        <v>0</v>
      </c>
      <c r="BB32" s="510">
        <f t="shared" si="5"/>
        <v>0</v>
      </c>
      <c r="BC32" s="529"/>
    </row>
    <row r="33" spans="1:55" ht="18" customHeight="1" x14ac:dyDescent="0.2">
      <c r="C33" s="1295"/>
      <c r="D33" s="2186" t="s">
        <v>996</v>
      </c>
      <c r="E33" s="2186"/>
      <c r="F33" s="2186"/>
      <c r="G33" s="2186"/>
      <c r="H33" s="2186"/>
      <c r="I33" s="2186"/>
      <c r="J33" s="2186"/>
      <c r="K33" s="2186"/>
      <c r="L33" s="2186"/>
      <c r="M33" s="2186"/>
      <c r="N33" s="2186"/>
      <c r="O33" s="2186"/>
      <c r="P33" s="2186"/>
      <c r="Q33" s="2186"/>
      <c r="R33" s="2186"/>
      <c r="S33" s="2186"/>
      <c r="T33" s="2186"/>
      <c r="U33" s="2186"/>
      <c r="V33" s="2186"/>
      <c r="W33" s="2186"/>
      <c r="X33" s="2187"/>
      <c r="Y33" s="2294">
        <v>5505</v>
      </c>
      <c r="Z33" s="2300"/>
      <c r="AA33" s="2300"/>
      <c r="AB33" s="2300"/>
      <c r="AC33" s="2479"/>
      <c r="AD33" s="28"/>
      <c r="AE33" s="504"/>
      <c r="AF33" s="504"/>
      <c r="AG33" s="504"/>
      <c r="AH33" s="504"/>
      <c r="AI33" s="505" t="s">
        <v>652</v>
      </c>
      <c r="AJ33" s="2422" t="s">
        <v>254</v>
      </c>
      <c r="AK33" s="2422"/>
      <c r="AL33" s="2422"/>
      <c r="AM33" s="506"/>
      <c r="AN33" s="506"/>
      <c r="AO33" s="2474" t="s">
        <v>7</v>
      </c>
      <c r="AP33" s="2475"/>
      <c r="AQ33" s="488">
        <f>AQ36+AQ38</f>
        <v>3861</v>
      </c>
      <c r="AR33" s="893">
        <f>AR36+AR38</f>
        <v>0</v>
      </c>
      <c r="AS33" s="895">
        <f t="shared" ref="AS33:AU34" si="6">AS36+AS38</f>
        <v>225117</v>
      </c>
      <c r="AT33" s="895">
        <f t="shared" si="6"/>
        <v>0</v>
      </c>
      <c r="AU33" s="895">
        <f t="shared" si="6"/>
        <v>0</v>
      </c>
      <c r="AV33" s="893">
        <f t="shared" ref="AV33:AZ34" si="7">AV36+AV38</f>
        <v>-313</v>
      </c>
      <c r="AW33" s="895">
        <f t="shared" si="7"/>
        <v>0</v>
      </c>
      <c r="AX33" s="893">
        <f t="shared" si="7"/>
        <v>0</v>
      </c>
      <c r="AY33" s="895">
        <f t="shared" si="7"/>
        <v>0</v>
      </c>
      <c r="AZ33" s="893">
        <f t="shared" si="7"/>
        <v>-2352</v>
      </c>
      <c r="BA33" s="895">
        <f t="shared" si="4"/>
        <v>226313</v>
      </c>
      <c r="BB33" s="510">
        <f t="shared" si="5"/>
        <v>0</v>
      </c>
      <c r="BC33" s="529"/>
    </row>
    <row r="34" spans="1:55" ht="18" customHeight="1" x14ac:dyDescent="0.2">
      <c r="C34" s="124"/>
      <c r="D34" s="2711"/>
      <c r="E34" s="2711"/>
      <c r="F34" s="2711"/>
      <c r="G34" s="2711"/>
      <c r="H34" s="2711"/>
      <c r="I34" s="2711"/>
      <c r="J34" s="2711"/>
      <c r="K34" s="2711"/>
      <c r="L34" s="2711"/>
      <c r="M34" s="2711"/>
      <c r="N34" s="2711"/>
      <c r="O34" s="2711"/>
      <c r="P34" s="2711"/>
      <c r="Q34" s="2711"/>
      <c r="R34" s="2711"/>
      <c r="S34" s="2711"/>
      <c r="T34" s="2711"/>
      <c r="U34" s="2711"/>
      <c r="V34" s="2711"/>
      <c r="W34" s="2711"/>
      <c r="X34" s="2712"/>
      <c r="Y34" s="2476">
        <v>5525</v>
      </c>
      <c r="Z34" s="2477"/>
      <c r="AA34" s="2477"/>
      <c r="AB34" s="2477"/>
      <c r="AC34" s="2478"/>
      <c r="AD34" s="28"/>
      <c r="AE34" s="504"/>
      <c r="AF34" s="504"/>
      <c r="AG34" s="504"/>
      <c r="AH34" s="504"/>
      <c r="AI34" s="505" t="s">
        <v>652</v>
      </c>
      <c r="AJ34" s="2422" t="s">
        <v>252</v>
      </c>
      <c r="AK34" s="2422"/>
      <c r="AL34" s="2422"/>
      <c r="AM34" s="506"/>
      <c r="AN34" s="506"/>
      <c r="AO34" s="2474" t="s">
        <v>8</v>
      </c>
      <c r="AP34" s="2475"/>
      <c r="AQ34" s="488">
        <f>AQ37+AQ39</f>
        <v>6229</v>
      </c>
      <c r="AR34" s="893">
        <f>AR37+AR39</f>
        <v>0</v>
      </c>
      <c r="AS34" s="895">
        <f t="shared" si="6"/>
        <v>458</v>
      </c>
      <c r="AT34" s="895">
        <f t="shared" si="6"/>
        <v>0</v>
      </c>
      <c r="AU34" s="895">
        <f t="shared" si="6"/>
        <v>0</v>
      </c>
      <c r="AV34" s="893">
        <f t="shared" si="7"/>
        <v>-233</v>
      </c>
      <c r="AW34" s="895">
        <f t="shared" si="7"/>
        <v>0</v>
      </c>
      <c r="AX34" s="893">
        <f t="shared" si="7"/>
        <v>0</v>
      </c>
      <c r="AY34" s="895">
        <f t="shared" si="7"/>
        <v>0</v>
      </c>
      <c r="AZ34" s="893">
        <f t="shared" si="7"/>
        <v>-2593</v>
      </c>
      <c r="BA34" s="895">
        <f t="shared" si="4"/>
        <v>3861</v>
      </c>
      <c r="BB34" s="510">
        <f t="shared" si="5"/>
        <v>0</v>
      </c>
      <c r="BC34" s="529"/>
    </row>
    <row r="35" spans="1:55" ht="18" customHeight="1" x14ac:dyDescent="0.2">
      <c r="C35" s="31"/>
      <c r="D35" s="2186" t="s">
        <v>469</v>
      </c>
      <c r="E35" s="2186"/>
      <c r="F35" s="2186"/>
      <c r="G35" s="2186"/>
      <c r="H35" s="2186"/>
      <c r="I35" s="2186"/>
      <c r="J35" s="2186"/>
      <c r="K35" s="2186"/>
      <c r="L35" s="2186"/>
      <c r="M35" s="2186"/>
      <c r="N35" s="2186"/>
      <c r="O35" s="2186"/>
      <c r="P35" s="2186"/>
      <c r="Q35" s="2186"/>
      <c r="R35" s="2186"/>
      <c r="S35" s="2186"/>
      <c r="T35" s="2186"/>
      <c r="U35" s="2186"/>
      <c r="V35" s="2186"/>
      <c r="W35" s="2186"/>
      <c r="X35" s="2187"/>
      <c r="Y35" s="2294"/>
      <c r="Z35" s="2300"/>
      <c r="AA35" s="2300"/>
      <c r="AB35" s="2300"/>
      <c r="AC35" s="2479"/>
      <c r="AD35" s="2480"/>
      <c r="AE35" s="2481"/>
      <c r="AF35" s="2481"/>
      <c r="AG35" s="2481"/>
      <c r="AH35" s="2481"/>
      <c r="AI35" s="2481"/>
      <c r="AJ35" s="2481"/>
      <c r="AK35" s="2481"/>
      <c r="AL35" s="2481"/>
      <c r="AM35" s="2481"/>
      <c r="AN35" s="2481"/>
      <c r="AO35" s="2481"/>
      <c r="AP35" s="2482"/>
      <c r="AQ35" s="507"/>
      <c r="AR35" s="508"/>
      <c r="AS35" s="509"/>
      <c r="AT35" s="509"/>
      <c r="AU35" s="382"/>
      <c r="AV35" s="508"/>
      <c r="AW35" s="382"/>
      <c r="AX35" s="508"/>
      <c r="AY35" s="509"/>
      <c r="AZ35" s="382"/>
      <c r="BA35" s="509"/>
      <c r="BB35" s="383"/>
      <c r="BC35" s="529"/>
    </row>
    <row r="36" spans="1:55" ht="12.75" customHeight="1" x14ac:dyDescent="0.2">
      <c r="C36" s="29"/>
      <c r="D36" s="2486" t="s">
        <v>997</v>
      </c>
      <c r="E36" s="2486"/>
      <c r="F36" s="2486"/>
      <c r="G36" s="2486"/>
      <c r="H36" s="2486"/>
      <c r="I36" s="2486"/>
      <c r="J36" s="2486"/>
      <c r="K36" s="2486"/>
      <c r="L36" s="2486"/>
      <c r="M36" s="2486"/>
      <c r="N36" s="2486"/>
      <c r="O36" s="2486"/>
      <c r="P36" s="2486"/>
      <c r="Q36" s="2486"/>
      <c r="R36" s="2486"/>
      <c r="S36" s="2486"/>
      <c r="T36" s="2486"/>
      <c r="U36" s="2486"/>
      <c r="V36" s="2486"/>
      <c r="W36" s="2486"/>
      <c r="X36" s="2487"/>
      <c r="Y36" s="2294">
        <v>55051</v>
      </c>
      <c r="Z36" s="2300"/>
      <c r="AA36" s="2300"/>
      <c r="AB36" s="2300"/>
      <c r="AC36" s="2479"/>
      <c r="AD36" s="28"/>
      <c r="AE36" s="504"/>
      <c r="AF36" s="504"/>
      <c r="AG36" s="504"/>
      <c r="AH36" s="504"/>
      <c r="AI36" s="505" t="s">
        <v>652</v>
      </c>
      <c r="AJ36" s="2422" t="s">
        <v>254</v>
      </c>
      <c r="AK36" s="2422"/>
      <c r="AL36" s="2422"/>
      <c r="AM36" s="506"/>
      <c r="AN36" s="506"/>
      <c r="AO36" s="2474" t="s">
        <v>7</v>
      </c>
      <c r="AP36" s="2475"/>
      <c r="AQ36" s="488">
        <f>BA37</f>
        <v>0</v>
      </c>
      <c r="AR36" s="893">
        <f>BB37</f>
        <v>0</v>
      </c>
      <c r="AS36" s="209">
        <v>0</v>
      </c>
      <c r="AT36" s="209">
        <v>0</v>
      </c>
      <c r="AU36" s="209">
        <v>0</v>
      </c>
      <c r="AV36" s="221">
        <v>0</v>
      </c>
      <c r="AW36" s="209">
        <v>0</v>
      </c>
      <c r="AX36" s="221">
        <v>0</v>
      </c>
      <c r="AY36" s="209">
        <v>0</v>
      </c>
      <c r="AZ36" s="221">
        <v>0</v>
      </c>
      <c r="BA36" s="895">
        <f t="shared" ref="BA36:BA47" si="8">AQ36+AS36+AT36+AW36+AV36+AX36+AZ36</f>
        <v>0</v>
      </c>
      <c r="BB36" s="510">
        <f t="shared" si="5"/>
        <v>0</v>
      </c>
      <c r="BC36" s="529"/>
    </row>
    <row r="37" spans="1:55" ht="12.75" x14ac:dyDescent="0.2">
      <c r="C37" s="31"/>
      <c r="D37" s="2488"/>
      <c r="E37" s="2488"/>
      <c r="F37" s="2488"/>
      <c r="G37" s="2488"/>
      <c r="H37" s="2488"/>
      <c r="I37" s="2488"/>
      <c r="J37" s="2488"/>
      <c r="K37" s="2488"/>
      <c r="L37" s="2488"/>
      <c r="M37" s="2488"/>
      <c r="N37" s="2488"/>
      <c r="O37" s="2488"/>
      <c r="P37" s="2488"/>
      <c r="Q37" s="2488"/>
      <c r="R37" s="2488"/>
      <c r="S37" s="2488"/>
      <c r="T37" s="2488"/>
      <c r="U37" s="2488"/>
      <c r="V37" s="2488"/>
      <c r="W37" s="2488"/>
      <c r="X37" s="2489"/>
      <c r="Y37" s="2476">
        <v>55251</v>
      </c>
      <c r="Z37" s="2477"/>
      <c r="AA37" s="2477"/>
      <c r="AB37" s="2477"/>
      <c r="AC37" s="2478"/>
      <c r="AD37" s="28"/>
      <c r="AE37" s="504"/>
      <c r="AF37" s="504"/>
      <c r="AG37" s="504"/>
      <c r="AH37" s="504"/>
      <c r="AI37" s="505" t="s">
        <v>652</v>
      </c>
      <c r="AJ37" s="2422" t="s">
        <v>252</v>
      </c>
      <c r="AK37" s="2422"/>
      <c r="AL37" s="2422"/>
      <c r="AM37" s="506"/>
      <c r="AN37" s="506"/>
      <c r="AO37" s="2474" t="s">
        <v>8</v>
      </c>
      <c r="AP37" s="2475"/>
      <c r="AQ37" s="143">
        <v>0</v>
      </c>
      <c r="AR37" s="221">
        <v>0</v>
      </c>
      <c r="AS37" s="209">
        <v>0</v>
      </c>
      <c r="AT37" s="209">
        <v>0</v>
      </c>
      <c r="AU37" s="209">
        <v>0</v>
      </c>
      <c r="AV37" s="221">
        <v>0</v>
      </c>
      <c r="AW37" s="209">
        <v>0</v>
      </c>
      <c r="AX37" s="221">
        <v>0</v>
      </c>
      <c r="AY37" s="209">
        <v>0</v>
      </c>
      <c r="AZ37" s="221">
        <v>0</v>
      </c>
      <c r="BA37" s="895">
        <f t="shared" si="8"/>
        <v>0</v>
      </c>
      <c r="BB37" s="510">
        <f t="shared" si="5"/>
        <v>0</v>
      </c>
      <c r="BC37" s="529"/>
    </row>
    <row r="38" spans="1:55" ht="12.75" customHeight="1" x14ac:dyDescent="0.2">
      <c r="C38" s="29"/>
      <c r="D38" s="2472" t="s">
        <v>839</v>
      </c>
      <c r="E38" s="2472"/>
      <c r="F38" s="2472"/>
      <c r="G38" s="2472"/>
      <c r="H38" s="2472"/>
      <c r="I38" s="2472"/>
      <c r="J38" s="2472"/>
      <c r="K38" s="2472"/>
      <c r="L38" s="2472"/>
      <c r="M38" s="2472"/>
      <c r="N38" s="2472"/>
      <c r="O38" s="2472"/>
      <c r="P38" s="2472"/>
      <c r="Q38" s="2472"/>
      <c r="R38" s="2472"/>
      <c r="S38" s="2472"/>
      <c r="T38" s="2472"/>
      <c r="U38" s="2472"/>
      <c r="V38" s="2472"/>
      <c r="W38" s="2472"/>
      <c r="X38" s="2473"/>
      <c r="Y38" s="2294">
        <v>55052</v>
      </c>
      <c r="Z38" s="2300"/>
      <c r="AA38" s="2300"/>
      <c r="AB38" s="2300"/>
      <c r="AC38" s="2479"/>
      <c r="AD38" s="28"/>
      <c r="AE38" s="504"/>
      <c r="AF38" s="504"/>
      <c r="AG38" s="504"/>
      <c r="AH38" s="504"/>
      <c r="AI38" s="505" t="s">
        <v>652</v>
      </c>
      <c r="AJ38" s="2422" t="s">
        <v>254</v>
      </c>
      <c r="AK38" s="2422"/>
      <c r="AL38" s="2422"/>
      <c r="AM38" s="506"/>
      <c r="AN38" s="506"/>
      <c r="AO38" s="2474" t="s">
        <v>7</v>
      </c>
      <c r="AP38" s="2475"/>
      <c r="AQ38" s="488">
        <f>BA39</f>
        <v>3861</v>
      </c>
      <c r="AR38" s="893">
        <f>BB39</f>
        <v>0</v>
      </c>
      <c r="AS38" s="209">
        <v>225117</v>
      </c>
      <c r="AT38" s="209">
        <v>0</v>
      </c>
      <c r="AU38" s="209">
        <v>0</v>
      </c>
      <c r="AV38" s="221">
        <v>-313</v>
      </c>
      <c r="AW38" s="209">
        <v>0</v>
      </c>
      <c r="AX38" s="221">
        <v>0</v>
      </c>
      <c r="AY38" s="209">
        <v>0</v>
      </c>
      <c r="AZ38" s="221">
        <v>-2352</v>
      </c>
      <c r="BA38" s="895">
        <f t="shared" si="8"/>
        <v>226313</v>
      </c>
      <c r="BB38" s="510">
        <f t="shared" si="5"/>
        <v>0</v>
      </c>
      <c r="BC38" s="529"/>
    </row>
    <row r="39" spans="1:55" ht="18" customHeight="1" x14ac:dyDescent="0.2">
      <c r="C39" s="29"/>
      <c r="D39" s="2472"/>
      <c r="E39" s="2472"/>
      <c r="F39" s="2472"/>
      <c r="G39" s="2472"/>
      <c r="H39" s="2472"/>
      <c r="I39" s="2472"/>
      <c r="J39" s="2472"/>
      <c r="K39" s="2472"/>
      <c r="L39" s="2472"/>
      <c r="M39" s="2472"/>
      <c r="N39" s="2472"/>
      <c r="O39" s="2472"/>
      <c r="P39" s="2472"/>
      <c r="Q39" s="2472"/>
      <c r="R39" s="2472"/>
      <c r="S39" s="2472"/>
      <c r="T39" s="2472"/>
      <c r="U39" s="2472"/>
      <c r="V39" s="2472"/>
      <c r="W39" s="2472"/>
      <c r="X39" s="2473"/>
      <c r="Y39" s="2476">
        <v>55252</v>
      </c>
      <c r="Z39" s="2477"/>
      <c r="AA39" s="2477"/>
      <c r="AB39" s="2477"/>
      <c r="AC39" s="2478"/>
      <c r="AD39" s="28"/>
      <c r="AE39" s="504"/>
      <c r="AF39" s="504"/>
      <c r="AG39" s="504"/>
      <c r="AH39" s="504"/>
      <c r="AI39" s="505" t="s">
        <v>652</v>
      </c>
      <c r="AJ39" s="2422" t="s">
        <v>252</v>
      </c>
      <c r="AK39" s="2422"/>
      <c r="AL39" s="2422"/>
      <c r="AM39" s="506"/>
      <c r="AN39" s="506"/>
      <c r="AO39" s="2474" t="s">
        <v>8</v>
      </c>
      <c r="AP39" s="2475"/>
      <c r="AQ39" s="143">
        <v>6229</v>
      </c>
      <c r="AR39" s="221">
        <v>0</v>
      </c>
      <c r="AS39" s="209">
        <v>458</v>
      </c>
      <c r="AT39" s="209">
        <v>0</v>
      </c>
      <c r="AU39" s="209">
        <v>0</v>
      </c>
      <c r="AV39" s="221">
        <v>-233</v>
      </c>
      <c r="AW39" s="209">
        <v>0</v>
      </c>
      <c r="AX39" s="221">
        <v>0</v>
      </c>
      <c r="AY39" s="209">
        <v>0</v>
      </c>
      <c r="AZ39" s="221">
        <v>-2593</v>
      </c>
      <c r="BA39" s="895">
        <f t="shared" si="8"/>
        <v>3861</v>
      </c>
      <c r="BB39" s="510">
        <f t="shared" si="5"/>
        <v>0</v>
      </c>
      <c r="BC39" s="529"/>
    </row>
    <row r="40" spans="1:55" ht="18" customHeight="1" x14ac:dyDescent="0.2">
      <c r="C40" s="2726" t="s">
        <v>998</v>
      </c>
      <c r="D40" s="2727"/>
      <c r="E40" s="2727"/>
      <c r="F40" s="2727"/>
      <c r="G40" s="2727"/>
      <c r="H40" s="2727"/>
      <c r="I40" s="2727"/>
      <c r="J40" s="2727"/>
      <c r="K40" s="2727"/>
      <c r="L40" s="2727"/>
      <c r="M40" s="2727"/>
      <c r="N40" s="2727"/>
      <c r="O40" s="2727"/>
      <c r="P40" s="2727"/>
      <c r="Q40" s="2727"/>
      <c r="R40" s="2727"/>
      <c r="S40" s="2727"/>
      <c r="T40" s="2727"/>
      <c r="U40" s="2727"/>
      <c r="V40" s="2727"/>
      <c r="W40" s="2727"/>
      <c r="X40" s="2728"/>
      <c r="Y40" s="2294">
        <v>5506</v>
      </c>
      <c r="Z40" s="2300"/>
      <c r="AA40" s="2300"/>
      <c r="AB40" s="2300"/>
      <c r="AC40" s="2479"/>
      <c r="AD40" s="28"/>
      <c r="AE40" s="504"/>
      <c r="AF40" s="504"/>
      <c r="AG40" s="504"/>
      <c r="AH40" s="504"/>
      <c r="AI40" s="505" t="s">
        <v>652</v>
      </c>
      <c r="AJ40" s="2422" t="s">
        <v>254</v>
      </c>
      <c r="AK40" s="2422"/>
      <c r="AL40" s="2422"/>
      <c r="AM40" s="506"/>
      <c r="AN40" s="506"/>
      <c r="AO40" s="2474" t="s">
        <v>7</v>
      </c>
      <c r="AP40" s="2475"/>
      <c r="AQ40" s="488">
        <f>BA41</f>
        <v>0</v>
      </c>
      <c r="AR40" s="893">
        <f>BB41</f>
        <v>0</v>
      </c>
      <c r="AS40" s="895">
        <f>AS42+AS44</f>
        <v>0</v>
      </c>
      <c r="AT40" s="895">
        <f t="shared" ref="AT40:AZ40" si="9">AT42+AT44</f>
        <v>0</v>
      </c>
      <c r="AU40" s="895">
        <f t="shared" si="9"/>
        <v>0</v>
      </c>
      <c r="AV40" s="893">
        <f t="shared" si="9"/>
        <v>0</v>
      </c>
      <c r="AW40" s="895">
        <f t="shared" si="9"/>
        <v>0</v>
      </c>
      <c r="AX40" s="893">
        <f t="shared" si="9"/>
        <v>0</v>
      </c>
      <c r="AY40" s="895">
        <f t="shared" si="9"/>
        <v>0</v>
      </c>
      <c r="AZ40" s="893">
        <f t="shared" si="9"/>
        <v>0</v>
      </c>
      <c r="BA40" s="895">
        <f t="shared" si="8"/>
        <v>0</v>
      </c>
      <c r="BB40" s="510">
        <f t="shared" si="5"/>
        <v>0</v>
      </c>
      <c r="BC40" s="529"/>
    </row>
    <row r="41" spans="1:55" ht="27" customHeight="1" x14ac:dyDescent="0.2">
      <c r="C41" s="2270"/>
      <c r="D41" s="2271"/>
      <c r="E41" s="2271"/>
      <c r="F41" s="2271"/>
      <c r="G41" s="2271"/>
      <c r="H41" s="2271"/>
      <c r="I41" s="2271"/>
      <c r="J41" s="2271"/>
      <c r="K41" s="2271"/>
      <c r="L41" s="2271"/>
      <c r="M41" s="2271"/>
      <c r="N41" s="2271"/>
      <c r="O41" s="2271"/>
      <c r="P41" s="2271"/>
      <c r="Q41" s="2271"/>
      <c r="R41" s="2271"/>
      <c r="S41" s="2271"/>
      <c r="T41" s="2271"/>
      <c r="U41" s="2271"/>
      <c r="V41" s="2271"/>
      <c r="W41" s="2271"/>
      <c r="X41" s="2272"/>
      <c r="Y41" s="2477">
        <v>5526</v>
      </c>
      <c r="Z41" s="2477"/>
      <c r="AA41" s="2477"/>
      <c r="AB41" s="2477"/>
      <c r="AC41" s="2478"/>
      <c r="AD41" s="28"/>
      <c r="AE41" s="504"/>
      <c r="AF41" s="504"/>
      <c r="AG41" s="504"/>
      <c r="AH41" s="504"/>
      <c r="AI41" s="505" t="s">
        <v>652</v>
      </c>
      <c r="AJ41" s="2422" t="s">
        <v>252</v>
      </c>
      <c r="AK41" s="2422"/>
      <c r="AL41" s="2422"/>
      <c r="AM41" s="506"/>
      <c r="AN41" s="506"/>
      <c r="AO41" s="2474" t="s">
        <v>8</v>
      </c>
      <c r="AP41" s="2475"/>
      <c r="AQ41" s="488">
        <f>AQ43+AQ45</f>
        <v>0</v>
      </c>
      <c r="AR41" s="893">
        <f t="shared" ref="AR41:AZ41" si="10">AR43+AR45</f>
        <v>0</v>
      </c>
      <c r="AS41" s="895">
        <f>AS43+AS45</f>
        <v>0</v>
      </c>
      <c r="AT41" s="895">
        <f t="shared" si="10"/>
        <v>0</v>
      </c>
      <c r="AU41" s="895">
        <f t="shared" si="10"/>
        <v>0</v>
      </c>
      <c r="AV41" s="893">
        <f t="shared" si="10"/>
        <v>0</v>
      </c>
      <c r="AW41" s="895">
        <f t="shared" si="10"/>
        <v>0</v>
      </c>
      <c r="AX41" s="893">
        <f t="shared" si="10"/>
        <v>0</v>
      </c>
      <c r="AY41" s="895">
        <f t="shared" si="10"/>
        <v>0</v>
      </c>
      <c r="AZ41" s="893">
        <f t="shared" si="10"/>
        <v>0</v>
      </c>
      <c r="BA41" s="895">
        <f t="shared" si="8"/>
        <v>0</v>
      </c>
      <c r="BB41" s="510">
        <f t="shared" si="5"/>
        <v>0</v>
      </c>
      <c r="BC41" s="529"/>
    </row>
    <row r="42" spans="1:55" ht="15.75" customHeight="1" x14ac:dyDescent="0.2">
      <c r="C42" s="35"/>
      <c r="D42" s="2711" t="s">
        <v>999</v>
      </c>
      <c r="E42" s="2711"/>
      <c r="F42" s="2711"/>
      <c r="G42" s="2711"/>
      <c r="H42" s="2711"/>
      <c r="I42" s="2711"/>
      <c r="J42" s="2711"/>
      <c r="K42" s="2711"/>
      <c r="L42" s="2711"/>
      <c r="M42" s="2711"/>
      <c r="N42" s="2711"/>
      <c r="O42" s="2711"/>
      <c r="P42" s="2711"/>
      <c r="Q42" s="2711"/>
      <c r="R42" s="2711"/>
      <c r="S42" s="2711"/>
      <c r="T42" s="2711"/>
      <c r="U42" s="2711"/>
      <c r="V42" s="2711"/>
      <c r="W42" s="2711"/>
      <c r="X42" s="2712"/>
      <c r="Y42" s="2294">
        <v>55061</v>
      </c>
      <c r="Z42" s="2300"/>
      <c r="AA42" s="2300"/>
      <c r="AB42" s="2300"/>
      <c r="AC42" s="2479"/>
      <c r="AD42" s="28"/>
      <c r="AE42" s="504"/>
      <c r="AF42" s="504"/>
      <c r="AG42" s="504"/>
      <c r="AH42" s="504"/>
      <c r="AI42" s="505" t="s">
        <v>652</v>
      </c>
      <c r="AJ42" s="2422" t="s">
        <v>254</v>
      </c>
      <c r="AK42" s="2422"/>
      <c r="AL42" s="2422"/>
      <c r="AM42" s="506"/>
      <c r="AN42" s="506"/>
      <c r="AO42" s="2474" t="s">
        <v>7</v>
      </c>
      <c r="AP42" s="2475"/>
      <c r="AQ42" s="488">
        <f>BA43</f>
        <v>0</v>
      </c>
      <c r="AR42" s="893">
        <f>BB43</f>
        <v>0</v>
      </c>
      <c r="AS42" s="209">
        <v>0</v>
      </c>
      <c r="AT42" s="209">
        <v>0</v>
      </c>
      <c r="AU42" s="209">
        <v>0</v>
      </c>
      <c r="AV42" s="221">
        <v>0</v>
      </c>
      <c r="AW42" s="209">
        <v>0</v>
      </c>
      <c r="AX42" s="221">
        <v>0</v>
      </c>
      <c r="AY42" s="209">
        <v>0</v>
      </c>
      <c r="AZ42" s="221">
        <v>0</v>
      </c>
      <c r="BA42" s="895">
        <f t="shared" si="8"/>
        <v>0</v>
      </c>
      <c r="BB42" s="510">
        <f t="shared" si="5"/>
        <v>0</v>
      </c>
      <c r="BC42" s="529"/>
    </row>
    <row r="43" spans="1:55" ht="14.25" customHeight="1" x14ac:dyDescent="0.2">
      <c r="C43" s="36"/>
      <c r="D43" s="2711"/>
      <c r="E43" s="2711"/>
      <c r="F43" s="2711"/>
      <c r="G43" s="2711"/>
      <c r="H43" s="2711"/>
      <c r="I43" s="2711"/>
      <c r="J43" s="2711"/>
      <c r="K43" s="2711"/>
      <c r="L43" s="2711"/>
      <c r="M43" s="2711"/>
      <c r="N43" s="2711"/>
      <c r="O43" s="2711"/>
      <c r="P43" s="2711"/>
      <c r="Q43" s="2711"/>
      <c r="R43" s="2711"/>
      <c r="S43" s="2711"/>
      <c r="T43" s="2711"/>
      <c r="U43" s="2711"/>
      <c r="V43" s="2711"/>
      <c r="W43" s="2711"/>
      <c r="X43" s="2712"/>
      <c r="Y43" s="2476">
        <v>55261</v>
      </c>
      <c r="Z43" s="2477"/>
      <c r="AA43" s="2477"/>
      <c r="AB43" s="2477"/>
      <c r="AC43" s="2478"/>
      <c r="AD43" s="28"/>
      <c r="AE43" s="504"/>
      <c r="AF43" s="504"/>
      <c r="AG43" s="504"/>
      <c r="AH43" s="504"/>
      <c r="AI43" s="505" t="s">
        <v>652</v>
      </c>
      <c r="AJ43" s="2422" t="s">
        <v>252</v>
      </c>
      <c r="AK43" s="2422"/>
      <c r="AL43" s="2422"/>
      <c r="AM43" s="506"/>
      <c r="AN43" s="506"/>
      <c r="AO43" s="2474" t="s">
        <v>8</v>
      </c>
      <c r="AP43" s="2475"/>
      <c r="AQ43" s="143">
        <v>0</v>
      </c>
      <c r="AR43" s="221">
        <v>0</v>
      </c>
      <c r="AS43" s="209">
        <v>0</v>
      </c>
      <c r="AT43" s="209">
        <v>0</v>
      </c>
      <c r="AU43" s="209">
        <v>0</v>
      </c>
      <c r="AV43" s="221">
        <v>0</v>
      </c>
      <c r="AW43" s="209">
        <v>0</v>
      </c>
      <c r="AX43" s="221">
        <v>0</v>
      </c>
      <c r="AY43" s="209">
        <v>0</v>
      </c>
      <c r="AZ43" s="221">
        <v>0</v>
      </c>
      <c r="BA43" s="895">
        <f t="shared" si="8"/>
        <v>0</v>
      </c>
      <c r="BB43" s="510">
        <f t="shared" si="5"/>
        <v>0</v>
      </c>
      <c r="BC43" s="529"/>
    </row>
    <row r="44" spans="1:55" ht="13.5" customHeight="1" x14ac:dyDescent="0.2">
      <c r="C44" s="35"/>
      <c r="D44" s="2186" t="s">
        <v>1000</v>
      </c>
      <c r="E44" s="2186"/>
      <c r="F44" s="2186"/>
      <c r="G44" s="2186"/>
      <c r="H44" s="2186"/>
      <c r="I44" s="2186"/>
      <c r="J44" s="2186"/>
      <c r="K44" s="2186"/>
      <c r="L44" s="2186"/>
      <c r="M44" s="2186"/>
      <c r="N44" s="2186"/>
      <c r="O44" s="2186"/>
      <c r="P44" s="2186"/>
      <c r="Q44" s="2186"/>
      <c r="R44" s="2186"/>
      <c r="S44" s="2186"/>
      <c r="T44" s="2186"/>
      <c r="U44" s="2186"/>
      <c r="V44" s="2186"/>
      <c r="W44" s="2186"/>
      <c r="X44" s="2187"/>
      <c r="Y44" s="2294">
        <v>55062</v>
      </c>
      <c r="Z44" s="2300"/>
      <c r="AA44" s="2300"/>
      <c r="AB44" s="2300"/>
      <c r="AC44" s="2479"/>
      <c r="AD44" s="28"/>
      <c r="AE44" s="504"/>
      <c r="AF44" s="504"/>
      <c r="AG44" s="504"/>
      <c r="AH44" s="504"/>
      <c r="AI44" s="505" t="s">
        <v>652</v>
      </c>
      <c r="AJ44" s="2422" t="s">
        <v>254</v>
      </c>
      <c r="AK44" s="2422"/>
      <c r="AL44" s="2422"/>
      <c r="AM44" s="506"/>
      <c r="AN44" s="506"/>
      <c r="AO44" s="2474" t="s">
        <v>7</v>
      </c>
      <c r="AP44" s="2475"/>
      <c r="AQ44" s="488">
        <f>BA45</f>
        <v>0</v>
      </c>
      <c r="AR44" s="893">
        <f>BB45</f>
        <v>0</v>
      </c>
      <c r="AS44" s="209">
        <v>0</v>
      </c>
      <c r="AT44" s="209">
        <v>0</v>
      </c>
      <c r="AU44" s="209">
        <v>0</v>
      </c>
      <c r="AV44" s="221">
        <v>0</v>
      </c>
      <c r="AW44" s="209">
        <v>0</v>
      </c>
      <c r="AX44" s="221">
        <v>0</v>
      </c>
      <c r="AY44" s="209">
        <v>0</v>
      </c>
      <c r="AZ44" s="221">
        <v>0</v>
      </c>
      <c r="BA44" s="895">
        <f t="shared" si="8"/>
        <v>0</v>
      </c>
      <c r="BB44" s="510">
        <f t="shared" si="5"/>
        <v>0</v>
      </c>
      <c r="BC44" s="529"/>
    </row>
    <row r="45" spans="1:55" ht="18" customHeight="1" thickBot="1" x14ac:dyDescent="0.25">
      <c r="C45" s="153"/>
      <c r="D45" s="2188"/>
      <c r="E45" s="2188"/>
      <c r="F45" s="2188"/>
      <c r="G45" s="2188"/>
      <c r="H45" s="2188"/>
      <c r="I45" s="2188"/>
      <c r="J45" s="2188"/>
      <c r="K45" s="2188"/>
      <c r="L45" s="2188"/>
      <c r="M45" s="2188"/>
      <c r="N45" s="2188"/>
      <c r="O45" s="2188"/>
      <c r="P45" s="2188"/>
      <c r="Q45" s="2188"/>
      <c r="R45" s="2188"/>
      <c r="S45" s="2188"/>
      <c r="T45" s="2188"/>
      <c r="U45" s="2188"/>
      <c r="V45" s="2188"/>
      <c r="W45" s="2188"/>
      <c r="X45" s="2189"/>
      <c r="Y45" s="2707">
        <v>55262</v>
      </c>
      <c r="Z45" s="2299"/>
      <c r="AA45" s="2299"/>
      <c r="AB45" s="2299"/>
      <c r="AC45" s="2708"/>
      <c r="AD45" s="513"/>
      <c r="AE45" s="514"/>
      <c r="AF45" s="514"/>
      <c r="AG45" s="514"/>
      <c r="AH45" s="514"/>
      <c r="AI45" s="515" t="s">
        <v>652</v>
      </c>
      <c r="AJ45" s="2429" t="s">
        <v>252</v>
      </c>
      <c r="AK45" s="2429"/>
      <c r="AL45" s="2429"/>
      <c r="AM45" s="516"/>
      <c r="AN45" s="516"/>
      <c r="AO45" s="2493" t="s">
        <v>8</v>
      </c>
      <c r="AP45" s="2494"/>
      <c r="AQ45" s="109">
        <v>0</v>
      </c>
      <c r="AR45" s="111">
        <v>0</v>
      </c>
      <c r="AS45" s="110">
        <v>0</v>
      </c>
      <c r="AT45" s="110">
        <v>0</v>
      </c>
      <c r="AU45" s="110">
        <v>0</v>
      </c>
      <c r="AV45" s="111">
        <v>0</v>
      </c>
      <c r="AW45" s="110">
        <v>0</v>
      </c>
      <c r="AX45" s="111">
        <v>0</v>
      </c>
      <c r="AY45" s="110">
        <v>0</v>
      </c>
      <c r="AZ45" s="111">
        <v>0</v>
      </c>
      <c r="BA45" s="891">
        <f t="shared" si="8"/>
        <v>0</v>
      </c>
      <c r="BB45" s="517">
        <f t="shared" si="5"/>
        <v>0</v>
      </c>
      <c r="BC45" s="529"/>
    </row>
    <row r="46" spans="1:55" ht="27.75" customHeight="1" x14ac:dyDescent="0.2">
      <c r="C46" s="29"/>
      <c r="D46" s="2717" t="s">
        <v>1007</v>
      </c>
      <c r="E46" s="2717"/>
      <c r="F46" s="2717"/>
      <c r="G46" s="2717"/>
      <c r="H46" s="2717"/>
      <c r="I46" s="2717"/>
      <c r="J46" s="2717"/>
      <c r="K46" s="2717"/>
      <c r="L46" s="2717"/>
      <c r="M46" s="2717"/>
      <c r="N46" s="2717"/>
      <c r="O46" s="2717"/>
      <c r="P46" s="2717"/>
      <c r="Q46" s="2717"/>
      <c r="R46" s="2717"/>
      <c r="S46" s="2717"/>
      <c r="T46" s="2717"/>
      <c r="U46" s="2717"/>
      <c r="V46" s="2717"/>
      <c r="W46" s="2717"/>
      <c r="X46" s="2717"/>
      <c r="Y46" s="2540">
        <v>5510</v>
      </c>
      <c r="Z46" s="2496"/>
      <c r="AA46" s="2496"/>
      <c r="AB46" s="2496"/>
      <c r="AC46" s="2672"/>
      <c r="AD46" s="29"/>
      <c r="AE46" s="585"/>
      <c r="AF46" s="585"/>
      <c r="AG46" s="585"/>
      <c r="AH46" s="585"/>
      <c r="AI46" s="586" t="s">
        <v>652</v>
      </c>
      <c r="AJ46" s="2452" t="s">
        <v>254</v>
      </c>
      <c r="AK46" s="2452"/>
      <c r="AL46" s="2452"/>
      <c r="AM46" s="518"/>
      <c r="AN46" s="518"/>
      <c r="AO46" s="2729" t="s">
        <v>7</v>
      </c>
      <c r="AP46" s="2730"/>
      <c r="AQ46" s="896">
        <f t="shared" ref="AQ46:AT47" si="11">SUM(AQ49,AQ64,AQ66,AQ68,AQ70,AQ72)</f>
        <v>29652055</v>
      </c>
      <c r="AR46" s="455">
        <f t="shared" si="11"/>
        <v>-11930445</v>
      </c>
      <c r="AS46" s="887">
        <f t="shared" si="11"/>
        <v>12427217</v>
      </c>
      <c r="AT46" s="887">
        <f t="shared" si="11"/>
        <v>251416</v>
      </c>
      <c r="AU46" s="887">
        <f>AU49+AU64+AU66+AU68+AU70+AU72</f>
        <v>-3173784</v>
      </c>
      <c r="AV46" s="455">
        <f>SUM(AV49,AV64,AV66,AV68,AV70,AV72)</f>
        <v>-13229081</v>
      </c>
      <c r="AW46" s="897">
        <f>AW49+AW64+AW66+AW68+AW70+AW72</f>
        <v>-319477</v>
      </c>
      <c r="AX46" s="455">
        <f t="shared" ref="AX46:AZ47" si="12">SUM(AX49,AX64,AX66,AX68,AX70,AX72)</f>
        <v>-223245</v>
      </c>
      <c r="AY46" s="887">
        <f t="shared" si="12"/>
        <v>1129234</v>
      </c>
      <c r="AZ46" s="455">
        <f t="shared" si="12"/>
        <v>14794</v>
      </c>
      <c r="BA46" s="887">
        <f t="shared" si="8"/>
        <v>28573679</v>
      </c>
      <c r="BB46" s="898">
        <f t="shared" si="5"/>
        <v>-13655518</v>
      </c>
      <c r="BC46" s="529"/>
    </row>
    <row r="47" spans="1:55" ht="27.75" customHeight="1" x14ac:dyDescent="0.2">
      <c r="C47" s="29"/>
      <c r="D47" s="2717"/>
      <c r="E47" s="2717"/>
      <c r="F47" s="2717"/>
      <c r="G47" s="2717"/>
      <c r="H47" s="2717"/>
      <c r="I47" s="2717"/>
      <c r="J47" s="2717"/>
      <c r="K47" s="2717"/>
      <c r="L47" s="2717"/>
      <c r="M47" s="2717"/>
      <c r="N47" s="2717"/>
      <c r="O47" s="2717"/>
      <c r="P47" s="2717"/>
      <c r="Q47" s="2717"/>
      <c r="R47" s="2717"/>
      <c r="S47" s="2717"/>
      <c r="T47" s="2717"/>
      <c r="U47" s="2717"/>
      <c r="V47" s="2717"/>
      <c r="W47" s="2717"/>
      <c r="X47" s="2717"/>
      <c r="Y47" s="2476">
        <v>5530</v>
      </c>
      <c r="Z47" s="2477"/>
      <c r="AA47" s="2477"/>
      <c r="AB47" s="2477"/>
      <c r="AC47" s="2478"/>
      <c r="AD47" s="28"/>
      <c r="AE47" s="504"/>
      <c r="AF47" s="504"/>
      <c r="AG47" s="504"/>
      <c r="AH47" s="504"/>
      <c r="AI47" s="505" t="s">
        <v>652</v>
      </c>
      <c r="AJ47" s="2422" t="s">
        <v>252</v>
      </c>
      <c r="AK47" s="2422"/>
      <c r="AL47" s="2422"/>
      <c r="AM47" s="506"/>
      <c r="AN47" s="506"/>
      <c r="AO47" s="2474" t="s">
        <v>8</v>
      </c>
      <c r="AP47" s="2475"/>
      <c r="AQ47" s="507">
        <f t="shared" si="11"/>
        <v>27189955</v>
      </c>
      <c r="AR47" s="508">
        <f t="shared" si="11"/>
        <v>-10499023</v>
      </c>
      <c r="AS47" s="509">
        <f t="shared" si="11"/>
        <v>14425677</v>
      </c>
      <c r="AT47" s="509">
        <f t="shared" si="11"/>
        <v>126420</v>
      </c>
      <c r="AU47" s="382">
        <f>AU50+AU65+AU67+AU69+AU71+AU73</f>
        <v>-2306318</v>
      </c>
      <c r="AV47" s="508">
        <f>SUM(AV50,AV65,AV67,AV69,AV71,AV73)</f>
        <v>-11788247</v>
      </c>
      <c r="AW47" s="382">
        <f>AW50+AW65+AW67+AW69+AW71+AW73</f>
        <v>-71612</v>
      </c>
      <c r="AX47" s="508">
        <f t="shared" si="12"/>
        <v>-244769</v>
      </c>
      <c r="AY47" s="382">
        <f t="shared" si="12"/>
        <v>803284</v>
      </c>
      <c r="AZ47" s="508">
        <f t="shared" si="12"/>
        <v>14631</v>
      </c>
      <c r="BA47" s="382">
        <f t="shared" si="8"/>
        <v>29652055</v>
      </c>
      <c r="BB47" s="510">
        <f t="shared" si="5"/>
        <v>-11930445</v>
      </c>
      <c r="BC47" s="529"/>
    </row>
    <row r="48" spans="1:55" s="518" customFormat="1" ht="14.25" customHeight="1" x14ac:dyDescent="0.2">
      <c r="A48" s="70"/>
      <c r="C48" s="30"/>
      <c r="D48" s="2524" t="s">
        <v>469</v>
      </c>
      <c r="E48" s="2524"/>
      <c r="F48" s="2524"/>
      <c r="G48" s="2524"/>
      <c r="H48" s="2524"/>
      <c r="I48" s="2524"/>
      <c r="J48" s="2524"/>
      <c r="K48" s="2524"/>
      <c r="L48" s="2524"/>
      <c r="M48" s="2524"/>
      <c r="N48" s="2524"/>
      <c r="O48" s="2524"/>
      <c r="P48" s="2524"/>
      <c r="Q48" s="2524"/>
      <c r="R48" s="2524"/>
      <c r="S48" s="2524"/>
      <c r="T48" s="2524"/>
      <c r="U48" s="2524"/>
      <c r="V48" s="2524"/>
      <c r="W48" s="2524"/>
      <c r="X48" s="2524"/>
      <c r="Y48" s="2418"/>
      <c r="Z48" s="2298"/>
      <c r="AA48" s="2298"/>
      <c r="AB48" s="2298"/>
      <c r="AC48" s="2674"/>
      <c r="AD48" s="2721"/>
      <c r="AE48" s="2531"/>
      <c r="AF48" s="2531"/>
      <c r="AG48" s="2531"/>
      <c r="AH48" s="2531"/>
      <c r="AI48" s="2531"/>
      <c r="AJ48" s="2531"/>
      <c r="AK48" s="2531"/>
      <c r="AL48" s="2531"/>
      <c r="AM48" s="2531"/>
      <c r="AN48" s="2531"/>
      <c r="AO48" s="2531"/>
      <c r="AP48" s="2542"/>
      <c r="AQ48" s="587"/>
      <c r="AR48" s="588"/>
      <c r="AS48" s="589"/>
      <c r="AT48" s="589"/>
      <c r="AU48" s="589"/>
      <c r="AV48" s="588"/>
      <c r="AW48" s="589"/>
      <c r="AX48" s="588"/>
      <c r="AY48" s="589"/>
      <c r="AZ48" s="588"/>
      <c r="BA48" s="589"/>
      <c r="BB48" s="590"/>
      <c r="BC48" s="591"/>
    </row>
    <row r="49" spans="3:55" ht="18.75" customHeight="1" x14ac:dyDescent="0.2">
      <c r="C49" s="28"/>
      <c r="D49" s="2186" t="s">
        <v>987</v>
      </c>
      <c r="E49" s="2186"/>
      <c r="F49" s="2186"/>
      <c r="G49" s="2186"/>
      <c r="H49" s="2186"/>
      <c r="I49" s="2186"/>
      <c r="J49" s="2186"/>
      <c r="K49" s="2186"/>
      <c r="L49" s="2186"/>
      <c r="M49" s="2186"/>
      <c r="N49" s="2186"/>
      <c r="O49" s="2186"/>
      <c r="P49" s="2186"/>
      <c r="Q49" s="2186"/>
      <c r="R49" s="2186"/>
      <c r="S49" s="2186"/>
      <c r="T49" s="2186"/>
      <c r="U49" s="2186"/>
      <c r="V49" s="2186"/>
      <c r="W49" s="2186"/>
      <c r="X49" s="2187"/>
      <c r="Y49" s="2294">
        <v>5511</v>
      </c>
      <c r="Z49" s="2300"/>
      <c r="AA49" s="2300"/>
      <c r="AB49" s="2300"/>
      <c r="AC49" s="2479"/>
      <c r="AD49" s="28"/>
      <c r="AE49" s="504"/>
      <c r="AF49" s="504"/>
      <c r="AG49" s="504"/>
      <c r="AH49" s="504"/>
      <c r="AI49" s="505" t="s">
        <v>652</v>
      </c>
      <c r="AJ49" s="2422" t="s">
        <v>254</v>
      </c>
      <c r="AK49" s="2422"/>
      <c r="AL49" s="2422"/>
      <c r="AM49" s="506"/>
      <c r="AN49" s="506"/>
      <c r="AO49" s="2474" t="s">
        <v>7</v>
      </c>
      <c r="AP49" s="2475"/>
      <c r="AQ49" s="488">
        <f>BA50</f>
        <v>26710464</v>
      </c>
      <c r="AR49" s="893">
        <f>BB50</f>
        <v>-11335077</v>
      </c>
      <c r="AS49" s="895">
        <f t="shared" ref="AS49:AU50" si="13">AS52+AS54+AS56+AS58+AS60+AS62</f>
        <v>11940508</v>
      </c>
      <c r="AT49" s="895">
        <f t="shared" si="13"/>
        <v>0</v>
      </c>
      <c r="AU49" s="895">
        <f t="shared" si="13"/>
        <v>-2846363</v>
      </c>
      <c r="AV49" s="893">
        <f t="shared" ref="AV49:AZ50" si="14">AV52+AV54+AV56+AV58+AV60+AV62</f>
        <v>-12567231</v>
      </c>
      <c r="AW49" s="895">
        <f t="shared" si="14"/>
        <v>-295016</v>
      </c>
      <c r="AX49" s="893">
        <f t="shared" si="14"/>
        <v>-161787</v>
      </c>
      <c r="AY49" s="895">
        <f t="shared" si="14"/>
        <v>899555</v>
      </c>
      <c r="AZ49" s="893">
        <f t="shared" si="14"/>
        <v>10280</v>
      </c>
      <c r="BA49" s="895">
        <f>AQ49+AS49+AT49+AW49+AV49+AX49+AZ49</f>
        <v>25637218</v>
      </c>
      <c r="BB49" s="510">
        <f>AR49+AU49+AY49-AW49</f>
        <v>-12986869</v>
      </c>
      <c r="BC49" s="529"/>
    </row>
    <row r="50" spans="3:55" ht="21.75" customHeight="1" x14ac:dyDescent="0.2">
      <c r="C50" s="29"/>
      <c r="D50" s="2711"/>
      <c r="E50" s="2711"/>
      <c r="F50" s="2711"/>
      <c r="G50" s="2711"/>
      <c r="H50" s="2711"/>
      <c r="I50" s="2711"/>
      <c r="J50" s="2711"/>
      <c r="K50" s="2711"/>
      <c r="L50" s="2711"/>
      <c r="M50" s="2711"/>
      <c r="N50" s="2711"/>
      <c r="O50" s="2711"/>
      <c r="P50" s="2711"/>
      <c r="Q50" s="2711"/>
      <c r="R50" s="2711"/>
      <c r="S50" s="2711"/>
      <c r="T50" s="2711"/>
      <c r="U50" s="2711"/>
      <c r="V50" s="2711"/>
      <c r="W50" s="2711"/>
      <c r="X50" s="2712"/>
      <c r="Y50" s="2476">
        <v>5531</v>
      </c>
      <c r="Z50" s="2477"/>
      <c r="AA50" s="2477"/>
      <c r="AB50" s="2477"/>
      <c r="AC50" s="2478"/>
      <c r="AD50" s="28"/>
      <c r="AE50" s="504"/>
      <c r="AF50" s="504"/>
      <c r="AG50" s="504"/>
      <c r="AH50" s="504"/>
      <c r="AI50" s="505" t="s">
        <v>652</v>
      </c>
      <c r="AJ50" s="2422" t="s">
        <v>252</v>
      </c>
      <c r="AK50" s="2422"/>
      <c r="AL50" s="2422"/>
      <c r="AM50" s="506"/>
      <c r="AN50" s="506"/>
      <c r="AO50" s="2474" t="s">
        <v>8</v>
      </c>
      <c r="AP50" s="2475"/>
      <c r="AQ50" s="488">
        <f>AQ53+AQ55+AQ57+AQ59+AQ61+AQ63</f>
        <v>24188247</v>
      </c>
      <c r="AR50" s="893">
        <f>AR53+AR55+AR57+AR59+AR61+AR63</f>
        <v>-10295304</v>
      </c>
      <c r="AS50" s="895">
        <f t="shared" si="13"/>
        <v>13446060</v>
      </c>
      <c r="AT50" s="895">
        <f t="shared" si="13"/>
        <v>0</v>
      </c>
      <c r="AU50" s="895">
        <f t="shared" si="13"/>
        <v>-1863316</v>
      </c>
      <c r="AV50" s="893">
        <f t="shared" si="14"/>
        <v>-10805311</v>
      </c>
      <c r="AW50" s="895">
        <f t="shared" si="14"/>
        <v>-25988</v>
      </c>
      <c r="AX50" s="893">
        <f t="shared" si="14"/>
        <v>-99232</v>
      </c>
      <c r="AY50" s="895">
        <f t="shared" si="14"/>
        <v>797555</v>
      </c>
      <c r="AZ50" s="893">
        <f t="shared" si="14"/>
        <v>6688</v>
      </c>
      <c r="BA50" s="895">
        <f>AQ50+AS50+AT50+AW50+AV50+AX50+AZ50</f>
        <v>26710464</v>
      </c>
      <c r="BB50" s="510">
        <f>AR50+AU50+AY50-AW50</f>
        <v>-11335077</v>
      </c>
      <c r="BC50" s="529"/>
    </row>
    <row r="51" spans="3:55" ht="11.25" customHeight="1" x14ac:dyDescent="0.2">
      <c r="C51" s="152"/>
      <c r="D51" s="2524" t="s">
        <v>469</v>
      </c>
      <c r="E51" s="2524"/>
      <c r="F51" s="2524"/>
      <c r="G51" s="2524"/>
      <c r="H51" s="2524"/>
      <c r="I51" s="2524"/>
      <c r="J51" s="2524"/>
      <c r="K51" s="2524"/>
      <c r="L51" s="2524"/>
      <c r="M51" s="2524"/>
      <c r="N51" s="2524"/>
      <c r="O51" s="2524"/>
      <c r="P51" s="2524"/>
      <c r="Q51" s="2524"/>
      <c r="R51" s="2524"/>
      <c r="S51" s="2524"/>
      <c r="T51" s="2524"/>
      <c r="U51" s="2524"/>
      <c r="V51" s="2524"/>
      <c r="W51" s="2524"/>
      <c r="X51" s="2525"/>
      <c r="Y51" s="2418"/>
      <c r="Z51" s="2298"/>
      <c r="AA51" s="2298"/>
      <c r="AB51" s="2298"/>
      <c r="AC51" s="2674"/>
      <c r="AD51" s="2721"/>
      <c r="AE51" s="2531"/>
      <c r="AF51" s="2531"/>
      <c r="AG51" s="2531"/>
      <c r="AH51" s="2531"/>
      <c r="AI51" s="2531"/>
      <c r="AJ51" s="2531"/>
      <c r="AK51" s="2531"/>
      <c r="AL51" s="2531"/>
      <c r="AM51" s="2531"/>
      <c r="AN51" s="2531"/>
      <c r="AO51" s="2531"/>
      <c r="AP51" s="2542"/>
      <c r="AQ51" s="488"/>
      <c r="AR51" s="893"/>
      <c r="AS51" s="895"/>
      <c r="AT51" s="895"/>
      <c r="AU51" s="895"/>
      <c r="AV51" s="893"/>
      <c r="AW51" s="895"/>
      <c r="AX51" s="893"/>
      <c r="AY51" s="895"/>
      <c r="AZ51" s="893"/>
      <c r="BA51" s="895"/>
      <c r="BB51" s="512"/>
      <c r="BC51" s="529"/>
    </row>
    <row r="52" spans="3:55" s="916" customFormat="1" ht="12.6" customHeight="1" x14ac:dyDescent="0.2">
      <c r="C52" s="29"/>
      <c r="D52" s="2486" t="s">
        <v>988</v>
      </c>
      <c r="E52" s="2486"/>
      <c r="F52" s="2486"/>
      <c r="G52" s="2486"/>
      <c r="H52" s="2486"/>
      <c r="I52" s="2486"/>
      <c r="J52" s="2486"/>
      <c r="K52" s="2486"/>
      <c r="L52" s="2486"/>
      <c r="M52" s="2486"/>
      <c r="N52" s="2486"/>
      <c r="O52" s="2486"/>
      <c r="P52" s="2486"/>
      <c r="Q52" s="2486"/>
      <c r="R52" s="2486"/>
      <c r="S52" s="2486"/>
      <c r="T52" s="2486"/>
      <c r="U52" s="2486"/>
      <c r="V52" s="2486"/>
      <c r="W52" s="2486"/>
      <c r="X52" s="2487"/>
      <c r="Y52" s="2319">
        <v>55111</v>
      </c>
      <c r="Z52" s="2320"/>
      <c r="AA52" s="2320"/>
      <c r="AB52" s="2320"/>
      <c r="AC52" s="2735"/>
      <c r="AD52" s="1255"/>
      <c r="AE52" s="1256"/>
      <c r="AF52" s="1256"/>
      <c r="AG52" s="1256"/>
      <c r="AH52" s="1256"/>
      <c r="AI52" s="1257" t="s">
        <v>652</v>
      </c>
      <c r="AJ52" s="2736" t="s">
        <v>254</v>
      </c>
      <c r="AK52" s="2736"/>
      <c r="AL52" s="2736"/>
      <c r="AM52" s="1258"/>
      <c r="AN52" s="1258"/>
      <c r="AO52" s="2731" t="s">
        <v>7</v>
      </c>
      <c r="AP52" s="2732"/>
      <c r="AQ52" s="924">
        <f>BA53</f>
        <v>22768211</v>
      </c>
      <c r="AR52" s="1246">
        <f>BB53</f>
        <v>-9558176</v>
      </c>
      <c r="AS52" s="770">
        <v>11615697</v>
      </c>
      <c r="AT52" s="770">
        <v>0</v>
      </c>
      <c r="AU52" s="770">
        <f>-971390-706529</f>
        <v>-1677919</v>
      </c>
      <c r="AV52" s="771">
        <v>-11912815</v>
      </c>
      <c r="AW52" s="770">
        <v>-190086</v>
      </c>
      <c r="AX52" s="771">
        <v>-557</v>
      </c>
      <c r="AY52" s="770">
        <v>698048</v>
      </c>
      <c r="AZ52" s="771">
        <v>0</v>
      </c>
      <c r="BA52" s="1239">
        <f t="shared" ref="BA52:BA73" si="15">AQ52+AS52+AT52+AW52+AV52+AX52+AZ52</f>
        <v>22280450</v>
      </c>
      <c r="BB52" s="1093">
        <f t="shared" ref="BB52:BB73" si="16">AR52+AU52+AY52-AW52</f>
        <v>-10347961</v>
      </c>
      <c r="BC52" s="1259"/>
    </row>
    <row r="53" spans="3:55" ht="12.75" customHeight="1" x14ac:dyDescent="0.2">
      <c r="C53" s="31"/>
      <c r="D53" s="2488"/>
      <c r="E53" s="2488"/>
      <c r="F53" s="2488"/>
      <c r="G53" s="2488"/>
      <c r="H53" s="2488"/>
      <c r="I53" s="2488"/>
      <c r="J53" s="2488"/>
      <c r="K53" s="2488"/>
      <c r="L53" s="2488"/>
      <c r="M53" s="2488"/>
      <c r="N53" s="2488"/>
      <c r="O53" s="2488"/>
      <c r="P53" s="2488"/>
      <c r="Q53" s="2488"/>
      <c r="R53" s="2488"/>
      <c r="S53" s="2488"/>
      <c r="T53" s="2488"/>
      <c r="U53" s="2488"/>
      <c r="V53" s="2488"/>
      <c r="W53" s="2488"/>
      <c r="X53" s="2489"/>
      <c r="Y53" s="2476">
        <v>55311</v>
      </c>
      <c r="Z53" s="2477"/>
      <c r="AA53" s="2477"/>
      <c r="AB53" s="2477"/>
      <c r="AC53" s="2478"/>
      <c r="AD53" s="28"/>
      <c r="AE53" s="504"/>
      <c r="AF53" s="504"/>
      <c r="AG53" s="504"/>
      <c r="AH53" s="504"/>
      <c r="AI53" s="505" t="s">
        <v>652</v>
      </c>
      <c r="AJ53" s="2422" t="s">
        <v>252</v>
      </c>
      <c r="AK53" s="2422"/>
      <c r="AL53" s="2422"/>
      <c r="AM53" s="506"/>
      <c r="AN53" s="506"/>
      <c r="AO53" s="2474" t="s">
        <v>8</v>
      </c>
      <c r="AP53" s="2475"/>
      <c r="AQ53" s="143">
        <v>19364532</v>
      </c>
      <c r="AR53" s="221">
        <v>-8949134</v>
      </c>
      <c r="AS53" s="209">
        <v>13185169</v>
      </c>
      <c r="AT53" s="209">
        <v>0</v>
      </c>
      <c r="AU53" s="209">
        <v>-1354349</v>
      </c>
      <c r="AV53" s="221">
        <v>-9781221</v>
      </c>
      <c r="AW53" s="209">
        <v>0</v>
      </c>
      <c r="AX53" s="221">
        <v>-269</v>
      </c>
      <c r="AY53" s="209">
        <v>745307</v>
      </c>
      <c r="AZ53" s="221">
        <v>0</v>
      </c>
      <c r="BA53" s="895">
        <f t="shared" si="15"/>
        <v>22768211</v>
      </c>
      <c r="BB53" s="510">
        <f t="shared" si="16"/>
        <v>-9558176</v>
      </c>
      <c r="BC53" s="529"/>
    </row>
    <row r="54" spans="3:55" ht="12.75" customHeight="1" x14ac:dyDescent="0.2">
      <c r="C54" s="29"/>
      <c r="D54" s="2722" t="s">
        <v>989</v>
      </c>
      <c r="E54" s="2722"/>
      <c r="F54" s="2722"/>
      <c r="G54" s="2722"/>
      <c r="H54" s="2722"/>
      <c r="I54" s="2722"/>
      <c r="J54" s="2722"/>
      <c r="K54" s="2722"/>
      <c r="L54" s="2722"/>
      <c r="M54" s="2722"/>
      <c r="N54" s="2722"/>
      <c r="O54" s="2722"/>
      <c r="P54" s="2722"/>
      <c r="Q54" s="2722"/>
      <c r="R54" s="2722"/>
      <c r="S54" s="2722"/>
      <c r="T54" s="2722"/>
      <c r="U54" s="2722"/>
      <c r="V54" s="2722"/>
      <c r="W54" s="2722"/>
      <c r="X54" s="2723"/>
      <c r="Y54" s="2294">
        <v>55112</v>
      </c>
      <c r="Z54" s="2300"/>
      <c r="AA54" s="2300"/>
      <c r="AB54" s="2300"/>
      <c r="AC54" s="2479"/>
      <c r="AD54" s="28"/>
      <c r="AE54" s="504"/>
      <c r="AF54" s="504"/>
      <c r="AG54" s="504"/>
      <c r="AH54" s="504"/>
      <c r="AI54" s="505" t="s">
        <v>652</v>
      </c>
      <c r="AJ54" s="2422" t="s">
        <v>254</v>
      </c>
      <c r="AK54" s="2422"/>
      <c r="AL54" s="2422"/>
      <c r="AM54" s="506"/>
      <c r="AN54" s="506"/>
      <c r="AO54" s="2474" t="s">
        <v>7</v>
      </c>
      <c r="AP54" s="2475"/>
      <c r="AQ54" s="488">
        <f>BA55</f>
        <v>188040</v>
      </c>
      <c r="AR54" s="893">
        <f>BB55</f>
        <v>-31551</v>
      </c>
      <c r="AS54" s="209">
        <f>73303-10274</f>
        <v>63029</v>
      </c>
      <c r="AT54" s="209">
        <v>0</v>
      </c>
      <c r="AU54" s="209">
        <v>-46198</v>
      </c>
      <c r="AV54" s="221">
        <v>-87092</v>
      </c>
      <c r="AW54" s="209">
        <v>-9621</v>
      </c>
      <c r="AX54" s="221">
        <v>-968</v>
      </c>
      <c r="AY54" s="209">
        <v>11313</v>
      </c>
      <c r="AZ54" s="221">
        <v>10274</v>
      </c>
      <c r="BA54" s="895">
        <f t="shared" si="15"/>
        <v>163662</v>
      </c>
      <c r="BB54" s="510">
        <f t="shared" si="16"/>
        <v>-56815</v>
      </c>
      <c r="BC54" s="529"/>
    </row>
    <row r="55" spans="3:55" ht="12.75" x14ac:dyDescent="0.2">
      <c r="C55" s="31"/>
      <c r="D55" s="2733"/>
      <c r="E55" s="2733"/>
      <c r="F55" s="2733"/>
      <c r="G55" s="2733"/>
      <c r="H55" s="2733"/>
      <c r="I55" s="2733"/>
      <c r="J55" s="2733"/>
      <c r="K55" s="2733"/>
      <c r="L55" s="2733"/>
      <c r="M55" s="2733"/>
      <c r="N55" s="2733"/>
      <c r="O55" s="2733"/>
      <c r="P55" s="2733"/>
      <c r="Q55" s="2733"/>
      <c r="R55" s="2733"/>
      <c r="S55" s="2733"/>
      <c r="T55" s="2733"/>
      <c r="U55" s="2733"/>
      <c r="V55" s="2733"/>
      <c r="W55" s="2733"/>
      <c r="X55" s="2734"/>
      <c r="Y55" s="2476">
        <v>55312</v>
      </c>
      <c r="Z55" s="2477"/>
      <c r="AA55" s="2477"/>
      <c r="AB55" s="2477"/>
      <c r="AC55" s="2478"/>
      <c r="AD55" s="28"/>
      <c r="AE55" s="504"/>
      <c r="AF55" s="504"/>
      <c r="AG55" s="504"/>
      <c r="AH55" s="504"/>
      <c r="AI55" s="505" t="s">
        <v>652</v>
      </c>
      <c r="AJ55" s="2422" t="s">
        <v>252</v>
      </c>
      <c r="AK55" s="2422"/>
      <c r="AL55" s="2422"/>
      <c r="AM55" s="506"/>
      <c r="AN55" s="506"/>
      <c r="AO55" s="2474" t="s">
        <v>8</v>
      </c>
      <c r="AP55" s="2475"/>
      <c r="AQ55" s="143">
        <v>267339</v>
      </c>
      <c r="AR55" s="221">
        <v>-59353</v>
      </c>
      <c r="AS55" s="209">
        <v>88822</v>
      </c>
      <c r="AT55" s="209">
        <v>0</v>
      </c>
      <c r="AU55" s="209">
        <v>-3411</v>
      </c>
      <c r="AV55" s="221">
        <v>-163154</v>
      </c>
      <c r="AW55" s="209">
        <v>-11034</v>
      </c>
      <c r="AX55" s="221">
        <v>-610</v>
      </c>
      <c r="AY55" s="209">
        <v>20179</v>
      </c>
      <c r="AZ55" s="221">
        <v>6677</v>
      </c>
      <c r="BA55" s="895">
        <f t="shared" si="15"/>
        <v>188040</v>
      </c>
      <c r="BB55" s="510">
        <f t="shared" si="16"/>
        <v>-31551</v>
      </c>
      <c r="BC55" s="529"/>
    </row>
    <row r="56" spans="3:55" ht="44.25" customHeight="1" x14ac:dyDescent="0.2">
      <c r="C56" s="29"/>
      <c r="D56" s="2486" t="s">
        <v>990</v>
      </c>
      <c r="E56" s="2486"/>
      <c r="F56" s="2486"/>
      <c r="G56" s="2486"/>
      <c r="H56" s="2486"/>
      <c r="I56" s="2486"/>
      <c r="J56" s="2486"/>
      <c r="K56" s="2486"/>
      <c r="L56" s="2486"/>
      <c r="M56" s="2486"/>
      <c r="N56" s="2486"/>
      <c r="O56" s="2486"/>
      <c r="P56" s="2486"/>
      <c r="Q56" s="2486"/>
      <c r="R56" s="2486"/>
      <c r="S56" s="2486"/>
      <c r="T56" s="2486"/>
      <c r="U56" s="2486"/>
      <c r="V56" s="2486"/>
      <c r="W56" s="2486"/>
      <c r="X56" s="2487"/>
      <c r="Y56" s="2294">
        <v>55113</v>
      </c>
      <c r="Z56" s="2300"/>
      <c r="AA56" s="2300"/>
      <c r="AB56" s="2300"/>
      <c r="AC56" s="2479"/>
      <c r="AD56" s="28"/>
      <c r="AE56" s="504"/>
      <c r="AF56" s="504"/>
      <c r="AG56" s="504"/>
      <c r="AH56" s="504"/>
      <c r="AI56" s="505" t="s">
        <v>652</v>
      </c>
      <c r="AJ56" s="2422" t="s">
        <v>254</v>
      </c>
      <c r="AK56" s="2422"/>
      <c r="AL56" s="2422"/>
      <c r="AM56" s="506"/>
      <c r="AN56" s="506"/>
      <c r="AO56" s="2474" t="s">
        <v>7</v>
      </c>
      <c r="AP56" s="2475"/>
      <c r="AQ56" s="488">
        <f>BA57</f>
        <v>0</v>
      </c>
      <c r="AR56" s="893">
        <f>BB57</f>
        <v>0</v>
      </c>
      <c r="AS56" s="209">
        <v>0</v>
      </c>
      <c r="AT56" s="209">
        <v>0</v>
      </c>
      <c r="AU56" s="209">
        <v>0</v>
      </c>
      <c r="AV56" s="221">
        <v>0</v>
      </c>
      <c r="AW56" s="209">
        <v>0</v>
      </c>
      <c r="AX56" s="221">
        <v>0</v>
      </c>
      <c r="AY56" s="209">
        <v>0</v>
      </c>
      <c r="AZ56" s="221">
        <v>0</v>
      </c>
      <c r="BA56" s="895">
        <f t="shared" si="15"/>
        <v>0</v>
      </c>
      <c r="BB56" s="510">
        <f t="shared" si="16"/>
        <v>0</v>
      </c>
      <c r="BC56" s="529"/>
    </row>
    <row r="57" spans="3:55" ht="36.75" customHeight="1" x14ac:dyDescent="0.2">
      <c r="C57" s="31"/>
      <c r="D57" s="2488"/>
      <c r="E57" s="2488"/>
      <c r="F57" s="2488"/>
      <c r="G57" s="2488"/>
      <c r="H57" s="2488"/>
      <c r="I57" s="2488"/>
      <c r="J57" s="2488"/>
      <c r="K57" s="2488"/>
      <c r="L57" s="2488"/>
      <c r="M57" s="2488"/>
      <c r="N57" s="2488"/>
      <c r="O57" s="2488"/>
      <c r="P57" s="2488"/>
      <c r="Q57" s="2488"/>
      <c r="R57" s="2488"/>
      <c r="S57" s="2488"/>
      <c r="T57" s="2488"/>
      <c r="U57" s="2488"/>
      <c r="V57" s="2488"/>
      <c r="W57" s="2488"/>
      <c r="X57" s="2489"/>
      <c r="Y57" s="2476">
        <v>55313</v>
      </c>
      <c r="Z57" s="2477"/>
      <c r="AA57" s="2477"/>
      <c r="AB57" s="2477"/>
      <c r="AC57" s="2478"/>
      <c r="AD57" s="28"/>
      <c r="AE57" s="504"/>
      <c r="AF57" s="504"/>
      <c r="AG57" s="504"/>
      <c r="AH57" s="504"/>
      <c r="AI57" s="505" t="s">
        <v>652</v>
      </c>
      <c r="AJ57" s="2422" t="s">
        <v>252</v>
      </c>
      <c r="AK57" s="2422"/>
      <c r="AL57" s="2422"/>
      <c r="AM57" s="506"/>
      <c r="AN57" s="506"/>
      <c r="AO57" s="2474" t="s">
        <v>8</v>
      </c>
      <c r="AP57" s="2475"/>
      <c r="AQ57" s="143">
        <v>0</v>
      </c>
      <c r="AR57" s="221">
        <v>0</v>
      </c>
      <c r="AS57" s="209">
        <v>0</v>
      </c>
      <c r="AT57" s="209">
        <v>0</v>
      </c>
      <c r="AU57" s="209">
        <v>0</v>
      </c>
      <c r="AV57" s="221">
        <v>0</v>
      </c>
      <c r="AW57" s="209">
        <v>0</v>
      </c>
      <c r="AX57" s="221">
        <v>0</v>
      </c>
      <c r="AY57" s="209">
        <v>0</v>
      </c>
      <c r="AZ57" s="221">
        <v>0</v>
      </c>
      <c r="BA57" s="895">
        <f t="shared" si="15"/>
        <v>0</v>
      </c>
      <c r="BB57" s="510">
        <f t="shared" si="16"/>
        <v>0</v>
      </c>
      <c r="BC57" s="529"/>
    </row>
    <row r="58" spans="3:55" ht="18.75" customHeight="1" x14ac:dyDescent="0.2">
      <c r="C58" s="29"/>
      <c r="D58" s="2486" t="s">
        <v>991</v>
      </c>
      <c r="E58" s="2486"/>
      <c r="F58" s="2486"/>
      <c r="G58" s="2486"/>
      <c r="H58" s="2486"/>
      <c r="I58" s="2486"/>
      <c r="J58" s="2486"/>
      <c r="K58" s="2486"/>
      <c r="L58" s="2486"/>
      <c r="M58" s="2486"/>
      <c r="N58" s="2486"/>
      <c r="O58" s="2486"/>
      <c r="P58" s="2486"/>
      <c r="Q58" s="2486"/>
      <c r="R58" s="2486"/>
      <c r="S58" s="2486"/>
      <c r="T58" s="2486"/>
      <c r="U58" s="2486"/>
      <c r="V58" s="2486"/>
      <c r="W58" s="2486"/>
      <c r="X58" s="2487"/>
      <c r="Y58" s="2294">
        <v>55114</v>
      </c>
      <c r="Z58" s="2300"/>
      <c r="AA58" s="2300"/>
      <c r="AB58" s="2300"/>
      <c r="AC58" s="2479"/>
      <c r="AD58" s="28"/>
      <c r="AE58" s="504"/>
      <c r="AF58" s="504"/>
      <c r="AG58" s="504"/>
      <c r="AH58" s="504"/>
      <c r="AI58" s="505" t="s">
        <v>652</v>
      </c>
      <c r="AJ58" s="2422" t="s">
        <v>254</v>
      </c>
      <c r="AK58" s="2422"/>
      <c r="AL58" s="2422"/>
      <c r="AM58" s="506"/>
      <c r="AN58" s="506"/>
      <c r="AO58" s="2474" t="s">
        <v>7</v>
      </c>
      <c r="AP58" s="2475"/>
      <c r="AQ58" s="488">
        <f>BA59</f>
        <v>3558658</v>
      </c>
      <c r="AR58" s="893">
        <f>BB59</f>
        <v>-1721645</v>
      </c>
      <c r="AS58" s="209">
        <v>50378</v>
      </c>
      <c r="AT58" s="209">
        <v>0</v>
      </c>
      <c r="AU58" s="209">
        <v>-1119821</v>
      </c>
      <c r="AV58" s="209">
        <v>-397681</v>
      </c>
      <c r="AW58" s="221">
        <v>-93344</v>
      </c>
      <c r="AX58" s="740">
        <v>-158910</v>
      </c>
      <c r="AY58" s="209">
        <v>186170</v>
      </c>
      <c r="AZ58" s="221">
        <v>0</v>
      </c>
      <c r="BA58" s="895">
        <f t="shared" si="15"/>
        <v>2959101</v>
      </c>
      <c r="BB58" s="510">
        <f t="shared" si="16"/>
        <v>-2561952</v>
      </c>
      <c r="BC58" s="529"/>
    </row>
    <row r="59" spans="3:55" ht="19.5" customHeight="1" x14ac:dyDescent="0.2">
      <c r="C59" s="31"/>
      <c r="D59" s="2488"/>
      <c r="E59" s="2488"/>
      <c r="F59" s="2488"/>
      <c r="G59" s="2488"/>
      <c r="H59" s="2488"/>
      <c r="I59" s="2488"/>
      <c r="J59" s="2488"/>
      <c r="K59" s="2488"/>
      <c r="L59" s="2488"/>
      <c r="M59" s="2488"/>
      <c r="N59" s="2488"/>
      <c r="O59" s="2488"/>
      <c r="P59" s="2488"/>
      <c r="Q59" s="2488"/>
      <c r="R59" s="2488"/>
      <c r="S59" s="2488"/>
      <c r="T59" s="2488"/>
      <c r="U59" s="2488"/>
      <c r="V59" s="2488"/>
      <c r="W59" s="2488"/>
      <c r="X59" s="2489"/>
      <c r="Y59" s="2476">
        <v>55314</v>
      </c>
      <c r="Z59" s="2477"/>
      <c r="AA59" s="2477"/>
      <c r="AB59" s="2477"/>
      <c r="AC59" s="2478"/>
      <c r="AD59" s="28"/>
      <c r="AE59" s="504"/>
      <c r="AF59" s="504"/>
      <c r="AG59" s="504"/>
      <c r="AH59" s="504"/>
      <c r="AI59" s="505" t="s">
        <v>652</v>
      </c>
      <c r="AJ59" s="2422" t="s">
        <v>252</v>
      </c>
      <c r="AK59" s="2422"/>
      <c r="AL59" s="2422"/>
      <c r="AM59" s="506"/>
      <c r="AN59" s="506"/>
      <c r="AO59" s="2474" t="s">
        <v>8</v>
      </c>
      <c r="AP59" s="2475"/>
      <c r="AQ59" s="143">
        <v>4397714</v>
      </c>
      <c r="AR59" s="221">
        <v>-1254306</v>
      </c>
      <c r="AS59" s="209">
        <v>16058</v>
      </c>
      <c r="AT59" s="209">
        <v>0</v>
      </c>
      <c r="AU59" s="209">
        <v>-503007</v>
      </c>
      <c r="AV59" s="221">
        <v>-751777</v>
      </c>
      <c r="AW59" s="209">
        <v>-8397</v>
      </c>
      <c r="AX59" s="221">
        <v>-94940</v>
      </c>
      <c r="AY59" s="209">
        <v>27271</v>
      </c>
      <c r="AZ59" s="221">
        <v>0</v>
      </c>
      <c r="BA59" s="895">
        <f t="shared" si="15"/>
        <v>3558658</v>
      </c>
      <c r="BB59" s="510">
        <f t="shared" si="16"/>
        <v>-1721645</v>
      </c>
      <c r="BC59" s="529"/>
    </row>
    <row r="60" spans="3:55" ht="12.75" customHeight="1" x14ac:dyDescent="0.2">
      <c r="C60" s="29"/>
      <c r="D60" s="2486" t="s">
        <v>992</v>
      </c>
      <c r="E60" s="2486"/>
      <c r="F60" s="2486"/>
      <c r="G60" s="2486"/>
      <c r="H60" s="2486"/>
      <c r="I60" s="2486"/>
      <c r="J60" s="2486"/>
      <c r="K60" s="2486"/>
      <c r="L60" s="2486"/>
      <c r="M60" s="2486"/>
      <c r="N60" s="2486"/>
      <c r="O60" s="2486"/>
      <c r="P60" s="2486"/>
      <c r="Q60" s="2486"/>
      <c r="R60" s="2486"/>
      <c r="S60" s="2486"/>
      <c r="T60" s="2486"/>
      <c r="U60" s="2486"/>
      <c r="V60" s="2486"/>
      <c r="W60" s="2486"/>
      <c r="X60" s="2487"/>
      <c r="Y60" s="2294">
        <v>55115</v>
      </c>
      <c r="Z60" s="2300"/>
      <c r="AA60" s="2300"/>
      <c r="AB60" s="2300"/>
      <c r="AC60" s="2479"/>
      <c r="AD60" s="28"/>
      <c r="AE60" s="504"/>
      <c r="AF60" s="504"/>
      <c r="AG60" s="504"/>
      <c r="AH60" s="504"/>
      <c r="AI60" s="505" t="s">
        <v>652</v>
      </c>
      <c r="AJ60" s="2422" t="s">
        <v>254</v>
      </c>
      <c r="AK60" s="2422"/>
      <c r="AL60" s="2422"/>
      <c r="AM60" s="506"/>
      <c r="AN60" s="506"/>
      <c r="AO60" s="2474" t="s">
        <v>7</v>
      </c>
      <c r="AP60" s="2475"/>
      <c r="AQ60" s="488">
        <f>BA61</f>
        <v>6993</v>
      </c>
      <c r="AR60" s="893">
        <f>BB61</f>
        <v>-203</v>
      </c>
      <c r="AS60" s="209">
        <v>9966</v>
      </c>
      <c r="AT60" s="209">
        <v>0</v>
      </c>
      <c r="AU60" s="209">
        <v>-1513</v>
      </c>
      <c r="AV60" s="221">
        <v>-6253</v>
      </c>
      <c r="AW60" s="209">
        <v>-144</v>
      </c>
      <c r="AX60" s="221">
        <v>0</v>
      </c>
      <c r="AY60" s="209">
        <v>59</v>
      </c>
      <c r="AZ60" s="221">
        <v>0</v>
      </c>
      <c r="BA60" s="895">
        <f t="shared" si="15"/>
        <v>10562</v>
      </c>
      <c r="BB60" s="510">
        <f t="shared" si="16"/>
        <v>-1513</v>
      </c>
      <c r="BC60" s="529"/>
    </row>
    <row r="61" spans="3:55" ht="12.75" x14ac:dyDescent="0.2">
      <c r="C61" s="29"/>
      <c r="D61" s="2488"/>
      <c r="E61" s="2488"/>
      <c r="F61" s="2488"/>
      <c r="G61" s="2488"/>
      <c r="H61" s="2488"/>
      <c r="I61" s="2488"/>
      <c r="J61" s="2488"/>
      <c r="K61" s="2488"/>
      <c r="L61" s="2488"/>
      <c r="M61" s="2488"/>
      <c r="N61" s="2488"/>
      <c r="O61" s="2488"/>
      <c r="P61" s="2488"/>
      <c r="Q61" s="2488"/>
      <c r="R61" s="2488"/>
      <c r="S61" s="2488"/>
      <c r="T61" s="2488"/>
      <c r="U61" s="2488"/>
      <c r="V61" s="2488"/>
      <c r="W61" s="2488"/>
      <c r="X61" s="2489"/>
      <c r="Y61" s="2476">
        <v>55315</v>
      </c>
      <c r="Z61" s="2477"/>
      <c r="AA61" s="2477"/>
      <c r="AB61" s="2477"/>
      <c r="AC61" s="2478"/>
      <c r="AD61" s="28"/>
      <c r="AE61" s="504"/>
      <c r="AF61" s="504"/>
      <c r="AG61" s="504"/>
      <c r="AH61" s="504"/>
      <c r="AI61" s="505" t="s">
        <v>652</v>
      </c>
      <c r="AJ61" s="2422" t="s">
        <v>252</v>
      </c>
      <c r="AK61" s="2422"/>
      <c r="AL61" s="2422"/>
      <c r="AM61" s="506"/>
      <c r="AN61" s="506"/>
      <c r="AO61" s="2474" t="s">
        <v>8</v>
      </c>
      <c r="AP61" s="2475"/>
      <c r="AQ61" s="143">
        <v>4980</v>
      </c>
      <c r="AR61" s="221">
        <v>-209</v>
      </c>
      <c r="AS61" s="209">
        <v>6495</v>
      </c>
      <c r="AT61" s="209">
        <v>0</v>
      </c>
      <c r="AU61" s="209">
        <v>-144</v>
      </c>
      <c r="AV61" s="221">
        <v>-4370</v>
      </c>
      <c r="AW61" s="209">
        <v>-112</v>
      </c>
      <c r="AX61" s="221">
        <v>0</v>
      </c>
      <c r="AY61" s="209">
        <v>38</v>
      </c>
      <c r="AZ61" s="221">
        <v>0</v>
      </c>
      <c r="BA61" s="895">
        <f t="shared" si="15"/>
        <v>6993</v>
      </c>
      <c r="BB61" s="510">
        <f t="shared" si="16"/>
        <v>-203</v>
      </c>
      <c r="BC61" s="529"/>
    </row>
    <row r="62" spans="3:55" ht="13.5" customHeight="1" x14ac:dyDescent="0.2">
      <c r="C62" s="28"/>
      <c r="D62" s="2486" t="s">
        <v>993</v>
      </c>
      <c r="E62" s="2486"/>
      <c r="F62" s="2486"/>
      <c r="G62" s="2486"/>
      <c r="H62" s="2486"/>
      <c r="I62" s="2486"/>
      <c r="J62" s="2486"/>
      <c r="K62" s="2486"/>
      <c r="L62" s="2486"/>
      <c r="M62" s="2486"/>
      <c r="N62" s="2486"/>
      <c r="O62" s="2486"/>
      <c r="P62" s="2486"/>
      <c r="Q62" s="2486"/>
      <c r="R62" s="2486"/>
      <c r="S62" s="2486"/>
      <c r="T62" s="2486"/>
      <c r="U62" s="2486"/>
      <c r="V62" s="2486"/>
      <c r="W62" s="2486"/>
      <c r="X62" s="2487"/>
      <c r="Y62" s="2294">
        <v>55116</v>
      </c>
      <c r="Z62" s="2300"/>
      <c r="AA62" s="2300"/>
      <c r="AB62" s="2300"/>
      <c r="AC62" s="2479"/>
      <c r="AD62" s="28"/>
      <c r="AE62" s="504"/>
      <c r="AF62" s="504"/>
      <c r="AG62" s="504"/>
      <c r="AH62" s="504"/>
      <c r="AI62" s="505" t="s">
        <v>652</v>
      </c>
      <c r="AJ62" s="2422" t="s">
        <v>254</v>
      </c>
      <c r="AK62" s="2422"/>
      <c r="AL62" s="2422"/>
      <c r="AM62" s="506"/>
      <c r="AN62" s="506"/>
      <c r="AO62" s="2474" t="s">
        <v>7</v>
      </c>
      <c r="AP62" s="2475"/>
      <c r="AQ62" s="488">
        <f>BA63</f>
        <v>188562</v>
      </c>
      <c r="AR62" s="893">
        <f>BB63</f>
        <v>-23502</v>
      </c>
      <c r="AS62" s="209">
        <f>201444-6</f>
        <v>201438</v>
      </c>
      <c r="AT62" s="209">
        <v>0</v>
      </c>
      <c r="AU62" s="209">
        <v>-912</v>
      </c>
      <c r="AV62" s="221">
        <v>-163390</v>
      </c>
      <c r="AW62" s="209">
        <v>-1821</v>
      </c>
      <c r="AX62" s="221">
        <v>-1352</v>
      </c>
      <c r="AY62" s="209">
        <v>3965</v>
      </c>
      <c r="AZ62" s="221">
        <v>6</v>
      </c>
      <c r="BA62" s="895">
        <f t="shared" si="15"/>
        <v>223443</v>
      </c>
      <c r="BB62" s="510">
        <f t="shared" si="16"/>
        <v>-18628</v>
      </c>
      <c r="BC62" s="529"/>
    </row>
    <row r="63" spans="3:55" ht="13.5" customHeight="1" x14ac:dyDescent="0.2">
      <c r="C63" s="29"/>
      <c r="D63" s="2488"/>
      <c r="E63" s="2488"/>
      <c r="F63" s="2488"/>
      <c r="G63" s="2488"/>
      <c r="H63" s="2488"/>
      <c r="I63" s="2488"/>
      <c r="J63" s="2488"/>
      <c r="K63" s="2488"/>
      <c r="L63" s="2488"/>
      <c r="M63" s="2488"/>
      <c r="N63" s="2488"/>
      <c r="O63" s="2488"/>
      <c r="P63" s="2488"/>
      <c r="Q63" s="2488"/>
      <c r="R63" s="2488"/>
      <c r="S63" s="2488"/>
      <c r="T63" s="2488"/>
      <c r="U63" s="2488"/>
      <c r="V63" s="2488"/>
      <c r="W63" s="2488"/>
      <c r="X63" s="2489"/>
      <c r="Y63" s="2476">
        <v>55316</v>
      </c>
      <c r="Z63" s="2477"/>
      <c r="AA63" s="2477"/>
      <c r="AB63" s="2477"/>
      <c r="AC63" s="2478"/>
      <c r="AD63" s="28"/>
      <c r="AE63" s="504"/>
      <c r="AF63" s="504"/>
      <c r="AG63" s="504"/>
      <c r="AH63" s="504"/>
      <c r="AI63" s="505" t="s">
        <v>652</v>
      </c>
      <c r="AJ63" s="2422" t="s">
        <v>252</v>
      </c>
      <c r="AK63" s="2422"/>
      <c r="AL63" s="2422"/>
      <c r="AM63" s="506"/>
      <c r="AN63" s="506"/>
      <c r="AO63" s="2474" t="s">
        <v>8</v>
      </c>
      <c r="AP63" s="2475"/>
      <c r="AQ63" s="143">
        <v>153682</v>
      </c>
      <c r="AR63" s="221">
        <v>-32302</v>
      </c>
      <c r="AS63" s="209">
        <v>149516</v>
      </c>
      <c r="AT63" s="209">
        <v>0</v>
      </c>
      <c r="AU63" s="209">
        <v>-2405</v>
      </c>
      <c r="AV63" s="221">
        <v>-104789</v>
      </c>
      <c r="AW63" s="209">
        <v>-6445</v>
      </c>
      <c r="AX63" s="221">
        <v>-3413</v>
      </c>
      <c r="AY63" s="209">
        <v>4760</v>
      </c>
      <c r="AZ63" s="221">
        <v>11</v>
      </c>
      <c r="BA63" s="895">
        <f t="shared" si="15"/>
        <v>188562</v>
      </c>
      <c r="BB63" s="510">
        <f t="shared" si="16"/>
        <v>-23502</v>
      </c>
      <c r="BC63" s="529"/>
    </row>
    <row r="64" spans="3:55" ht="13.5" customHeight="1" x14ac:dyDescent="0.2">
      <c r="C64" s="28"/>
      <c r="D64" s="2186" t="s">
        <v>994</v>
      </c>
      <c r="E64" s="2186"/>
      <c r="F64" s="2186"/>
      <c r="G64" s="2186"/>
      <c r="H64" s="2186"/>
      <c r="I64" s="2186"/>
      <c r="J64" s="2186"/>
      <c r="K64" s="2186"/>
      <c r="L64" s="2186"/>
      <c r="M64" s="2186"/>
      <c r="N64" s="2186"/>
      <c r="O64" s="2186"/>
      <c r="P64" s="2186"/>
      <c r="Q64" s="2186"/>
      <c r="R64" s="2186"/>
      <c r="S64" s="2186"/>
      <c r="T64" s="2186"/>
      <c r="U64" s="2186"/>
      <c r="V64" s="2186"/>
      <c r="W64" s="2186"/>
      <c r="X64" s="2187"/>
      <c r="Y64" s="2294">
        <v>5512</v>
      </c>
      <c r="Z64" s="2300"/>
      <c r="AA64" s="2300"/>
      <c r="AB64" s="2300"/>
      <c r="AC64" s="2479"/>
      <c r="AD64" s="28"/>
      <c r="AE64" s="504"/>
      <c r="AF64" s="504"/>
      <c r="AG64" s="504"/>
      <c r="AH64" s="504"/>
      <c r="AI64" s="505" t="s">
        <v>652</v>
      </c>
      <c r="AJ64" s="2422" t="s">
        <v>254</v>
      </c>
      <c r="AK64" s="2422"/>
      <c r="AL64" s="2422"/>
      <c r="AM64" s="506"/>
      <c r="AN64" s="506"/>
      <c r="AO64" s="2474" t="s">
        <v>7</v>
      </c>
      <c r="AP64" s="2475"/>
      <c r="AQ64" s="488">
        <f>BA65</f>
        <v>210564</v>
      </c>
      <c r="AR64" s="893">
        <f>BB65</f>
        <v>-93885</v>
      </c>
      <c r="AS64" s="209">
        <v>82594</v>
      </c>
      <c r="AT64" s="209">
        <v>0</v>
      </c>
      <c r="AU64" s="209">
        <v>-15308</v>
      </c>
      <c r="AV64" s="221">
        <v>-74092</v>
      </c>
      <c r="AW64" s="209">
        <v>-869</v>
      </c>
      <c r="AX64" s="221">
        <v>-309</v>
      </c>
      <c r="AY64" s="209">
        <v>1878</v>
      </c>
      <c r="AZ64" s="221">
        <v>2162</v>
      </c>
      <c r="BA64" s="895">
        <f t="shared" si="15"/>
        <v>220050</v>
      </c>
      <c r="BB64" s="510">
        <f t="shared" si="16"/>
        <v>-106446</v>
      </c>
      <c r="BC64" s="529"/>
    </row>
    <row r="65" spans="3:55" ht="13.5" customHeight="1" x14ac:dyDescent="0.2">
      <c r="C65" s="31"/>
      <c r="D65" s="2188"/>
      <c r="E65" s="2188"/>
      <c r="F65" s="2188"/>
      <c r="G65" s="2188"/>
      <c r="H65" s="2188"/>
      <c r="I65" s="2188"/>
      <c r="J65" s="2188"/>
      <c r="K65" s="2188"/>
      <c r="L65" s="2188"/>
      <c r="M65" s="2188"/>
      <c r="N65" s="2188"/>
      <c r="O65" s="2188"/>
      <c r="P65" s="2188"/>
      <c r="Q65" s="2188"/>
      <c r="R65" s="2188"/>
      <c r="S65" s="2188"/>
      <c r="T65" s="2188"/>
      <c r="U65" s="2188"/>
      <c r="V65" s="2188"/>
      <c r="W65" s="2188"/>
      <c r="X65" s="2189"/>
      <c r="Y65" s="2476">
        <v>5532</v>
      </c>
      <c r="Z65" s="2477"/>
      <c r="AA65" s="2477"/>
      <c r="AB65" s="2477"/>
      <c r="AC65" s="2478"/>
      <c r="AD65" s="28"/>
      <c r="AE65" s="504"/>
      <c r="AF65" s="504"/>
      <c r="AG65" s="504"/>
      <c r="AH65" s="504"/>
      <c r="AI65" s="505" t="s">
        <v>652</v>
      </c>
      <c r="AJ65" s="2422" t="s">
        <v>252</v>
      </c>
      <c r="AK65" s="2422"/>
      <c r="AL65" s="2422"/>
      <c r="AM65" s="506"/>
      <c r="AN65" s="506"/>
      <c r="AO65" s="2474" t="s">
        <v>8</v>
      </c>
      <c r="AP65" s="2475"/>
      <c r="AQ65" s="143">
        <v>426203</v>
      </c>
      <c r="AR65" s="221">
        <v>-1361</v>
      </c>
      <c r="AS65" s="209">
        <v>93087</v>
      </c>
      <c r="AT65" s="209">
        <v>0</v>
      </c>
      <c r="AU65" s="209">
        <v>-92700</v>
      </c>
      <c r="AV65" s="221">
        <v>-311842</v>
      </c>
      <c r="AW65" s="209">
        <v>-176</v>
      </c>
      <c r="AX65" s="221">
        <v>-2058</v>
      </c>
      <c r="AY65" s="209">
        <v>0</v>
      </c>
      <c r="AZ65" s="221">
        <v>5350</v>
      </c>
      <c r="BA65" s="895">
        <f t="shared" si="15"/>
        <v>210564</v>
      </c>
      <c r="BB65" s="510">
        <f t="shared" si="16"/>
        <v>-93885</v>
      </c>
      <c r="BC65" s="529"/>
    </row>
    <row r="66" spans="3:55" ht="13.5" customHeight="1" x14ac:dyDescent="0.2">
      <c r="C66" s="29"/>
      <c r="D66" s="2186" t="s">
        <v>995</v>
      </c>
      <c r="E66" s="2186"/>
      <c r="F66" s="2186"/>
      <c r="G66" s="2186"/>
      <c r="H66" s="2186"/>
      <c r="I66" s="2186"/>
      <c r="J66" s="2186"/>
      <c r="K66" s="2186"/>
      <c r="L66" s="2186"/>
      <c r="M66" s="2186"/>
      <c r="N66" s="2186"/>
      <c r="O66" s="2186"/>
      <c r="P66" s="2186"/>
      <c r="Q66" s="2186"/>
      <c r="R66" s="2186"/>
      <c r="S66" s="2186"/>
      <c r="T66" s="2186"/>
      <c r="U66" s="2186"/>
      <c r="V66" s="2186"/>
      <c r="W66" s="2186"/>
      <c r="X66" s="2187"/>
      <c r="Y66" s="2294">
        <v>5513</v>
      </c>
      <c r="Z66" s="2300"/>
      <c r="AA66" s="2300"/>
      <c r="AB66" s="2300"/>
      <c r="AC66" s="2479"/>
      <c r="AD66" s="28"/>
      <c r="AE66" s="504"/>
      <c r="AF66" s="504"/>
      <c r="AG66" s="504"/>
      <c r="AH66" s="504"/>
      <c r="AI66" s="505" t="s">
        <v>652</v>
      </c>
      <c r="AJ66" s="2422" t="s">
        <v>254</v>
      </c>
      <c r="AK66" s="2422"/>
      <c r="AL66" s="2422"/>
      <c r="AM66" s="506"/>
      <c r="AN66" s="506"/>
      <c r="AO66" s="2474" t="s">
        <v>7</v>
      </c>
      <c r="AP66" s="2475"/>
      <c r="AQ66" s="488">
        <f>BA67</f>
        <v>0</v>
      </c>
      <c r="AR66" s="893">
        <f>BB67</f>
        <v>0</v>
      </c>
      <c r="AS66" s="769">
        <v>0</v>
      </c>
      <c r="AT66" s="769">
        <v>0</v>
      </c>
      <c r="AU66" s="769">
        <v>0</v>
      </c>
      <c r="AV66" s="769">
        <v>0</v>
      </c>
      <c r="AW66" s="769">
        <v>0</v>
      </c>
      <c r="AX66" s="769">
        <v>0</v>
      </c>
      <c r="AY66" s="769">
        <v>0</v>
      </c>
      <c r="AZ66" s="769">
        <v>0</v>
      </c>
      <c r="BA66" s="895">
        <f t="shared" si="15"/>
        <v>0</v>
      </c>
      <c r="BB66" s="510">
        <f t="shared" si="16"/>
        <v>0</v>
      </c>
      <c r="BC66" s="529"/>
    </row>
    <row r="67" spans="3:55" ht="13.5" customHeight="1" x14ac:dyDescent="0.2">
      <c r="C67" s="31"/>
      <c r="D67" s="2188"/>
      <c r="E67" s="2188"/>
      <c r="F67" s="2188"/>
      <c r="G67" s="2188"/>
      <c r="H67" s="2188"/>
      <c r="I67" s="2188"/>
      <c r="J67" s="2188"/>
      <c r="K67" s="2188"/>
      <c r="L67" s="2188"/>
      <c r="M67" s="2188"/>
      <c r="N67" s="2188"/>
      <c r="O67" s="2188"/>
      <c r="P67" s="2188"/>
      <c r="Q67" s="2188"/>
      <c r="R67" s="2188"/>
      <c r="S67" s="2188"/>
      <c r="T67" s="2188"/>
      <c r="U67" s="2188"/>
      <c r="V67" s="2188"/>
      <c r="W67" s="2188"/>
      <c r="X67" s="2189"/>
      <c r="Y67" s="2540">
        <v>5533</v>
      </c>
      <c r="Z67" s="2496"/>
      <c r="AA67" s="2496"/>
      <c r="AB67" s="2496"/>
      <c r="AC67" s="2672"/>
      <c r="AD67" s="152"/>
      <c r="AE67" s="582"/>
      <c r="AF67" s="582"/>
      <c r="AG67" s="582"/>
      <c r="AH67" s="582"/>
      <c r="AI67" s="583" t="s">
        <v>652</v>
      </c>
      <c r="AJ67" s="2422" t="s">
        <v>252</v>
      </c>
      <c r="AK67" s="2422"/>
      <c r="AL67" s="2422"/>
      <c r="AM67" s="584"/>
      <c r="AN67" s="584"/>
      <c r="AO67" s="2709" t="s">
        <v>8</v>
      </c>
      <c r="AP67" s="2710"/>
      <c r="AQ67" s="225">
        <v>0</v>
      </c>
      <c r="AR67" s="135">
        <v>0</v>
      </c>
      <c r="AS67" s="740">
        <v>0</v>
      </c>
      <c r="AT67" s="740">
        <v>0</v>
      </c>
      <c r="AU67" s="740">
        <v>0</v>
      </c>
      <c r="AV67" s="135">
        <v>0</v>
      </c>
      <c r="AW67" s="740">
        <v>0</v>
      </c>
      <c r="AX67" s="135">
        <v>0</v>
      </c>
      <c r="AY67" s="740">
        <v>0</v>
      </c>
      <c r="AZ67" s="135">
        <v>0</v>
      </c>
      <c r="BA67" s="382">
        <f t="shared" si="15"/>
        <v>0</v>
      </c>
      <c r="BB67" s="510">
        <f t="shared" si="16"/>
        <v>0</v>
      </c>
      <c r="BC67" s="529"/>
    </row>
    <row r="68" spans="3:55" ht="28.5" customHeight="1" x14ac:dyDescent="0.2">
      <c r="C68" s="37"/>
      <c r="D68" s="2186" t="s">
        <v>1001</v>
      </c>
      <c r="E68" s="2186"/>
      <c r="F68" s="2186"/>
      <c r="G68" s="2186"/>
      <c r="H68" s="2186"/>
      <c r="I68" s="2186"/>
      <c r="J68" s="2186"/>
      <c r="K68" s="2186"/>
      <c r="L68" s="2186"/>
      <c r="M68" s="2186"/>
      <c r="N68" s="2186"/>
      <c r="O68" s="2186"/>
      <c r="P68" s="2186"/>
      <c r="Q68" s="2186"/>
      <c r="R68" s="2186"/>
      <c r="S68" s="2186"/>
      <c r="T68" s="2186"/>
      <c r="U68" s="2186"/>
      <c r="V68" s="2186"/>
      <c r="W68" s="2186"/>
      <c r="X68" s="2187"/>
      <c r="Y68" s="2294">
        <v>5514</v>
      </c>
      <c r="Z68" s="2300"/>
      <c r="AA68" s="2300"/>
      <c r="AB68" s="2300"/>
      <c r="AC68" s="2479"/>
      <c r="AD68" s="28"/>
      <c r="AE68" s="504"/>
      <c r="AF68" s="504"/>
      <c r="AG68" s="504"/>
      <c r="AH68" s="504"/>
      <c r="AI68" s="505" t="s">
        <v>652</v>
      </c>
      <c r="AJ68" s="2422" t="s">
        <v>254</v>
      </c>
      <c r="AK68" s="2422"/>
      <c r="AL68" s="2422"/>
      <c r="AM68" s="506"/>
      <c r="AN68" s="506"/>
      <c r="AO68" s="2474" t="s">
        <v>7</v>
      </c>
      <c r="AP68" s="2475"/>
      <c r="AQ68" s="488">
        <f>'F1'!DK77</f>
        <v>0</v>
      </c>
      <c r="AR68" s="893">
        <f>BB69</f>
        <v>0</v>
      </c>
      <c r="AS68" s="209">
        <v>0</v>
      </c>
      <c r="AT68" s="209">
        <v>0</v>
      </c>
      <c r="AU68" s="209">
        <v>0</v>
      </c>
      <c r="AV68" s="221">
        <v>0</v>
      </c>
      <c r="AW68" s="209">
        <v>0</v>
      </c>
      <c r="AX68" s="221">
        <v>0</v>
      </c>
      <c r="AY68" s="209">
        <v>0</v>
      </c>
      <c r="AZ68" s="221">
        <v>0</v>
      </c>
      <c r="BA68" s="895">
        <f t="shared" si="15"/>
        <v>0</v>
      </c>
      <c r="BB68" s="510">
        <f t="shared" si="16"/>
        <v>0</v>
      </c>
      <c r="BC68" s="529"/>
    </row>
    <row r="69" spans="3:55" ht="38.25" customHeight="1" x14ac:dyDescent="0.2">
      <c r="C69" s="124"/>
      <c r="D69" s="2188"/>
      <c r="E69" s="2188"/>
      <c r="F69" s="2188"/>
      <c r="G69" s="2188"/>
      <c r="H69" s="2188"/>
      <c r="I69" s="2188"/>
      <c r="J69" s="2188"/>
      <c r="K69" s="2188"/>
      <c r="L69" s="2188"/>
      <c r="M69" s="2188"/>
      <c r="N69" s="2188"/>
      <c r="O69" s="2188"/>
      <c r="P69" s="2188"/>
      <c r="Q69" s="2188"/>
      <c r="R69" s="2188"/>
      <c r="S69" s="2188"/>
      <c r="T69" s="2188"/>
      <c r="U69" s="2188"/>
      <c r="V69" s="2188"/>
      <c r="W69" s="2188"/>
      <c r="X69" s="2189"/>
      <c r="Y69" s="2476">
        <v>5534</v>
      </c>
      <c r="Z69" s="2477"/>
      <c r="AA69" s="2477"/>
      <c r="AB69" s="2477"/>
      <c r="AC69" s="2478"/>
      <c r="AD69" s="28"/>
      <c r="AE69" s="504"/>
      <c r="AF69" s="504"/>
      <c r="AG69" s="504"/>
      <c r="AH69" s="504"/>
      <c r="AI69" s="505" t="s">
        <v>652</v>
      </c>
      <c r="AJ69" s="2422" t="s">
        <v>252</v>
      </c>
      <c r="AK69" s="2422"/>
      <c r="AL69" s="2422"/>
      <c r="AM69" s="506"/>
      <c r="AN69" s="506"/>
      <c r="AO69" s="2474" t="s">
        <v>8</v>
      </c>
      <c r="AP69" s="2475"/>
      <c r="AQ69" s="143">
        <v>0</v>
      </c>
      <c r="AR69" s="221">
        <v>0</v>
      </c>
      <c r="AS69" s="209">
        <v>0</v>
      </c>
      <c r="AT69" s="209">
        <v>0</v>
      </c>
      <c r="AU69" s="209">
        <v>0</v>
      </c>
      <c r="AV69" s="221">
        <v>0</v>
      </c>
      <c r="AW69" s="209">
        <v>0</v>
      </c>
      <c r="AX69" s="221">
        <v>0</v>
      </c>
      <c r="AY69" s="209">
        <v>0</v>
      </c>
      <c r="AZ69" s="221">
        <v>0</v>
      </c>
      <c r="BA69" s="895">
        <f t="shared" si="15"/>
        <v>0</v>
      </c>
      <c r="BB69" s="510">
        <f t="shared" si="16"/>
        <v>0</v>
      </c>
      <c r="BC69" s="529"/>
    </row>
    <row r="70" spans="3:55" ht="25.5" customHeight="1" x14ac:dyDescent="0.2">
      <c r="C70" s="29"/>
      <c r="D70" s="2186" t="s">
        <v>1002</v>
      </c>
      <c r="E70" s="2186"/>
      <c r="F70" s="2186"/>
      <c r="G70" s="2186"/>
      <c r="H70" s="2186"/>
      <c r="I70" s="2186"/>
      <c r="J70" s="2186"/>
      <c r="K70" s="2186"/>
      <c r="L70" s="2186"/>
      <c r="M70" s="2186"/>
      <c r="N70" s="2186"/>
      <c r="O70" s="2186"/>
      <c r="P70" s="2186"/>
      <c r="Q70" s="2186"/>
      <c r="R70" s="2186"/>
      <c r="S70" s="2186"/>
      <c r="T70" s="2186"/>
      <c r="U70" s="2186"/>
      <c r="V70" s="2186"/>
      <c r="W70" s="2186"/>
      <c r="X70" s="2187"/>
      <c r="Y70" s="2294">
        <v>5515</v>
      </c>
      <c r="Z70" s="2300"/>
      <c r="AA70" s="2300"/>
      <c r="AB70" s="2300"/>
      <c r="AC70" s="2479"/>
      <c r="AD70" s="28"/>
      <c r="AE70" s="504"/>
      <c r="AF70" s="504"/>
      <c r="AG70" s="504"/>
      <c r="AH70" s="504"/>
      <c r="AI70" s="505" t="s">
        <v>652</v>
      </c>
      <c r="AJ70" s="2422" t="s">
        <v>254</v>
      </c>
      <c r="AK70" s="2422"/>
      <c r="AL70" s="2422"/>
      <c r="AM70" s="506"/>
      <c r="AN70" s="506"/>
      <c r="AO70" s="2474" t="s">
        <v>7</v>
      </c>
      <c r="AP70" s="2475"/>
      <c r="AQ70" s="488">
        <f>'F1'!DK76</f>
        <v>0</v>
      </c>
      <c r="AR70" s="893">
        <f>BB71</f>
        <v>0</v>
      </c>
      <c r="AS70" s="209">
        <v>0</v>
      </c>
      <c r="AT70" s="209">
        <v>0</v>
      </c>
      <c r="AU70" s="209">
        <v>0</v>
      </c>
      <c r="AV70" s="221">
        <v>0</v>
      </c>
      <c r="AW70" s="209">
        <v>0</v>
      </c>
      <c r="AX70" s="221">
        <v>0</v>
      </c>
      <c r="AY70" s="209">
        <v>0</v>
      </c>
      <c r="AZ70" s="221">
        <v>0</v>
      </c>
      <c r="BA70" s="895">
        <f t="shared" si="15"/>
        <v>0</v>
      </c>
      <c r="BB70" s="510">
        <f t="shared" si="16"/>
        <v>0</v>
      </c>
      <c r="BC70" s="529"/>
    </row>
    <row r="71" spans="3:55" ht="20.25" customHeight="1" x14ac:dyDescent="0.2">
      <c r="C71" s="31"/>
      <c r="D71" s="2188"/>
      <c r="E71" s="2188"/>
      <c r="F71" s="2188"/>
      <c r="G71" s="2188"/>
      <c r="H71" s="2188"/>
      <c r="I71" s="2188"/>
      <c r="J71" s="2188"/>
      <c r="K71" s="2188"/>
      <c r="L71" s="2188"/>
      <c r="M71" s="2188"/>
      <c r="N71" s="2188"/>
      <c r="O71" s="2188"/>
      <c r="P71" s="2188"/>
      <c r="Q71" s="2188"/>
      <c r="R71" s="2188"/>
      <c r="S71" s="2188"/>
      <c r="T71" s="2188"/>
      <c r="U71" s="2188"/>
      <c r="V71" s="2188"/>
      <c r="W71" s="2188"/>
      <c r="X71" s="2189"/>
      <c r="Y71" s="2476">
        <v>5535</v>
      </c>
      <c r="Z71" s="2477"/>
      <c r="AA71" s="2477"/>
      <c r="AB71" s="2477"/>
      <c r="AC71" s="2478"/>
      <c r="AD71" s="28"/>
      <c r="AE71" s="504"/>
      <c r="AF71" s="504"/>
      <c r="AG71" s="504"/>
      <c r="AH71" s="504"/>
      <c r="AI71" s="505" t="s">
        <v>652</v>
      </c>
      <c r="AJ71" s="2422" t="s">
        <v>252</v>
      </c>
      <c r="AK71" s="2422"/>
      <c r="AL71" s="2422"/>
      <c r="AM71" s="506"/>
      <c r="AN71" s="506"/>
      <c r="AO71" s="2474" t="s">
        <v>8</v>
      </c>
      <c r="AP71" s="2475"/>
      <c r="AQ71" s="143">
        <v>0</v>
      </c>
      <c r="AR71" s="221">
        <v>0</v>
      </c>
      <c r="AS71" s="209">
        <v>0</v>
      </c>
      <c r="AT71" s="209">
        <v>0</v>
      </c>
      <c r="AU71" s="209">
        <v>0</v>
      </c>
      <c r="AV71" s="221">
        <v>0</v>
      </c>
      <c r="AW71" s="209">
        <v>0</v>
      </c>
      <c r="AX71" s="221">
        <v>0</v>
      </c>
      <c r="AY71" s="209">
        <v>0</v>
      </c>
      <c r="AZ71" s="221">
        <v>0</v>
      </c>
      <c r="BA71" s="895">
        <f t="shared" si="15"/>
        <v>0</v>
      </c>
      <c r="BB71" s="510">
        <f t="shared" si="16"/>
        <v>0</v>
      </c>
      <c r="BC71" s="529"/>
    </row>
    <row r="72" spans="3:55" ht="13.5" customHeight="1" x14ac:dyDescent="0.2">
      <c r="C72" s="29"/>
      <c r="D72" s="2186" t="s">
        <v>996</v>
      </c>
      <c r="E72" s="2186"/>
      <c r="F72" s="2186"/>
      <c r="G72" s="2186"/>
      <c r="H72" s="2186"/>
      <c r="I72" s="2186"/>
      <c r="J72" s="2186"/>
      <c r="K72" s="2186"/>
      <c r="L72" s="2186"/>
      <c r="M72" s="2186"/>
      <c r="N72" s="2186"/>
      <c r="O72" s="2186"/>
      <c r="P72" s="2186"/>
      <c r="Q72" s="2186"/>
      <c r="R72" s="2186"/>
      <c r="S72" s="2186"/>
      <c r="T72" s="2186"/>
      <c r="U72" s="2186"/>
      <c r="V72" s="2186"/>
      <c r="W72" s="2186"/>
      <c r="X72" s="2187"/>
      <c r="Y72" s="2294">
        <v>5516</v>
      </c>
      <c r="Z72" s="2300"/>
      <c r="AA72" s="2300"/>
      <c r="AB72" s="2300"/>
      <c r="AC72" s="2479"/>
      <c r="AD72" s="28"/>
      <c r="AE72" s="504"/>
      <c r="AF72" s="504"/>
      <c r="AG72" s="504"/>
      <c r="AH72" s="504"/>
      <c r="AI72" s="505" t="s">
        <v>652</v>
      </c>
      <c r="AJ72" s="2422" t="s">
        <v>254</v>
      </c>
      <c r="AK72" s="2422"/>
      <c r="AL72" s="2422"/>
      <c r="AM72" s="506"/>
      <c r="AN72" s="506"/>
      <c r="AO72" s="2474" t="s">
        <v>7</v>
      </c>
      <c r="AP72" s="2475"/>
      <c r="AQ72" s="488">
        <f t="shared" ref="AQ72:AT73" si="17">SUM(AQ75,AQ77,AQ79,AQ81)</f>
        <v>2731027</v>
      </c>
      <c r="AR72" s="893">
        <f t="shared" si="17"/>
        <v>-501483</v>
      </c>
      <c r="AS72" s="895">
        <f t="shared" si="17"/>
        <v>404115</v>
      </c>
      <c r="AT72" s="895">
        <f t="shared" si="17"/>
        <v>251416</v>
      </c>
      <c r="AU72" s="895">
        <f>AU75+AU77+AU79+AU81</f>
        <v>-312113</v>
      </c>
      <c r="AV72" s="893">
        <f>SUM(AV75,AV77,AV79,AV81)</f>
        <v>-587758</v>
      </c>
      <c r="AW72" s="895">
        <f>AW75+AW77+AW79+AW81</f>
        <v>-23592</v>
      </c>
      <c r="AX72" s="893">
        <f t="shared" ref="AX72:AZ73" si="18">SUM(AX75,AX77,AX79,AX81)</f>
        <v>-61149</v>
      </c>
      <c r="AY72" s="895">
        <f t="shared" si="18"/>
        <v>227801</v>
      </c>
      <c r="AZ72" s="893">
        <f t="shared" si="18"/>
        <v>2352</v>
      </c>
      <c r="BA72" s="895">
        <f t="shared" si="15"/>
        <v>2716411</v>
      </c>
      <c r="BB72" s="510">
        <f t="shared" si="16"/>
        <v>-562203</v>
      </c>
      <c r="BC72" s="529"/>
    </row>
    <row r="73" spans="3:55" ht="13.5" customHeight="1" x14ac:dyDescent="0.2">
      <c r="C73" s="29"/>
      <c r="D73" s="2711"/>
      <c r="E73" s="2711"/>
      <c r="F73" s="2711"/>
      <c r="G73" s="2711"/>
      <c r="H73" s="2711"/>
      <c r="I73" s="2711"/>
      <c r="J73" s="2711"/>
      <c r="K73" s="2711"/>
      <c r="L73" s="2711"/>
      <c r="M73" s="2711"/>
      <c r="N73" s="2711"/>
      <c r="O73" s="2711"/>
      <c r="P73" s="2711"/>
      <c r="Q73" s="2711"/>
      <c r="R73" s="2711"/>
      <c r="S73" s="2711"/>
      <c r="T73" s="2711"/>
      <c r="U73" s="2711"/>
      <c r="V73" s="2711"/>
      <c r="W73" s="2711"/>
      <c r="X73" s="2712"/>
      <c r="Y73" s="2476">
        <v>5536</v>
      </c>
      <c r="Z73" s="2477"/>
      <c r="AA73" s="2477"/>
      <c r="AB73" s="2477"/>
      <c r="AC73" s="2478"/>
      <c r="AD73" s="28"/>
      <c r="AE73" s="504"/>
      <c r="AF73" s="504"/>
      <c r="AG73" s="504"/>
      <c r="AH73" s="504"/>
      <c r="AI73" s="505" t="s">
        <v>652</v>
      </c>
      <c r="AJ73" s="2422" t="s">
        <v>252</v>
      </c>
      <c r="AK73" s="2422"/>
      <c r="AL73" s="2422"/>
      <c r="AM73" s="506"/>
      <c r="AN73" s="506"/>
      <c r="AO73" s="2474" t="s">
        <v>8</v>
      </c>
      <c r="AP73" s="2475"/>
      <c r="AQ73" s="488">
        <f t="shared" si="17"/>
        <v>2575505</v>
      </c>
      <c r="AR73" s="893">
        <f t="shared" si="17"/>
        <v>-202358</v>
      </c>
      <c r="AS73" s="895">
        <f t="shared" si="17"/>
        <v>886530</v>
      </c>
      <c r="AT73" s="895">
        <f t="shared" si="17"/>
        <v>126420</v>
      </c>
      <c r="AU73" s="382">
        <f>AU76+AU78+AU80+AU82</f>
        <v>-350302</v>
      </c>
      <c r="AV73" s="893">
        <f>SUM(AV76,AV78,AV80,AV82)</f>
        <v>-671094</v>
      </c>
      <c r="AW73" s="895">
        <f>AW76+AW78+AW80+AW82</f>
        <v>-45448</v>
      </c>
      <c r="AX73" s="893">
        <f t="shared" si="18"/>
        <v>-143479</v>
      </c>
      <c r="AY73" s="895">
        <f t="shared" si="18"/>
        <v>5729</v>
      </c>
      <c r="AZ73" s="893">
        <f t="shared" si="18"/>
        <v>2593</v>
      </c>
      <c r="BA73" s="895">
        <f t="shared" si="15"/>
        <v>2731027</v>
      </c>
      <c r="BB73" s="510">
        <f t="shared" si="16"/>
        <v>-501483</v>
      </c>
      <c r="BC73" s="529"/>
    </row>
    <row r="74" spans="3:55" ht="12" customHeight="1" x14ac:dyDescent="0.2">
      <c r="C74" s="28"/>
      <c r="D74" s="2524" t="s">
        <v>469</v>
      </c>
      <c r="E74" s="2524"/>
      <c r="F74" s="2524"/>
      <c r="G74" s="2524"/>
      <c r="H74" s="2524"/>
      <c r="I74" s="2524"/>
      <c r="J74" s="2524"/>
      <c r="K74" s="2524"/>
      <c r="L74" s="2524"/>
      <c r="M74" s="2524"/>
      <c r="N74" s="2524"/>
      <c r="O74" s="2524"/>
      <c r="P74" s="2524"/>
      <c r="Q74" s="2524"/>
      <c r="R74" s="2524"/>
      <c r="S74" s="2524"/>
      <c r="T74" s="2524"/>
      <c r="U74" s="2524"/>
      <c r="V74" s="2524"/>
      <c r="W74" s="2524"/>
      <c r="X74" s="2525"/>
      <c r="Y74" s="2418"/>
      <c r="Z74" s="2298"/>
      <c r="AA74" s="2298"/>
      <c r="AB74" s="2298"/>
      <c r="AC74" s="2674"/>
      <c r="AD74" s="2721"/>
      <c r="AE74" s="2531"/>
      <c r="AF74" s="2531"/>
      <c r="AG74" s="2531"/>
      <c r="AH74" s="2531"/>
      <c r="AI74" s="2531"/>
      <c r="AJ74" s="2531"/>
      <c r="AK74" s="2531"/>
      <c r="AL74" s="2531"/>
      <c r="AM74" s="2531"/>
      <c r="AN74" s="2531"/>
      <c r="AO74" s="2531"/>
      <c r="AP74" s="2542"/>
      <c r="AQ74" s="488"/>
      <c r="AR74" s="893"/>
      <c r="AS74" s="895"/>
      <c r="AT74" s="895"/>
      <c r="AU74" s="895"/>
      <c r="AV74" s="893"/>
      <c r="AW74" s="895"/>
      <c r="AX74" s="893"/>
      <c r="AY74" s="895"/>
      <c r="AZ74" s="893"/>
      <c r="BA74" s="895"/>
      <c r="BB74" s="512"/>
      <c r="BC74" s="529"/>
    </row>
    <row r="75" spans="3:55" ht="13.5" customHeight="1" x14ac:dyDescent="0.2">
      <c r="C75" s="28"/>
      <c r="D75" s="2486" t="s">
        <v>997</v>
      </c>
      <c r="E75" s="2486"/>
      <c r="F75" s="2486"/>
      <c r="G75" s="2486"/>
      <c r="H75" s="2486"/>
      <c r="I75" s="2486"/>
      <c r="J75" s="2486"/>
      <c r="K75" s="2486"/>
      <c r="L75" s="2486"/>
      <c r="M75" s="2486"/>
      <c r="N75" s="2486"/>
      <c r="O75" s="2486"/>
      <c r="P75" s="2486"/>
      <c r="Q75" s="2486"/>
      <c r="R75" s="2486"/>
      <c r="S75" s="2486"/>
      <c r="T75" s="2486"/>
      <c r="U75" s="2486"/>
      <c r="V75" s="2486"/>
      <c r="W75" s="2486"/>
      <c r="X75" s="2487"/>
      <c r="Y75" s="2294">
        <v>55161</v>
      </c>
      <c r="Z75" s="2300"/>
      <c r="AA75" s="2300"/>
      <c r="AB75" s="2300"/>
      <c r="AC75" s="2479"/>
      <c r="AD75" s="28"/>
      <c r="AE75" s="504"/>
      <c r="AF75" s="504"/>
      <c r="AG75" s="504"/>
      <c r="AH75" s="504"/>
      <c r="AI75" s="505" t="s">
        <v>652</v>
      </c>
      <c r="AJ75" s="2422" t="s">
        <v>254</v>
      </c>
      <c r="AK75" s="2422"/>
      <c r="AL75" s="2422"/>
      <c r="AM75" s="506"/>
      <c r="AN75" s="506"/>
      <c r="AO75" s="2474" t="s">
        <v>7</v>
      </c>
      <c r="AP75" s="2475"/>
      <c r="AQ75" s="488">
        <f>BA76</f>
        <v>0</v>
      </c>
      <c r="AR75" s="893">
        <f>BB76</f>
        <v>0</v>
      </c>
      <c r="AS75" s="209">
        <v>0</v>
      </c>
      <c r="AT75" s="209">
        <v>0</v>
      </c>
      <c r="AU75" s="209">
        <v>0</v>
      </c>
      <c r="AV75" s="221">
        <v>0</v>
      </c>
      <c r="AW75" s="209">
        <v>0</v>
      </c>
      <c r="AX75" s="221">
        <v>0</v>
      </c>
      <c r="AY75" s="209">
        <v>0</v>
      </c>
      <c r="AZ75" s="221">
        <v>0</v>
      </c>
      <c r="BA75" s="895">
        <f t="shared" ref="BA75:BA90" si="19">AQ75+AS75+AT75+AW75+AV75+AX75+AZ75</f>
        <v>0</v>
      </c>
      <c r="BB75" s="510">
        <f t="shared" ref="BB75:BB90" si="20">AR75+AU75+AY75-AW75</f>
        <v>0</v>
      </c>
      <c r="BC75" s="529"/>
    </row>
    <row r="76" spans="3:55" ht="13.5" customHeight="1" x14ac:dyDescent="0.2">
      <c r="C76" s="31"/>
      <c r="D76" s="2488"/>
      <c r="E76" s="2488"/>
      <c r="F76" s="2488"/>
      <c r="G76" s="2488"/>
      <c r="H76" s="2488"/>
      <c r="I76" s="2488"/>
      <c r="J76" s="2488"/>
      <c r="K76" s="2488"/>
      <c r="L76" s="2488"/>
      <c r="M76" s="2488"/>
      <c r="N76" s="2488"/>
      <c r="O76" s="2488"/>
      <c r="P76" s="2488"/>
      <c r="Q76" s="2488"/>
      <c r="R76" s="2488"/>
      <c r="S76" s="2488"/>
      <c r="T76" s="2488"/>
      <c r="U76" s="2488"/>
      <c r="V76" s="2488"/>
      <c r="W76" s="2488"/>
      <c r="X76" s="2489"/>
      <c r="Y76" s="2476">
        <v>55361</v>
      </c>
      <c r="Z76" s="2477"/>
      <c r="AA76" s="2477"/>
      <c r="AB76" s="2477"/>
      <c r="AC76" s="2478"/>
      <c r="AD76" s="28"/>
      <c r="AE76" s="504"/>
      <c r="AF76" s="504"/>
      <c r="AG76" s="504"/>
      <c r="AH76" s="504"/>
      <c r="AI76" s="505" t="s">
        <v>652</v>
      </c>
      <c r="AJ76" s="2422" t="s">
        <v>252</v>
      </c>
      <c r="AK76" s="2422"/>
      <c r="AL76" s="2422"/>
      <c r="AM76" s="506"/>
      <c r="AN76" s="506"/>
      <c r="AO76" s="2474" t="s">
        <v>8</v>
      </c>
      <c r="AP76" s="2475"/>
      <c r="AQ76" s="143">
        <v>0</v>
      </c>
      <c r="AR76" s="221">
        <v>0</v>
      </c>
      <c r="AS76" s="209">
        <v>0</v>
      </c>
      <c r="AT76" s="209">
        <v>0</v>
      </c>
      <c r="AU76" s="209">
        <v>0</v>
      </c>
      <c r="AV76" s="221">
        <v>0</v>
      </c>
      <c r="AW76" s="209">
        <v>0</v>
      </c>
      <c r="AX76" s="221">
        <v>0</v>
      </c>
      <c r="AY76" s="209">
        <v>0</v>
      </c>
      <c r="AZ76" s="221">
        <v>0</v>
      </c>
      <c r="BA76" s="895">
        <f t="shared" si="19"/>
        <v>0</v>
      </c>
      <c r="BB76" s="510">
        <f t="shared" si="20"/>
        <v>0</v>
      </c>
      <c r="BC76" s="529"/>
    </row>
    <row r="77" spans="3:55" ht="13.5" customHeight="1" x14ac:dyDescent="0.2">
      <c r="C77" s="29"/>
      <c r="D77" s="2472" t="s">
        <v>1003</v>
      </c>
      <c r="E77" s="2472"/>
      <c r="F77" s="2472"/>
      <c r="G77" s="2472"/>
      <c r="H77" s="2472"/>
      <c r="I77" s="2472"/>
      <c r="J77" s="2472"/>
      <c r="K77" s="2472"/>
      <c r="L77" s="2472"/>
      <c r="M77" s="2472"/>
      <c r="N77" s="2472"/>
      <c r="O77" s="2472"/>
      <c r="P77" s="2472"/>
      <c r="Q77" s="2472"/>
      <c r="R77" s="2472"/>
      <c r="S77" s="2472"/>
      <c r="T77" s="2472"/>
      <c r="U77" s="2472"/>
      <c r="V77" s="2472"/>
      <c r="W77" s="2472"/>
      <c r="X77" s="2473"/>
      <c r="Y77" s="2294">
        <v>55162</v>
      </c>
      <c r="Z77" s="2300"/>
      <c r="AA77" s="2300"/>
      <c r="AB77" s="2300"/>
      <c r="AC77" s="2479"/>
      <c r="AD77" s="28"/>
      <c r="AE77" s="504"/>
      <c r="AF77" s="504"/>
      <c r="AG77" s="504"/>
      <c r="AH77" s="504"/>
      <c r="AI77" s="505" t="s">
        <v>652</v>
      </c>
      <c r="AJ77" s="2422" t="s">
        <v>254</v>
      </c>
      <c r="AK77" s="2422"/>
      <c r="AL77" s="2422"/>
      <c r="AM77" s="506"/>
      <c r="AN77" s="506"/>
      <c r="AO77" s="2474" t="s">
        <v>7</v>
      </c>
      <c r="AP77" s="2475"/>
      <c r="AQ77" s="488">
        <f>BA78</f>
        <v>1429744</v>
      </c>
      <c r="AR77" s="893">
        <f>BB78</f>
        <v>0</v>
      </c>
      <c r="AS77" s="209">
        <v>130510</v>
      </c>
      <c r="AT77" s="209">
        <v>0</v>
      </c>
      <c r="AU77" s="209">
        <v>0</v>
      </c>
      <c r="AV77" s="221">
        <v>-151369</v>
      </c>
      <c r="AW77" s="209">
        <v>0</v>
      </c>
      <c r="AX77" s="221">
        <v>-15047</v>
      </c>
      <c r="AY77" s="209">
        <v>0</v>
      </c>
      <c r="AZ77" s="221">
        <v>0</v>
      </c>
      <c r="BA77" s="895">
        <f t="shared" si="19"/>
        <v>1393838</v>
      </c>
      <c r="BB77" s="510">
        <f t="shared" si="20"/>
        <v>0</v>
      </c>
      <c r="BC77" s="529"/>
    </row>
    <row r="78" spans="3:55" ht="13.5" customHeight="1" x14ac:dyDescent="0.2">
      <c r="C78" s="29"/>
      <c r="D78" s="2472"/>
      <c r="E78" s="2472"/>
      <c r="F78" s="2472"/>
      <c r="G78" s="2472"/>
      <c r="H78" s="2472"/>
      <c r="I78" s="2472"/>
      <c r="J78" s="2472"/>
      <c r="K78" s="2472"/>
      <c r="L78" s="2472"/>
      <c r="M78" s="2472"/>
      <c r="N78" s="2472"/>
      <c r="O78" s="2472"/>
      <c r="P78" s="2472"/>
      <c r="Q78" s="2472"/>
      <c r="R78" s="2472"/>
      <c r="S78" s="2472"/>
      <c r="T78" s="2472"/>
      <c r="U78" s="2472"/>
      <c r="V78" s="2472"/>
      <c r="W78" s="2472"/>
      <c r="X78" s="2473"/>
      <c r="Y78" s="2476">
        <v>55362</v>
      </c>
      <c r="Z78" s="2477"/>
      <c r="AA78" s="2477"/>
      <c r="AB78" s="2477"/>
      <c r="AC78" s="2478"/>
      <c r="AD78" s="28"/>
      <c r="AE78" s="504"/>
      <c r="AF78" s="504"/>
      <c r="AG78" s="504"/>
      <c r="AH78" s="504"/>
      <c r="AI78" s="505" t="s">
        <v>652</v>
      </c>
      <c r="AJ78" s="2422" t="s">
        <v>252</v>
      </c>
      <c r="AK78" s="2422"/>
      <c r="AL78" s="2422"/>
      <c r="AM78" s="506"/>
      <c r="AN78" s="506"/>
      <c r="AO78" s="2474" t="s">
        <v>8</v>
      </c>
      <c r="AP78" s="2475"/>
      <c r="AQ78" s="143">
        <v>1194023</v>
      </c>
      <c r="AR78" s="221">
        <v>0</v>
      </c>
      <c r="AS78" s="209">
        <v>395497</v>
      </c>
      <c r="AT78" s="209">
        <v>0</v>
      </c>
      <c r="AU78" s="209">
        <v>0</v>
      </c>
      <c r="AV78" s="221">
        <v>-158495</v>
      </c>
      <c r="AW78" s="209">
        <v>0</v>
      </c>
      <c r="AX78" s="221">
        <v>-1281</v>
      </c>
      <c r="AY78" s="209">
        <v>0</v>
      </c>
      <c r="AZ78" s="221">
        <v>0</v>
      </c>
      <c r="BA78" s="895">
        <f t="shared" si="19"/>
        <v>1429744</v>
      </c>
      <c r="BB78" s="510">
        <f t="shared" si="20"/>
        <v>0</v>
      </c>
      <c r="BC78" s="529"/>
    </row>
    <row r="79" spans="3:55" ht="13.5" customHeight="1" x14ac:dyDescent="0.2">
      <c r="C79" s="28"/>
      <c r="D79" s="2486" t="s">
        <v>1004</v>
      </c>
      <c r="E79" s="2486"/>
      <c r="F79" s="2486"/>
      <c r="G79" s="2486"/>
      <c r="H79" s="2486"/>
      <c r="I79" s="2486"/>
      <c r="J79" s="2486"/>
      <c r="K79" s="2486"/>
      <c r="L79" s="2486"/>
      <c r="M79" s="2486"/>
      <c r="N79" s="2486"/>
      <c r="O79" s="2486"/>
      <c r="P79" s="2486"/>
      <c r="Q79" s="2486"/>
      <c r="R79" s="2486"/>
      <c r="S79" s="2486"/>
      <c r="T79" s="2486"/>
      <c r="U79" s="2486"/>
      <c r="V79" s="2486"/>
      <c r="W79" s="2486"/>
      <c r="X79" s="2487"/>
      <c r="Y79" s="2294">
        <v>55163</v>
      </c>
      <c r="Z79" s="2300"/>
      <c r="AA79" s="2300"/>
      <c r="AB79" s="2300"/>
      <c r="AC79" s="2479"/>
      <c r="AD79" s="28"/>
      <c r="AE79" s="504"/>
      <c r="AF79" s="504"/>
      <c r="AG79" s="504"/>
      <c r="AH79" s="504"/>
      <c r="AI79" s="505" t="s">
        <v>652</v>
      </c>
      <c r="AJ79" s="2422" t="s">
        <v>254</v>
      </c>
      <c r="AK79" s="2422"/>
      <c r="AL79" s="2422"/>
      <c r="AM79" s="506"/>
      <c r="AN79" s="506"/>
      <c r="AO79" s="2474" t="s">
        <v>7</v>
      </c>
      <c r="AP79" s="2475"/>
      <c r="AQ79" s="488">
        <f>BA80</f>
        <v>0</v>
      </c>
      <c r="AR79" s="893">
        <f>BB80</f>
        <v>0</v>
      </c>
      <c r="AS79" s="209">
        <v>0</v>
      </c>
      <c r="AT79" s="209">
        <v>0</v>
      </c>
      <c r="AU79" s="209">
        <v>0</v>
      </c>
      <c r="AV79" s="221">
        <v>0</v>
      </c>
      <c r="AW79" s="209">
        <v>0</v>
      </c>
      <c r="AX79" s="221">
        <v>0</v>
      </c>
      <c r="AY79" s="209">
        <v>0</v>
      </c>
      <c r="AZ79" s="221">
        <v>0</v>
      </c>
      <c r="BA79" s="895">
        <f t="shared" si="19"/>
        <v>0</v>
      </c>
      <c r="BB79" s="510">
        <f t="shared" si="20"/>
        <v>0</v>
      </c>
      <c r="BC79" s="529"/>
    </row>
    <row r="80" spans="3:55" ht="13.5" customHeight="1" x14ac:dyDescent="0.2">
      <c r="C80" s="31"/>
      <c r="D80" s="2488"/>
      <c r="E80" s="2488"/>
      <c r="F80" s="2488"/>
      <c r="G80" s="2488"/>
      <c r="H80" s="2488"/>
      <c r="I80" s="2488"/>
      <c r="J80" s="2488"/>
      <c r="K80" s="2488"/>
      <c r="L80" s="2488"/>
      <c r="M80" s="2488"/>
      <c r="N80" s="2488"/>
      <c r="O80" s="2488"/>
      <c r="P80" s="2488"/>
      <c r="Q80" s="2488"/>
      <c r="R80" s="2488"/>
      <c r="S80" s="2488"/>
      <c r="T80" s="2488"/>
      <c r="U80" s="2488"/>
      <c r="V80" s="2488"/>
      <c r="W80" s="2488"/>
      <c r="X80" s="2489"/>
      <c r="Y80" s="2476">
        <v>55363</v>
      </c>
      <c r="Z80" s="2477"/>
      <c r="AA80" s="2477"/>
      <c r="AB80" s="2477"/>
      <c r="AC80" s="2478"/>
      <c r="AD80" s="28"/>
      <c r="AE80" s="504"/>
      <c r="AF80" s="504"/>
      <c r="AG80" s="504"/>
      <c r="AH80" s="504"/>
      <c r="AI80" s="505" t="s">
        <v>652</v>
      </c>
      <c r="AJ80" s="2422" t="s">
        <v>252</v>
      </c>
      <c r="AK80" s="2422"/>
      <c r="AL80" s="2422"/>
      <c r="AM80" s="506"/>
      <c r="AN80" s="506"/>
      <c r="AO80" s="2474" t="s">
        <v>8</v>
      </c>
      <c r="AP80" s="2475"/>
      <c r="AQ80" s="143">
        <v>0</v>
      </c>
      <c r="AR80" s="221">
        <v>0</v>
      </c>
      <c r="AS80" s="209">
        <v>0</v>
      </c>
      <c r="AT80" s="209">
        <v>0</v>
      </c>
      <c r="AU80" s="209">
        <v>0</v>
      </c>
      <c r="AV80" s="221">
        <v>0</v>
      </c>
      <c r="AW80" s="209">
        <v>0</v>
      </c>
      <c r="AX80" s="221">
        <v>0</v>
      </c>
      <c r="AY80" s="209">
        <v>0</v>
      </c>
      <c r="AZ80" s="221">
        <v>0</v>
      </c>
      <c r="BA80" s="895">
        <f t="shared" si="19"/>
        <v>0</v>
      </c>
      <c r="BB80" s="510">
        <f t="shared" si="20"/>
        <v>0</v>
      </c>
      <c r="BC80" s="529"/>
    </row>
    <row r="81" spans="1:55" ht="13.5" customHeight="1" x14ac:dyDescent="0.2">
      <c r="C81" s="29"/>
      <c r="D81" s="2472" t="s">
        <v>839</v>
      </c>
      <c r="E81" s="2472"/>
      <c r="F81" s="2472"/>
      <c r="G81" s="2472"/>
      <c r="H81" s="2472"/>
      <c r="I81" s="2472"/>
      <c r="J81" s="2472"/>
      <c r="K81" s="2472"/>
      <c r="L81" s="2472"/>
      <c r="M81" s="2472"/>
      <c r="N81" s="2472"/>
      <c r="O81" s="2472"/>
      <c r="P81" s="2472"/>
      <c r="Q81" s="2472"/>
      <c r="R81" s="2472"/>
      <c r="S81" s="2472"/>
      <c r="T81" s="2472"/>
      <c r="U81" s="2472"/>
      <c r="V81" s="2472"/>
      <c r="W81" s="2472"/>
      <c r="X81" s="2473"/>
      <c r="Y81" s="2294">
        <v>55164</v>
      </c>
      <c r="Z81" s="2300"/>
      <c r="AA81" s="2300"/>
      <c r="AB81" s="2300"/>
      <c r="AC81" s="2479"/>
      <c r="AD81" s="28"/>
      <c r="AE81" s="504"/>
      <c r="AF81" s="504"/>
      <c r="AG81" s="504"/>
      <c r="AH81" s="504"/>
      <c r="AI81" s="505" t="s">
        <v>652</v>
      </c>
      <c r="AJ81" s="2422" t="s">
        <v>254</v>
      </c>
      <c r="AK81" s="2422"/>
      <c r="AL81" s="2422"/>
      <c r="AM81" s="506"/>
      <c r="AN81" s="506"/>
      <c r="AO81" s="2474" t="s">
        <v>7</v>
      </c>
      <c r="AP81" s="2475"/>
      <c r="AQ81" s="488">
        <f>BA82</f>
        <v>1301283</v>
      </c>
      <c r="AR81" s="893">
        <f>BB82</f>
        <v>-501483</v>
      </c>
      <c r="AS81" s="209">
        <v>273605</v>
      </c>
      <c r="AT81" s="209">
        <v>251416</v>
      </c>
      <c r="AU81" s="209">
        <v>-312113</v>
      </c>
      <c r="AV81" s="221">
        <v>-436389</v>
      </c>
      <c r="AW81" s="209">
        <v>-23592</v>
      </c>
      <c r="AX81" s="221">
        <v>-46102</v>
      </c>
      <c r="AY81" s="209">
        <v>227801</v>
      </c>
      <c r="AZ81" s="221">
        <v>2352</v>
      </c>
      <c r="BA81" s="895">
        <f t="shared" si="19"/>
        <v>1322573</v>
      </c>
      <c r="BB81" s="510">
        <f t="shared" si="20"/>
        <v>-562203</v>
      </c>
      <c r="BC81" s="529"/>
    </row>
    <row r="82" spans="1:55" ht="13.5" customHeight="1" x14ac:dyDescent="0.2">
      <c r="C82" s="29"/>
      <c r="D82" s="2472"/>
      <c r="E82" s="2472"/>
      <c r="F82" s="2472"/>
      <c r="G82" s="2472"/>
      <c r="H82" s="2472"/>
      <c r="I82" s="2472"/>
      <c r="J82" s="2472"/>
      <c r="K82" s="2472"/>
      <c r="L82" s="2472"/>
      <c r="M82" s="2472"/>
      <c r="N82" s="2472"/>
      <c r="O82" s="2472"/>
      <c r="P82" s="2472"/>
      <c r="Q82" s="2472"/>
      <c r="R82" s="2472"/>
      <c r="S82" s="2472"/>
      <c r="T82" s="2472"/>
      <c r="U82" s="2472"/>
      <c r="V82" s="2472"/>
      <c r="W82" s="2472"/>
      <c r="X82" s="2473"/>
      <c r="Y82" s="2476">
        <v>55364</v>
      </c>
      <c r="Z82" s="2477"/>
      <c r="AA82" s="2477"/>
      <c r="AB82" s="2477"/>
      <c r="AC82" s="2478"/>
      <c r="AD82" s="28"/>
      <c r="AE82" s="504"/>
      <c r="AF82" s="504"/>
      <c r="AG82" s="504"/>
      <c r="AH82" s="504"/>
      <c r="AI82" s="505" t="s">
        <v>652</v>
      </c>
      <c r="AJ82" s="2422" t="s">
        <v>252</v>
      </c>
      <c r="AK82" s="2422"/>
      <c r="AL82" s="2422"/>
      <c r="AM82" s="506"/>
      <c r="AN82" s="506"/>
      <c r="AO82" s="2474" t="s">
        <v>8</v>
      </c>
      <c r="AP82" s="2475"/>
      <c r="AQ82" s="143">
        <v>1381482</v>
      </c>
      <c r="AR82" s="221">
        <v>-202358</v>
      </c>
      <c r="AS82" s="209">
        <v>491033</v>
      </c>
      <c r="AT82" s="209">
        <v>126420</v>
      </c>
      <c r="AU82" s="209">
        <v>-350302</v>
      </c>
      <c r="AV82" s="221">
        <v>-512599</v>
      </c>
      <c r="AW82" s="209">
        <v>-45448</v>
      </c>
      <c r="AX82" s="221">
        <v>-142198</v>
      </c>
      <c r="AY82" s="209">
        <v>5729</v>
      </c>
      <c r="AZ82" s="221">
        <v>2593</v>
      </c>
      <c r="BA82" s="895">
        <f t="shared" si="19"/>
        <v>1301283</v>
      </c>
      <c r="BB82" s="510">
        <f t="shared" si="20"/>
        <v>-501483</v>
      </c>
      <c r="BC82" s="529"/>
    </row>
    <row r="83" spans="1:55" ht="22.5" customHeight="1" x14ac:dyDescent="0.2">
      <c r="C83" s="2726" t="s">
        <v>1005</v>
      </c>
      <c r="D83" s="2727"/>
      <c r="E83" s="2727"/>
      <c r="F83" s="2727"/>
      <c r="G83" s="2727"/>
      <c r="H83" s="2727"/>
      <c r="I83" s="2727"/>
      <c r="J83" s="2727"/>
      <c r="K83" s="2727"/>
      <c r="L83" s="2727"/>
      <c r="M83" s="2727"/>
      <c r="N83" s="2727"/>
      <c r="O83" s="2727"/>
      <c r="P83" s="2727"/>
      <c r="Q83" s="2727"/>
      <c r="R83" s="2727"/>
      <c r="S83" s="2727"/>
      <c r="T83" s="2727"/>
      <c r="U83" s="2727"/>
      <c r="V83" s="2727"/>
      <c r="W83" s="2727"/>
      <c r="X83" s="2728"/>
      <c r="Y83" s="2294">
        <v>5517</v>
      </c>
      <c r="Z83" s="2300"/>
      <c r="AA83" s="2300"/>
      <c r="AB83" s="2300"/>
      <c r="AC83" s="2479"/>
      <c r="AD83" s="28"/>
      <c r="AE83" s="504"/>
      <c r="AF83" s="504"/>
      <c r="AG83" s="504"/>
      <c r="AH83" s="504"/>
      <c r="AI83" s="505" t="s">
        <v>652</v>
      </c>
      <c r="AJ83" s="2422" t="s">
        <v>254</v>
      </c>
      <c r="AK83" s="2422"/>
      <c r="AL83" s="2422"/>
      <c r="AM83" s="506"/>
      <c r="AN83" s="506"/>
      <c r="AO83" s="2474" t="s">
        <v>7</v>
      </c>
      <c r="AP83" s="2475"/>
      <c r="AQ83" s="488">
        <f>BA84</f>
        <v>21502</v>
      </c>
      <c r="AR83" s="893">
        <f>BB84</f>
        <v>-21294</v>
      </c>
      <c r="AS83" s="895">
        <f t="shared" ref="AR83:AZ84" si="21">AS85+AS87</f>
        <v>282</v>
      </c>
      <c r="AT83" s="895">
        <f t="shared" si="21"/>
        <v>0</v>
      </c>
      <c r="AU83" s="895">
        <f t="shared" si="21"/>
        <v>0</v>
      </c>
      <c r="AV83" s="893">
        <f t="shared" si="21"/>
        <v>-208</v>
      </c>
      <c r="AW83" s="895">
        <f t="shared" si="21"/>
        <v>0</v>
      </c>
      <c r="AX83" s="893">
        <f t="shared" si="21"/>
        <v>0</v>
      </c>
      <c r="AY83" s="895">
        <f t="shared" si="21"/>
        <v>0</v>
      </c>
      <c r="AZ83" s="893">
        <f t="shared" si="21"/>
        <v>0</v>
      </c>
      <c r="BA83" s="895">
        <f t="shared" si="19"/>
        <v>21576</v>
      </c>
      <c r="BB83" s="510">
        <f t="shared" si="20"/>
        <v>-21294</v>
      </c>
      <c r="BC83" s="529"/>
    </row>
    <row r="84" spans="1:55" ht="27" customHeight="1" x14ac:dyDescent="0.2">
      <c r="C84" s="2267"/>
      <c r="D84" s="2268"/>
      <c r="E84" s="2268"/>
      <c r="F84" s="2268"/>
      <c r="G84" s="2268"/>
      <c r="H84" s="2268"/>
      <c r="I84" s="2268"/>
      <c r="J84" s="2268"/>
      <c r="K84" s="2268"/>
      <c r="L84" s="2268"/>
      <c r="M84" s="2268"/>
      <c r="N84" s="2268"/>
      <c r="O84" s="2268"/>
      <c r="P84" s="2268"/>
      <c r="Q84" s="2268"/>
      <c r="R84" s="2268"/>
      <c r="S84" s="2268"/>
      <c r="T84" s="2268"/>
      <c r="U84" s="2268"/>
      <c r="V84" s="2268"/>
      <c r="W84" s="2268"/>
      <c r="X84" s="2269"/>
      <c r="Y84" s="2476">
        <v>5537</v>
      </c>
      <c r="Z84" s="2477"/>
      <c r="AA84" s="2477"/>
      <c r="AB84" s="2477"/>
      <c r="AC84" s="2478"/>
      <c r="AD84" s="28"/>
      <c r="AE84" s="504"/>
      <c r="AF84" s="504"/>
      <c r="AG84" s="504"/>
      <c r="AH84" s="504"/>
      <c r="AI84" s="505" t="s">
        <v>652</v>
      </c>
      <c r="AJ84" s="2422" t="s">
        <v>252</v>
      </c>
      <c r="AK84" s="2422"/>
      <c r="AL84" s="2422"/>
      <c r="AM84" s="506"/>
      <c r="AN84" s="506"/>
      <c r="AO84" s="2474" t="s">
        <v>8</v>
      </c>
      <c r="AP84" s="2475"/>
      <c r="AQ84" s="488">
        <f>AQ86+AQ88</f>
        <v>36978</v>
      </c>
      <c r="AR84" s="893">
        <f t="shared" si="21"/>
        <v>-30543</v>
      </c>
      <c r="AS84" s="895">
        <f t="shared" si="21"/>
        <v>208</v>
      </c>
      <c r="AT84" s="895">
        <f t="shared" si="21"/>
        <v>0</v>
      </c>
      <c r="AU84" s="895">
        <f t="shared" si="21"/>
        <v>-5</v>
      </c>
      <c r="AV84" s="893">
        <f t="shared" si="21"/>
        <v>-15684</v>
      </c>
      <c r="AW84" s="895">
        <f t="shared" si="21"/>
        <v>0</v>
      </c>
      <c r="AX84" s="893">
        <f t="shared" si="21"/>
        <v>0</v>
      </c>
      <c r="AY84" s="895">
        <f t="shared" si="21"/>
        <v>9254</v>
      </c>
      <c r="AZ84" s="893">
        <f t="shared" si="21"/>
        <v>0</v>
      </c>
      <c r="BA84" s="895">
        <f t="shared" si="19"/>
        <v>21502</v>
      </c>
      <c r="BB84" s="510">
        <f t="shared" si="20"/>
        <v>-21294</v>
      </c>
      <c r="BC84" s="529"/>
    </row>
    <row r="85" spans="1:55" ht="13.5" customHeight="1" x14ac:dyDescent="0.2">
      <c r="C85" s="28"/>
      <c r="D85" s="2186" t="s">
        <v>999</v>
      </c>
      <c r="E85" s="2186"/>
      <c r="F85" s="2186"/>
      <c r="G85" s="2186"/>
      <c r="H85" s="2186"/>
      <c r="I85" s="2186"/>
      <c r="J85" s="2186"/>
      <c r="K85" s="2186"/>
      <c r="L85" s="2186"/>
      <c r="M85" s="2186"/>
      <c r="N85" s="2186"/>
      <c r="O85" s="2186"/>
      <c r="P85" s="2186"/>
      <c r="Q85" s="2186"/>
      <c r="R85" s="2186"/>
      <c r="S85" s="2186"/>
      <c r="T85" s="2186"/>
      <c r="U85" s="2186"/>
      <c r="V85" s="2186"/>
      <c r="W85" s="2186"/>
      <c r="X85" s="2187"/>
      <c r="Y85" s="2294">
        <v>55171</v>
      </c>
      <c r="Z85" s="2300"/>
      <c r="AA85" s="2300"/>
      <c r="AB85" s="2300"/>
      <c r="AC85" s="2479"/>
      <c r="AD85" s="28"/>
      <c r="AE85" s="504"/>
      <c r="AF85" s="504"/>
      <c r="AG85" s="504"/>
      <c r="AH85" s="504"/>
      <c r="AI85" s="505" t="s">
        <v>652</v>
      </c>
      <c r="AJ85" s="2422" t="s">
        <v>254</v>
      </c>
      <c r="AK85" s="2422"/>
      <c r="AL85" s="2422"/>
      <c r="AM85" s="506"/>
      <c r="AN85" s="506"/>
      <c r="AO85" s="2474" t="s">
        <v>7</v>
      </c>
      <c r="AP85" s="2475"/>
      <c r="AQ85" s="488">
        <f>BA86</f>
        <v>21345</v>
      </c>
      <c r="AR85" s="893">
        <f>BB86</f>
        <v>-21294</v>
      </c>
      <c r="AS85" s="209">
        <v>51</v>
      </c>
      <c r="AT85" s="209">
        <v>0</v>
      </c>
      <c r="AU85" s="209">
        <v>0</v>
      </c>
      <c r="AV85" s="221">
        <v>-51</v>
      </c>
      <c r="AW85" s="209">
        <v>0</v>
      </c>
      <c r="AX85" s="221">
        <v>0</v>
      </c>
      <c r="AY85" s="209">
        <v>0</v>
      </c>
      <c r="AZ85" s="221">
        <v>0</v>
      </c>
      <c r="BA85" s="895">
        <f t="shared" si="19"/>
        <v>21345</v>
      </c>
      <c r="BB85" s="510">
        <f t="shared" si="20"/>
        <v>-21294</v>
      </c>
      <c r="BC85" s="529"/>
    </row>
    <row r="86" spans="1:55" ht="13.5" customHeight="1" x14ac:dyDescent="0.2">
      <c r="C86" s="29"/>
      <c r="D86" s="2711"/>
      <c r="E86" s="2711"/>
      <c r="F86" s="2711"/>
      <c r="G86" s="2711"/>
      <c r="H86" s="2711"/>
      <c r="I86" s="2711"/>
      <c r="J86" s="2711"/>
      <c r="K86" s="2711"/>
      <c r="L86" s="2711"/>
      <c r="M86" s="2711"/>
      <c r="N86" s="2711"/>
      <c r="O86" s="2711"/>
      <c r="P86" s="2711"/>
      <c r="Q86" s="2711"/>
      <c r="R86" s="2711"/>
      <c r="S86" s="2711"/>
      <c r="T86" s="2711"/>
      <c r="U86" s="2711"/>
      <c r="V86" s="2711"/>
      <c r="W86" s="2711"/>
      <c r="X86" s="2712"/>
      <c r="Y86" s="2476">
        <v>55371</v>
      </c>
      <c r="Z86" s="2477"/>
      <c r="AA86" s="2477"/>
      <c r="AB86" s="2477"/>
      <c r="AC86" s="2478"/>
      <c r="AD86" s="28"/>
      <c r="AE86" s="504"/>
      <c r="AF86" s="504"/>
      <c r="AG86" s="504"/>
      <c r="AH86" s="504"/>
      <c r="AI86" s="505" t="s">
        <v>652</v>
      </c>
      <c r="AJ86" s="2422" t="s">
        <v>252</v>
      </c>
      <c r="AK86" s="2422"/>
      <c r="AL86" s="2422"/>
      <c r="AM86" s="506"/>
      <c r="AN86" s="506"/>
      <c r="AO86" s="2474" t="s">
        <v>8</v>
      </c>
      <c r="AP86" s="2475"/>
      <c r="AQ86" s="143">
        <v>36543</v>
      </c>
      <c r="AR86" s="221">
        <v>-30543</v>
      </c>
      <c r="AS86" s="209">
        <v>51</v>
      </c>
      <c r="AT86" s="209">
        <v>0</v>
      </c>
      <c r="AU86" s="209">
        <v>-5</v>
      </c>
      <c r="AV86" s="221">
        <v>-15249</v>
      </c>
      <c r="AW86" s="209">
        <v>0</v>
      </c>
      <c r="AX86" s="221">
        <v>0</v>
      </c>
      <c r="AY86" s="209">
        <v>9254</v>
      </c>
      <c r="AZ86" s="221">
        <v>0</v>
      </c>
      <c r="BA86" s="895">
        <f t="shared" si="19"/>
        <v>21345</v>
      </c>
      <c r="BB86" s="510">
        <f t="shared" si="20"/>
        <v>-21294</v>
      </c>
      <c r="BC86" s="529"/>
    </row>
    <row r="87" spans="1:55" ht="15.75" customHeight="1" x14ac:dyDescent="0.2">
      <c r="C87" s="28"/>
      <c r="D87" s="2186" t="s">
        <v>1000</v>
      </c>
      <c r="E87" s="2186"/>
      <c r="F87" s="2186"/>
      <c r="G87" s="2186"/>
      <c r="H87" s="2186"/>
      <c r="I87" s="2186"/>
      <c r="J87" s="2186"/>
      <c r="K87" s="2186"/>
      <c r="L87" s="2186"/>
      <c r="M87" s="2186"/>
      <c r="N87" s="2186"/>
      <c r="O87" s="2186"/>
      <c r="P87" s="2186"/>
      <c r="Q87" s="2186"/>
      <c r="R87" s="2186"/>
      <c r="S87" s="2186"/>
      <c r="T87" s="2186"/>
      <c r="U87" s="2186"/>
      <c r="V87" s="2186"/>
      <c r="W87" s="2186"/>
      <c r="X87" s="2187"/>
      <c r="Y87" s="2294">
        <v>55172</v>
      </c>
      <c r="Z87" s="2300"/>
      <c r="AA87" s="2300"/>
      <c r="AB87" s="2300"/>
      <c r="AC87" s="2479"/>
      <c r="AD87" s="28"/>
      <c r="AE87" s="504"/>
      <c r="AF87" s="504"/>
      <c r="AG87" s="504"/>
      <c r="AH87" s="504"/>
      <c r="AI87" s="505" t="s">
        <v>652</v>
      </c>
      <c r="AJ87" s="2422" t="s">
        <v>254</v>
      </c>
      <c r="AK87" s="2422"/>
      <c r="AL87" s="2422"/>
      <c r="AM87" s="506"/>
      <c r="AN87" s="506"/>
      <c r="AO87" s="2474" t="s">
        <v>7</v>
      </c>
      <c r="AP87" s="2475"/>
      <c r="AQ87" s="488">
        <f>BA88</f>
        <v>157</v>
      </c>
      <c r="AR87" s="893">
        <f>BB88</f>
        <v>0</v>
      </c>
      <c r="AS87" s="209">
        <v>231</v>
      </c>
      <c r="AT87" s="209">
        <v>0</v>
      </c>
      <c r="AU87" s="209">
        <v>0</v>
      </c>
      <c r="AV87" s="221">
        <v>-157</v>
      </c>
      <c r="AW87" s="209">
        <v>0</v>
      </c>
      <c r="AX87" s="221">
        <v>0</v>
      </c>
      <c r="AY87" s="209">
        <v>0</v>
      </c>
      <c r="AZ87" s="221">
        <v>0</v>
      </c>
      <c r="BA87" s="895">
        <f t="shared" si="19"/>
        <v>231</v>
      </c>
      <c r="BB87" s="510">
        <f t="shared" si="20"/>
        <v>0</v>
      </c>
      <c r="BC87" s="529"/>
    </row>
    <row r="88" spans="1:55" ht="15" customHeight="1" thickBot="1" x14ac:dyDescent="0.25">
      <c r="C88" s="32"/>
      <c r="D88" s="2197"/>
      <c r="E88" s="2197"/>
      <c r="F88" s="2197"/>
      <c r="G88" s="2197"/>
      <c r="H88" s="2197"/>
      <c r="I88" s="2197"/>
      <c r="J88" s="2197"/>
      <c r="K88" s="2197"/>
      <c r="L88" s="2197"/>
      <c r="M88" s="2197"/>
      <c r="N88" s="2197"/>
      <c r="O88" s="2197"/>
      <c r="P88" s="2197"/>
      <c r="Q88" s="2197"/>
      <c r="R88" s="2197"/>
      <c r="S88" s="2197"/>
      <c r="T88" s="2197"/>
      <c r="U88" s="2197"/>
      <c r="V88" s="2197"/>
      <c r="W88" s="2197"/>
      <c r="X88" s="2198"/>
      <c r="Y88" s="2707">
        <v>55372</v>
      </c>
      <c r="Z88" s="2299"/>
      <c r="AA88" s="2299"/>
      <c r="AB88" s="2299"/>
      <c r="AC88" s="2708"/>
      <c r="AD88" s="513"/>
      <c r="AE88" s="514"/>
      <c r="AF88" s="514"/>
      <c r="AG88" s="514"/>
      <c r="AH88" s="514"/>
      <c r="AI88" s="515" t="s">
        <v>652</v>
      </c>
      <c r="AJ88" s="2429" t="s">
        <v>252</v>
      </c>
      <c r="AK88" s="2429"/>
      <c r="AL88" s="2429"/>
      <c r="AM88" s="516"/>
      <c r="AN88" s="516"/>
      <c r="AO88" s="2493" t="s">
        <v>8</v>
      </c>
      <c r="AP88" s="2494"/>
      <c r="AQ88" s="143">
        <v>435</v>
      </c>
      <c r="AR88" s="221">
        <v>0</v>
      </c>
      <c r="AS88" s="209">
        <v>157</v>
      </c>
      <c r="AT88" s="209">
        <v>0</v>
      </c>
      <c r="AU88" s="110">
        <v>0</v>
      </c>
      <c r="AV88" s="221">
        <v>-435</v>
      </c>
      <c r="AW88" s="209">
        <v>0</v>
      </c>
      <c r="AX88" s="221">
        <v>0</v>
      </c>
      <c r="AY88" s="209">
        <v>0</v>
      </c>
      <c r="AZ88" s="221">
        <v>0</v>
      </c>
      <c r="BA88" s="891">
        <f t="shared" si="19"/>
        <v>157</v>
      </c>
      <c r="BB88" s="517">
        <f t="shared" si="20"/>
        <v>0</v>
      </c>
      <c r="BC88" s="529"/>
    </row>
    <row r="89" spans="1:55" ht="17.25" customHeight="1" x14ac:dyDescent="0.2">
      <c r="A89" s="69" t="s">
        <v>222</v>
      </c>
      <c r="C89" s="29"/>
      <c r="D89" s="2282" t="s">
        <v>663</v>
      </c>
      <c r="E89" s="2282"/>
      <c r="F89" s="2282"/>
      <c r="G89" s="2282"/>
      <c r="H89" s="2282"/>
      <c r="I89" s="2282"/>
      <c r="J89" s="2282"/>
      <c r="K89" s="2282"/>
      <c r="L89" s="2282"/>
      <c r="M89" s="2282"/>
      <c r="N89" s="2282"/>
      <c r="O89" s="2282"/>
      <c r="P89" s="2282"/>
      <c r="Q89" s="2282"/>
      <c r="R89" s="2282"/>
      <c r="S89" s="2282"/>
      <c r="T89" s="2282"/>
      <c r="U89" s="2282"/>
      <c r="V89" s="2282"/>
      <c r="W89" s="2282"/>
      <c r="X89" s="2283"/>
      <c r="Y89" s="2540">
        <v>5500</v>
      </c>
      <c r="Z89" s="2496"/>
      <c r="AA89" s="2496"/>
      <c r="AB89" s="2496"/>
      <c r="AC89" s="2672"/>
      <c r="AD89" s="29"/>
      <c r="AE89" s="585"/>
      <c r="AF89" s="585"/>
      <c r="AG89" s="585"/>
      <c r="AH89" s="585"/>
      <c r="AI89" s="586" t="s">
        <v>652</v>
      </c>
      <c r="AJ89" s="2452" t="s">
        <v>254</v>
      </c>
      <c r="AK89" s="2452"/>
      <c r="AL89" s="2452"/>
      <c r="AM89" s="518"/>
      <c r="AN89" s="518"/>
      <c r="AO89" s="2729" t="s">
        <v>7</v>
      </c>
      <c r="AP89" s="2730"/>
      <c r="AQ89" s="894">
        <f t="shared" ref="AQ89:AT90" si="22">AQ46+AQ11</f>
        <v>29679414</v>
      </c>
      <c r="AR89" s="883">
        <f t="shared" si="22"/>
        <v>-11930445</v>
      </c>
      <c r="AS89" s="882">
        <f t="shared" si="22"/>
        <v>12676473</v>
      </c>
      <c r="AT89" s="881">
        <f t="shared" si="22"/>
        <v>251416</v>
      </c>
      <c r="AU89" s="899">
        <f>AU11+AU46</f>
        <v>-3173784</v>
      </c>
      <c r="AV89" s="883">
        <f>AV46+AV11</f>
        <v>-13233297</v>
      </c>
      <c r="AW89" s="882">
        <f>AW11+AW46</f>
        <v>-319477</v>
      </c>
      <c r="AX89" s="883">
        <f t="shared" ref="AX89:AZ90" si="23">AX46+AX11</f>
        <v>-223245</v>
      </c>
      <c r="AY89" s="882">
        <f t="shared" si="23"/>
        <v>1129234</v>
      </c>
      <c r="AZ89" s="883">
        <f t="shared" si="23"/>
        <v>0</v>
      </c>
      <c r="BA89" s="887">
        <f t="shared" si="19"/>
        <v>28831284</v>
      </c>
      <c r="BB89" s="900">
        <f t="shared" si="20"/>
        <v>-13655518</v>
      </c>
      <c r="BC89" s="529"/>
    </row>
    <row r="90" spans="1:55" ht="16.5" customHeight="1" thickBot="1" x14ac:dyDescent="0.25">
      <c r="C90" s="32"/>
      <c r="D90" s="2285"/>
      <c r="E90" s="2285"/>
      <c r="F90" s="2285"/>
      <c r="G90" s="2285"/>
      <c r="H90" s="2285"/>
      <c r="I90" s="2285"/>
      <c r="J90" s="2285"/>
      <c r="K90" s="2285"/>
      <c r="L90" s="2285"/>
      <c r="M90" s="2285"/>
      <c r="N90" s="2285"/>
      <c r="O90" s="2285"/>
      <c r="P90" s="2285"/>
      <c r="Q90" s="2285"/>
      <c r="R90" s="2285"/>
      <c r="S90" s="2285"/>
      <c r="T90" s="2285"/>
      <c r="U90" s="2285"/>
      <c r="V90" s="2285"/>
      <c r="W90" s="2285"/>
      <c r="X90" s="2286"/>
      <c r="Y90" s="2707">
        <v>5520</v>
      </c>
      <c r="Z90" s="2299"/>
      <c r="AA90" s="2299"/>
      <c r="AB90" s="2299"/>
      <c r="AC90" s="2708"/>
      <c r="AD90" s="513"/>
      <c r="AE90" s="514"/>
      <c r="AF90" s="514"/>
      <c r="AG90" s="514"/>
      <c r="AH90" s="514"/>
      <c r="AI90" s="515" t="s">
        <v>652</v>
      </c>
      <c r="AJ90" s="2429" t="s">
        <v>252</v>
      </c>
      <c r="AK90" s="2429"/>
      <c r="AL90" s="2429"/>
      <c r="AM90" s="516"/>
      <c r="AN90" s="516"/>
      <c r="AO90" s="2493" t="s">
        <v>8</v>
      </c>
      <c r="AP90" s="2494"/>
      <c r="AQ90" s="901">
        <f t="shared" si="22"/>
        <v>27212584</v>
      </c>
      <c r="AR90" s="892">
        <f t="shared" si="22"/>
        <v>-10499023</v>
      </c>
      <c r="AS90" s="891">
        <f t="shared" si="22"/>
        <v>14445605</v>
      </c>
      <c r="AT90" s="891">
        <f t="shared" si="22"/>
        <v>126420</v>
      </c>
      <c r="AU90" s="902">
        <f>AU12+AU47</f>
        <v>-2306318</v>
      </c>
      <c r="AV90" s="892">
        <f>AV47+AV12</f>
        <v>-11788814</v>
      </c>
      <c r="AW90" s="891">
        <f>AW12+AW47</f>
        <v>-71612</v>
      </c>
      <c r="AX90" s="892">
        <f t="shared" si="23"/>
        <v>-244769</v>
      </c>
      <c r="AY90" s="891">
        <f t="shared" si="23"/>
        <v>803284</v>
      </c>
      <c r="AZ90" s="892">
        <f t="shared" si="23"/>
        <v>0</v>
      </c>
      <c r="BA90" s="891">
        <f t="shared" si="19"/>
        <v>29679414</v>
      </c>
      <c r="BB90" s="517">
        <f t="shared" si="20"/>
        <v>-11930445</v>
      </c>
      <c r="BC90" s="529"/>
    </row>
    <row r="91" spans="1:55" ht="12" customHeight="1" x14ac:dyDescent="0.2">
      <c r="AZ91" s="294"/>
      <c r="BA91" s="294"/>
    </row>
    <row r="92" spans="1:55" s="61" customFormat="1" ht="15.75" customHeight="1" x14ac:dyDescent="0.2">
      <c r="A92" s="70"/>
      <c r="G92" s="1378" t="s">
        <v>796</v>
      </c>
      <c r="H92" s="1378"/>
      <c r="I92" s="1378"/>
      <c r="J92" s="1378"/>
      <c r="K92" s="1378"/>
      <c r="L92" s="1378"/>
      <c r="M92" s="1378"/>
      <c r="N92" s="1378"/>
      <c r="O92" s="1378"/>
      <c r="P92" s="1378"/>
      <c r="Q92" s="1378"/>
      <c r="R92" s="1378"/>
      <c r="S92" s="1378"/>
      <c r="T92" s="1378"/>
      <c r="U92" s="1378"/>
      <c r="V92" s="1378"/>
      <c r="W92" s="1378"/>
      <c r="X92" s="1378"/>
      <c r="Y92" s="1378"/>
      <c r="Z92" s="1378"/>
      <c r="AA92" s="1378"/>
      <c r="AB92" s="1378"/>
      <c r="AC92" s="1378"/>
      <c r="AD92" s="1378"/>
      <c r="AE92" s="1378"/>
      <c r="AF92" s="1378"/>
      <c r="AG92" s="1378"/>
      <c r="AH92" s="1378"/>
      <c r="AI92" s="1378"/>
      <c r="AJ92" s="1378"/>
      <c r="AK92" s="1378"/>
      <c r="AL92" s="1378"/>
      <c r="AM92" s="1378"/>
      <c r="AN92" s="1378"/>
      <c r="AO92" s="1378"/>
      <c r="AP92" s="1378"/>
      <c r="AQ92" s="1378"/>
      <c r="AR92" s="1378"/>
      <c r="AS92" s="1378"/>
      <c r="AT92" s="1378"/>
      <c r="AU92" s="1378"/>
      <c r="AV92" s="1378"/>
      <c r="BB92" s="518"/>
    </row>
    <row r="93" spans="1:55" s="13" customFormat="1" ht="12.75" customHeight="1" x14ac:dyDescent="0.2">
      <c r="A93" s="72"/>
      <c r="G93" s="1378" t="s">
        <v>400</v>
      </c>
      <c r="H93" s="1378"/>
      <c r="I93" s="1378"/>
      <c r="J93" s="1378"/>
      <c r="K93" s="1378"/>
      <c r="L93" s="1378"/>
      <c r="M93" s="1378"/>
      <c r="N93" s="1378"/>
      <c r="O93" s="1378"/>
      <c r="P93" s="1378"/>
      <c r="Q93" s="1378"/>
      <c r="R93" s="1378"/>
      <c r="S93" s="1378"/>
      <c r="T93" s="1378"/>
      <c r="U93" s="1378"/>
      <c r="V93" s="1378"/>
      <c r="W93" s="1378"/>
      <c r="X93" s="1378"/>
      <c r="Y93" s="1378"/>
      <c r="Z93" s="1378"/>
      <c r="AA93" s="1378"/>
      <c r="AB93" s="1378"/>
      <c r="AC93" s="1378"/>
      <c r="AD93" s="1378"/>
      <c r="AE93" s="1378"/>
      <c r="AF93" s="1378"/>
      <c r="AG93" s="1378"/>
      <c r="AH93" s="1378"/>
      <c r="AI93" s="1378"/>
      <c r="AJ93" s="1378"/>
      <c r="AK93" s="1378"/>
      <c r="AL93" s="1378"/>
      <c r="AM93" s="1378"/>
      <c r="AN93" s="1378"/>
      <c r="AO93" s="1378"/>
      <c r="AP93" s="1378"/>
      <c r="AQ93" s="1378"/>
      <c r="AR93" s="1378"/>
      <c r="AS93" s="1378"/>
      <c r="AT93" s="1378"/>
      <c r="AU93" s="1378"/>
      <c r="AV93" s="1378"/>
      <c r="BB93" s="519"/>
    </row>
    <row r="94" spans="1:55" s="294" customFormat="1" ht="13.15" customHeight="1" x14ac:dyDescent="0.15">
      <c r="A94" s="445"/>
    </row>
    <row r="95" spans="1:55" s="33" customFormat="1" ht="12.75" customHeight="1" x14ac:dyDescent="0.2">
      <c r="A95" s="66"/>
    </row>
    <row r="97" spans="4:54" ht="19.5" customHeight="1" x14ac:dyDescent="0.2">
      <c r="AO97" s="592" t="s">
        <v>453</v>
      </c>
    </row>
    <row r="98" spans="4:54" ht="12" customHeight="1" x14ac:dyDescent="0.2">
      <c r="D98" s="2740" t="s">
        <v>1006</v>
      </c>
      <c r="E98" s="2740"/>
      <c r="F98" s="2740"/>
      <c r="G98" s="2740"/>
      <c r="H98" s="2740"/>
      <c r="I98" s="2740"/>
      <c r="J98" s="2740"/>
      <c r="K98" s="2740"/>
      <c r="L98" s="2740"/>
      <c r="M98" s="2740"/>
      <c r="N98" s="2740"/>
      <c r="O98" s="2740"/>
      <c r="P98" s="2740"/>
      <c r="Q98" s="2740"/>
      <c r="R98" s="2740"/>
      <c r="S98" s="2740"/>
      <c r="T98" s="2740"/>
      <c r="U98" s="2740"/>
      <c r="V98" s="2740"/>
      <c r="W98" s="2740"/>
      <c r="X98" s="2740"/>
      <c r="Y98" s="2178">
        <v>5501</v>
      </c>
      <c r="Z98" s="2178"/>
      <c r="AA98" s="2178"/>
      <c r="AB98" s="2178"/>
      <c r="AC98" s="2178"/>
      <c r="AD98" s="593"/>
      <c r="AE98" s="504"/>
      <c r="AF98" s="504"/>
      <c r="AG98" s="504"/>
      <c r="AH98" s="504"/>
      <c r="AI98" s="505" t="s">
        <v>652</v>
      </c>
      <c r="AJ98" s="2422" t="s">
        <v>254</v>
      </c>
      <c r="AK98" s="2422"/>
      <c r="AL98" s="2422"/>
      <c r="AM98" s="506"/>
      <c r="AN98" s="506"/>
      <c r="AO98" s="2474" t="s">
        <v>7</v>
      </c>
      <c r="AP98" s="2737"/>
      <c r="AR98" s="186">
        <f>AQ11+AR11-'F1'!DK67</f>
        <v>0</v>
      </c>
      <c r="BB98" s="186">
        <f>BA11+BB11-'F1'!DJ67</f>
        <v>0</v>
      </c>
    </row>
    <row r="99" spans="4:54" ht="20.25" customHeight="1" x14ac:dyDescent="0.2">
      <c r="D99" s="2740"/>
      <c r="E99" s="2740"/>
      <c r="F99" s="2740"/>
      <c r="G99" s="2740"/>
      <c r="H99" s="2740"/>
      <c r="I99" s="2740"/>
      <c r="J99" s="2740"/>
      <c r="K99" s="2740"/>
      <c r="L99" s="2740"/>
      <c r="M99" s="2740"/>
      <c r="N99" s="2740"/>
      <c r="O99" s="2740"/>
      <c r="P99" s="2740"/>
      <c r="Q99" s="2740"/>
      <c r="R99" s="2740"/>
      <c r="S99" s="2740"/>
      <c r="T99" s="2740"/>
      <c r="U99" s="2740"/>
      <c r="V99" s="2740"/>
      <c r="W99" s="2740"/>
      <c r="X99" s="2740"/>
      <c r="Y99" s="2178">
        <v>5521</v>
      </c>
      <c r="Z99" s="2178"/>
      <c r="AA99" s="2178"/>
      <c r="AB99" s="2178"/>
      <c r="AC99" s="2178"/>
      <c r="AD99" s="593"/>
      <c r="AE99" s="504"/>
      <c r="AF99" s="504"/>
      <c r="AG99" s="504"/>
      <c r="AH99" s="504"/>
      <c r="AI99" s="505" t="s">
        <v>652</v>
      </c>
      <c r="AJ99" s="2422" t="s">
        <v>252</v>
      </c>
      <c r="AK99" s="2422"/>
      <c r="AL99" s="2422"/>
      <c r="AM99" s="506"/>
      <c r="AN99" s="506"/>
      <c r="AO99" s="2474" t="s">
        <v>8</v>
      </c>
      <c r="AP99" s="2737"/>
      <c r="AR99" s="186">
        <f>AQ12+AR12-'F1'!DL67</f>
        <v>0</v>
      </c>
      <c r="BB99" s="186">
        <f>BA12+BB12-'F1'!DK67</f>
        <v>0</v>
      </c>
    </row>
    <row r="100" spans="4:54" ht="12" customHeight="1" x14ac:dyDescent="0.2">
      <c r="D100" s="2738" t="s">
        <v>987</v>
      </c>
      <c r="E100" s="2738"/>
      <c r="F100" s="2738"/>
      <c r="G100" s="2738"/>
      <c r="H100" s="2738"/>
      <c r="I100" s="2738"/>
      <c r="J100" s="2738"/>
      <c r="K100" s="2738"/>
      <c r="L100" s="2738"/>
      <c r="M100" s="2738"/>
      <c r="N100" s="2738"/>
      <c r="O100" s="2738"/>
      <c r="P100" s="2738"/>
      <c r="Q100" s="2738"/>
      <c r="R100" s="2738"/>
      <c r="S100" s="2738"/>
      <c r="T100" s="2738"/>
      <c r="U100" s="2738"/>
      <c r="V100" s="2738"/>
      <c r="W100" s="2738"/>
      <c r="X100" s="2738"/>
      <c r="Y100" s="2178">
        <v>5502</v>
      </c>
      <c r="Z100" s="2178"/>
      <c r="AA100" s="2178"/>
      <c r="AB100" s="2178"/>
      <c r="AC100" s="2178"/>
      <c r="AD100" s="593"/>
      <c r="AE100" s="504"/>
      <c r="AF100" s="504"/>
      <c r="AG100" s="504"/>
      <c r="AH100" s="504"/>
      <c r="AI100" s="505" t="s">
        <v>652</v>
      </c>
      <c r="AJ100" s="2422" t="s">
        <v>254</v>
      </c>
      <c r="AK100" s="2422"/>
      <c r="AL100" s="2422"/>
      <c r="AM100" s="506"/>
      <c r="AN100" s="506"/>
      <c r="AO100" s="2474" t="s">
        <v>7</v>
      </c>
      <c r="AP100" s="2737"/>
      <c r="AR100" s="186">
        <f>AQ14+AR14-'F1'!DK68</f>
        <v>0</v>
      </c>
      <c r="BB100" s="186">
        <f>BA14+BB14-'F1'!DJ68</f>
        <v>0</v>
      </c>
    </row>
    <row r="101" spans="4:54" ht="12" customHeight="1" x14ac:dyDescent="0.2">
      <c r="D101" s="2738"/>
      <c r="E101" s="2738"/>
      <c r="F101" s="2738"/>
      <c r="G101" s="2738"/>
      <c r="H101" s="2738"/>
      <c r="I101" s="2738"/>
      <c r="J101" s="2738"/>
      <c r="K101" s="2738"/>
      <c r="L101" s="2738"/>
      <c r="M101" s="2738"/>
      <c r="N101" s="2738"/>
      <c r="O101" s="2738"/>
      <c r="P101" s="2738"/>
      <c r="Q101" s="2738"/>
      <c r="R101" s="2738"/>
      <c r="S101" s="2738"/>
      <c r="T101" s="2738"/>
      <c r="U101" s="2738"/>
      <c r="V101" s="2738"/>
      <c r="W101" s="2738"/>
      <c r="X101" s="2738"/>
      <c r="Y101" s="2178">
        <v>5522</v>
      </c>
      <c r="Z101" s="2178"/>
      <c r="AA101" s="2178"/>
      <c r="AB101" s="2178"/>
      <c r="AC101" s="2178"/>
      <c r="AD101" s="593"/>
      <c r="AE101" s="504"/>
      <c r="AF101" s="504"/>
      <c r="AG101" s="504"/>
      <c r="AH101" s="504"/>
      <c r="AI101" s="505" t="s">
        <v>652</v>
      </c>
      <c r="AJ101" s="2422" t="s">
        <v>252</v>
      </c>
      <c r="AK101" s="2422"/>
      <c r="AL101" s="2422"/>
      <c r="AM101" s="506"/>
      <c r="AN101" s="506"/>
      <c r="AO101" s="2474" t="s">
        <v>8</v>
      </c>
      <c r="AP101" s="2737"/>
      <c r="AR101" s="186">
        <f>AQ15+AR15-'F1'!DL68</f>
        <v>0</v>
      </c>
      <c r="BB101" s="186">
        <f>BA15+BB15-'F1'!DK68</f>
        <v>0</v>
      </c>
    </row>
    <row r="102" spans="4:54" ht="12" customHeight="1" x14ac:dyDescent="0.2">
      <c r="D102" s="2738" t="s">
        <v>994</v>
      </c>
      <c r="E102" s="2739"/>
      <c r="F102" s="2739"/>
      <c r="G102" s="2739"/>
      <c r="H102" s="2739"/>
      <c r="I102" s="2739"/>
      <c r="J102" s="2739"/>
      <c r="K102" s="2739"/>
      <c r="L102" s="2739"/>
      <c r="M102" s="2739"/>
      <c r="N102" s="2739"/>
      <c r="O102" s="2739"/>
      <c r="P102" s="2739"/>
      <c r="Q102" s="2739"/>
      <c r="R102" s="2739"/>
      <c r="S102" s="2739"/>
      <c r="T102" s="2739"/>
      <c r="U102" s="2739"/>
      <c r="V102" s="2739"/>
      <c r="W102" s="2739"/>
      <c r="X102" s="2739"/>
      <c r="Y102" s="2178">
        <v>5503</v>
      </c>
      <c r="Z102" s="2178"/>
      <c r="AA102" s="2178"/>
      <c r="AB102" s="2178"/>
      <c r="AC102" s="2178"/>
      <c r="AD102" s="593"/>
      <c r="AE102" s="504"/>
      <c r="AF102" s="504"/>
      <c r="AG102" s="504"/>
      <c r="AH102" s="504"/>
      <c r="AI102" s="505" t="s">
        <v>652</v>
      </c>
      <c r="AJ102" s="2422" t="s">
        <v>254</v>
      </c>
      <c r="AK102" s="2422"/>
      <c r="AL102" s="2422"/>
      <c r="AM102" s="506"/>
      <c r="AN102" s="506"/>
      <c r="AO102" s="2474" t="s">
        <v>7</v>
      </c>
      <c r="AP102" s="2737"/>
      <c r="AR102" s="186">
        <f>AQ29+AR29-'F1'!DK70</f>
        <v>0</v>
      </c>
      <c r="BB102" s="186">
        <f>BA29+BB29-'F1'!DJ70</f>
        <v>0</v>
      </c>
    </row>
    <row r="103" spans="4:54" ht="12" customHeight="1" x14ac:dyDescent="0.2">
      <c r="D103" s="2739"/>
      <c r="E103" s="2739"/>
      <c r="F103" s="2739"/>
      <c r="G103" s="2739"/>
      <c r="H103" s="2739"/>
      <c r="I103" s="2739"/>
      <c r="J103" s="2739"/>
      <c r="K103" s="2739"/>
      <c r="L103" s="2739"/>
      <c r="M103" s="2739"/>
      <c r="N103" s="2739"/>
      <c r="O103" s="2739"/>
      <c r="P103" s="2739"/>
      <c r="Q103" s="2739"/>
      <c r="R103" s="2739"/>
      <c r="S103" s="2739"/>
      <c r="T103" s="2739"/>
      <c r="U103" s="2739"/>
      <c r="V103" s="2739"/>
      <c r="W103" s="2739"/>
      <c r="X103" s="2739"/>
      <c r="Y103" s="2178">
        <v>5523</v>
      </c>
      <c r="Z103" s="2178"/>
      <c r="AA103" s="2178"/>
      <c r="AB103" s="2178"/>
      <c r="AC103" s="2178"/>
      <c r="AD103" s="593"/>
      <c r="AE103" s="504"/>
      <c r="AF103" s="504"/>
      <c r="AG103" s="504"/>
      <c r="AH103" s="504"/>
      <c r="AI103" s="505" t="s">
        <v>652</v>
      </c>
      <c r="AJ103" s="2422" t="s">
        <v>252</v>
      </c>
      <c r="AK103" s="2422"/>
      <c r="AL103" s="2422"/>
      <c r="AM103" s="506"/>
      <c r="AN103" s="506"/>
      <c r="AO103" s="2474" t="s">
        <v>8</v>
      </c>
      <c r="AP103" s="2737"/>
      <c r="AR103" s="186">
        <f>AQ30+AR30-'F1'!DL70</f>
        <v>0</v>
      </c>
      <c r="BB103" s="186">
        <f>BA30+BB30-'F1'!DK70</f>
        <v>0</v>
      </c>
    </row>
    <row r="104" spans="4:54" ht="12" customHeight="1" x14ac:dyDescent="0.2">
      <c r="D104" s="2738" t="s">
        <v>995</v>
      </c>
      <c r="E104" s="2738"/>
      <c r="F104" s="2738"/>
      <c r="G104" s="2738"/>
      <c r="H104" s="2738"/>
      <c r="I104" s="2738"/>
      <c r="J104" s="2738"/>
      <c r="K104" s="2738"/>
      <c r="L104" s="2738"/>
      <c r="M104" s="2738"/>
      <c r="N104" s="2738"/>
      <c r="O104" s="2738"/>
      <c r="P104" s="2738"/>
      <c r="Q104" s="2738"/>
      <c r="R104" s="2738"/>
      <c r="S104" s="2738"/>
      <c r="T104" s="2738"/>
      <c r="U104" s="2738"/>
      <c r="V104" s="2738"/>
      <c r="W104" s="2738"/>
      <c r="X104" s="2738"/>
      <c r="Y104" s="2178">
        <v>5504</v>
      </c>
      <c r="Z104" s="2178"/>
      <c r="AA104" s="2178"/>
      <c r="AB104" s="2178"/>
      <c r="AC104" s="2178"/>
      <c r="AD104" s="593"/>
      <c r="AE104" s="504"/>
      <c r="AF104" s="504"/>
      <c r="AG104" s="504"/>
      <c r="AH104" s="504"/>
      <c r="AI104" s="505" t="s">
        <v>652</v>
      </c>
      <c r="AJ104" s="2422" t="s">
        <v>254</v>
      </c>
      <c r="AK104" s="2422"/>
      <c r="AL104" s="2422"/>
      <c r="AM104" s="506"/>
      <c r="AN104" s="506"/>
      <c r="AO104" s="2474" t="s">
        <v>7</v>
      </c>
      <c r="AP104" s="2737"/>
      <c r="AR104" s="186">
        <f>AQ31+AR31-'F1'!DK69</f>
        <v>0</v>
      </c>
      <c r="BB104" s="186">
        <f>BA31+BB31-'F1'!DJ69</f>
        <v>0</v>
      </c>
    </row>
    <row r="105" spans="4:54" ht="12" customHeight="1" x14ac:dyDescent="0.2">
      <c r="D105" s="2738"/>
      <c r="E105" s="2738"/>
      <c r="F105" s="2738"/>
      <c r="G105" s="2738"/>
      <c r="H105" s="2738"/>
      <c r="I105" s="2738"/>
      <c r="J105" s="2738"/>
      <c r="K105" s="2738"/>
      <c r="L105" s="2738"/>
      <c r="M105" s="2738"/>
      <c r="N105" s="2738"/>
      <c r="O105" s="2738"/>
      <c r="P105" s="2738"/>
      <c r="Q105" s="2738"/>
      <c r="R105" s="2738"/>
      <c r="S105" s="2738"/>
      <c r="T105" s="2738"/>
      <c r="U105" s="2738"/>
      <c r="V105" s="2738"/>
      <c r="W105" s="2738"/>
      <c r="X105" s="2738"/>
      <c r="Y105" s="2178">
        <v>5524</v>
      </c>
      <c r="Z105" s="2178"/>
      <c r="AA105" s="2178"/>
      <c r="AB105" s="2178"/>
      <c r="AC105" s="2178"/>
      <c r="AD105" s="593"/>
      <c r="AE105" s="504"/>
      <c r="AF105" s="504"/>
      <c r="AG105" s="504"/>
      <c r="AH105" s="504"/>
      <c r="AI105" s="505" t="s">
        <v>652</v>
      </c>
      <c r="AJ105" s="2422" t="s">
        <v>252</v>
      </c>
      <c r="AK105" s="2422"/>
      <c r="AL105" s="2422"/>
      <c r="AM105" s="506"/>
      <c r="AN105" s="506"/>
      <c r="AO105" s="2474" t="s">
        <v>8</v>
      </c>
      <c r="AP105" s="2737"/>
      <c r="AR105" s="186">
        <f>AQ32+AR32-'F1'!DL69</f>
        <v>0</v>
      </c>
      <c r="BB105" s="186">
        <f>BA32+BB32-'F1'!DK69</f>
        <v>0</v>
      </c>
    </row>
    <row r="106" spans="4:54" ht="12" customHeight="1" x14ac:dyDescent="0.2">
      <c r="D106" s="2738" t="s">
        <v>996</v>
      </c>
      <c r="E106" s="2738"/>
      <c r="F106" s="2738"/>
      <c r="G106" s="2738"/>
      <c r="H106" s="2738"/>
      <c r="I106" s="2738"/>
      <c r="J106" s="2738"/>
      <c r="K106" s="2738"/>
      <c r="L106" s="2738"/>
      <c r="M106" s="2738"/>
      <c r="N106" s="2738"/>
      <c r="O106" s="2738"/>
      <c r="P106" s="2738"/>
      <c r="Q106" s="2738"/>
      <c r="R106" s="2738"/>
      <c r="S106" s="2738"/>
      <c r="T106" s="2738"/>
      <c r="U106" s="2738"/>
      <c r="V106" s="2738"/>
      <c r="W106" s="2738"/>
      <c r="X106" s="2738"/>
      <c r="Y106" s="2178">
        <v>5505</v>
      </c>
      <c r="Z106" s="2178"/>
      <c r="AA106" s="2178"/>
      <c r="AB106" s="2178"/>
      <c r="AC106" s="2178"/>
      <c r="AD106" s="593"/>
      <c r="AE106" s="504"/>
      <c r="AF106" s="504"/>
      <c r="AG106" s="504"/>
      <c r="AH106" s="504"/>
      <c r="AI106" s="505" t="s">
        <v>652</v>
      </c>
      <c r="AJ106" s="2422" t="s">
        <v>254</v>
      </c>
      <c r="AK106" s="2422"/>
      <c r="AL106" s="2422"/>
      <c r="AM106" s="506"/>
      <c r="AN106" s="506"/>
      <c r="AO106" s="2474" t="s">
        <v>7</v>
      </c>
      <c r="AP106" s="2737"/>
      <c r="AR106" s="186">
        <f>AQ33+AR33-'F1'!DK71</f>
        <v>0</v>
      </c>
      <c r="BB106" s="186">
        <f>BA33+BB33-'F1'!DJ71</f>
        <v>0</v>
      </c>
    </row>
    <row r="107" spans="4:54" ht="12" customHeight="1" x14ac:dyDescent="0.2">
      <c r="D107" s="2738"/>
      <c r="E107" s="2738"/>
      <c r="F107" s="2738"/>
      <c r="G107" s="2738"/>
      <c r="H107" s="2738"/>
      <c r="I107" s="2738"/>
      <c r="J107" s="2738"/>
      <c r="K107" s="2738"/>
      <c r="L107" s="2738"/>
      <c r="M107" s="2738"/>
      <c r="N107" s="2738"/>
      <c r="O107" s="2738"/>
      <c r="P107" s="2738"/>
      <c r="Q107" s="2738"/>
      <c r="R107" s="2738"/>
      <c r="S107" s="2738"/>
      <c r="T107" s="2738"/>
      <c r="U107" s="2738"/>
      <c r="V107" s="2738"/>
      <c r="W107" s="2738"/>
      <c r="X107" s="2738"/>
      <c r="Y107" s="2178">
        <v>5525</v>
      </c>
      <c r="Z107" s="2178"/>
      <c r="AA107" s="2178"/>
      <c r="AB107" s="2178"/>
      <c r="AC107" s="2178"/>
      <c r="AD107" s="594"/>
      <c r="AE107" s="582"/>
      <c r="AF107" s="582"/>
      <c r="AG107" s="582"/>
      <c r="AH107" s="582"/>
      <c r="AI107" s="583" t="s">
        <v>652</v>
      </c>
      <c r="AJ107" s="2422" t="s">
        <v>252</v>
      </c>
      <c r="AK107" s="2422"/>
      <c r="AL107" s="2422"/>
      <c r="AM107" s="584"/>
      <c r="AN107" s="584"/>
      <c r="AO107" s="2709" t="s">
        <v>8</v>
      </c>
      <c r="AP107" s="2742"/>
      <c r="AR107" s="186">
        <f>AQ34+AR34-'F1'!DL71</f>
        <v>0</v>
      </c>
      <c r="BB107" s="186">
        <f>BA34+BB34-'F1'!DK71</f>
        <v>0</v>
      </c>
    </row>
    <row r="108" spans="4:54" ht="12" customHeight="1" x14ac:dyDescent="0.2">
      <c r="AR108" s="595"/>
      <c r="BB108" s="595"/>
    </row>
    <row r="109" spans="4:54" ht="12" customHeight="1" x14ac:dyDescent="0.2">
      <c r="AR109" s="595"/>
      <c r="BB109" s="595"/>
    </row>
    <row r="110" spans="4:54" ht="12" customHeight="1" x14ac:dyDescent="0.2">
      <c r="D110" s="2743" t="s">
        <v>1007</v>
      </c>
      <c r="E110" s="2743"/>
      <c r="F110" s="2743"/>
      <c r="G110" s="2743"/>
      <c r="H110" s="2743"/>
      <c r="I110" s="2743"/>
      <c r="J110" s="2743"/>
      <c r="K110" s="2743"/>
      <c r="L110" s="2743"/>
      <c r="M110" s="2743"/>
      <c r="N110" s="2743"/>
      <c r="O110" s="2743"/>
      <c r="P110" s="2743"/>
      <c r="Q110" s="2743"/>
      <c r="R110" s="2743"/>
      <c r="S110" s="2743"/>
      <c r="T110" s="2743"/>
      <c r="U110" s="2743"/>
      <c r="V110" s="2743"/>
      <c r="W110" s="2743"/>
      <c r="X110" s="2743"/>
      <c r="Y110" s="2294">
        <v>5510</v>
      </c>
      <c r="Z110" s="2300"/>
      <c r="AA110" s="2300"/>
      <c r="AB110" s="2300"/>
      <c r="AC110" s="2295"/>
      <c r="AD110" s="593"/>
      <c r="AE110" s="504"/>
      <c r="AF110" s="504"/>
      <c r="AG110" s="504"/>
      <c r="AH110" s="504"/>
      <c r="AI110" s="505" t="s">
        <v>652</v>
      </c>
      <c r="AJ110" s="2422" t="s">
        <v>254</v>
      </c>
      <c r="AK110" s="2422"/>
      <c r="AL110" s="2422"/>
      <c r="AM110" s="506"/>
      <c r="AN110" s="506"/>
      <c r="AO110" s="2474" t="s">
        <v>7</v>
      </c>
      <c r="AP110" s="2737"/>
      <c r="AR110" s="186">
        <f>AQ46+AR46-'F1'!DK73</f>
        <v>0</v>
      </c>
      <c r="BB110" s="186">
        <f>BA46+BB46-'F1'!DJ73</f>
        <v>0</v>
      </c>
    </row>
    <row r="111" spans="4:54" ht="12" customHeight="1" x14ac:dyDescent="0.2">
      <c r="D111" s="2743"/>
      <c r="E111" s="2743"/>
      <c r="F111" s="2743"/>
      <c r="G111" s="2743"/>
      <c r="H111" s="2743"/>
      <c r="I111" s="2743"/>
      <c r="J111" s="2743"/>
      <c r="K111" s="2743"/>
      <c r="L111" s="2743"/>
      <c r="M111" s="2743"/>
      <c r="N111" s="2743"/>
      <c r="O111" s="2743"/>
      <c r="P111" s="2743"/>
      <c r="Q111" s="2743"/>
      <c r="R111" s="2743"/>
      <c r="S111" s="2743"/>
      <c r="T111" s="2743"/>
      <c r="U111" s="2743"/>
      <c r="V111" s="2743"/>
      <c r="W111" s="2743"/>
      <c r="X111" s="2743"/>
      <c r="Y111" s="2476">
        <v>5530</v>
      </c>
      <c r="Z111" s="2477"/>
      <c r="AA111" s="2477"/>
      <c r="AB111" s="2477"/>
      <c r="AC111" s="2741"/>
      <c r="AD111" s="593"/>
      <c r="AE111" s="504"/>
      <c r="AF111" s="504"/>
      <c r="AG111" s="504"/>
      <c r="AH111" s="504"/>
      <c r="AI111" s="505" t="s">
        <v>652</v>
      </c>
      <c r="AJ111" s="2422" t="s">
        <v>252</v>
      </c>
      <c r="AK111" s="2422"/>
      <c r="AL111" s="2422"/>
      <c r="AM111" s="506"/>
      <c r="AN111" s="506"/>
      <c r="AO111" s="2474" t="s">
        <v>8</v>
      </c>
      <c r="AP111" s="2737"/>
      <c r="AR111" s="186">
        <f>AQ47+AR47-'F1'!DL73</f>
        <v>0</v>
      </c>
      <c r="BB111" s="186">
        <f>BA47+BB47-'F1'!DK73</f>
        <v>0</v>
      </c>
    </row>
    <row r="112" spans="4:54" ht="12" customHeight="1" x14ac:dyDescent="0.2">
      <c r="D112" s="2738" t="s">
        <v>987</v>
      </c>
      <c r="E112" s="2738"/>
      <c r="F112" s="2738"/>
      <c r="G112" s="2738"/>
      <c r="H112" s="2738"/>
      <c r="I112" s="2738"/>
      <c r="J112" s="2738"/>
      <c r="K112" s="2738"/>
      <c r="L112" s="2738"/>
      <c r="M112" s="2738"/>
      <c r="N112" s="2738"/>
      <c r="O112" s="2738"/>
      <c r="P112" s="2738"/>
      <c r="Q112" s="2738"/>
      <c r="R112" s="2738"/>
      <c r="S112" s="2738"/>
      <c r="T112" s="2738"/>
      <c r="U112" s="2738"/>
      <c r="V112" s="2738"/>
      <c r="W112" s="2738"/>
      <c r="X112" s="2738"/>
      <c r="Y112" s="2294">
        <v>5511</v>
      </c>
      <c r="Z112" s="2300"/>
      <c r="AA112" s="2300"/>
      <c r="AB112" s="2300"/>
      <c r="AC112" s="2295"/>
      <c r="AD112" s="593"/>
      <c r="AE112" s="504"/>
      <c r="AF112" s="504"/>
      <c r="AG112" s="504"/>
      <c r="AH112" s="504"/>
      <c r="AI112" s="505" t="s">
        <v>652</v>
      </c>
      <c r="AJ112" s="2422" t="s">
        <v>254</v>
      </c>
      <c r="AK112" s="2422"/>
      <c r="AL112" s="2422"/>
      <c r="AM112" s="506"/>
      <c r="AN112" s="506"/>
      <c r="AO112" s="2474" t="s">
        <v>7</v>
      </c>
      <c r="AP112" s="2737"/>
      <c r="AR112" s="186">
        <f>AQ49+AR49-'F1'!DK74</f>
        <v>0</v>
      </c>
      <c r="BB112" s="186">
        <f>BA49+BB49-'F1'!DJ74</f>
        <v>0</v>
      </c>
    </row>
    <row r="113" spans="4:54" ht="12" customHeight="1" x14ac:dyDescent="0.2">
      <c r="D113" s="2738"/>
      <c r="E113" s="2738"/>
      <c r="F113" s="2738"/>
      <c r="G113" s="2738"/>
      <c r="H113" s="2738"/>
      <c r="I113" s="2738"/>
      <c r="J113" s="2738"/>
      <c r="K113" s="2738"/>
      <c r="L113" s="2738"/>
      <c r="M113" s="2738"/>
      <c r="N113" s="2738"/>
      <c r="O113" s="2738"/>
      <c r="P113" s="2738"/>
      <c r="Q113" s="2738"/>
      <c r="R113" s="2738"/>
      <c r="S113" s="2738"/>
      <c r="T113" s="2738"/>
      <c r="U113" s="2738"/>
      <c r="V113" s="2738"/>
      <c r="W113" s="2738"/>
      <c r="X113" s="2738"/>
      <c r="Y113" s="2476">
        <v>5531</v>
      </c>
      <c r="Z113" s="2477"/>
      <c r="AA113" s="2477"/>
      <c r="AB113" s="2477"/>
      <c r="AC113" s="2741"/>
      <c r="AD113" s="593"/>
      <c r="AE113" s="504"/>
      <c r="AF113" s="504"/>
      <c r="AG113" s="504"/>
      <c r="AH113" s="504"/>
      <c r="AI113" s="505" t="s">
        <v>652</v>
      </c>
      <c r="AJ113" s="2422" t="s">
        <v>252</v>
      </c>
      <c r="AK113" s="2422"/>
      <c r="AL113" s="2422"/>
      <c r="AM113" s="506"/>
      <c r="AN113" s="506"/>
      <c r="AO113" s="2474" t="s">
        <v>8</v>
      </c>
      <c r="AP113" s="2737"/>
      <c r="AR113" s="186">
        <f>AQ50+AR50-'F1'!DL74</f>
        <v>0</v>
      </c>
      <c r="BB113" s="186">
        <f>BA50+BB50-'F1'!DK74</f>
        <v>0</v>
      </c>
    </row>
    <row r="114" spans="4:54" ht="12" customHeight="1" x14ac:dyDescent="0.2">
      <c r="D114" s="2738" t="s">
        <v>994</v>
      </c>
      <c r="E114" s="2738"/>
      <c r="F114" s="2738"/>
      <c r="G114" s="2738"/>
      <c r="H114" s="2738"/>
      <c r="I114" s="2738"/>
      <c r="J114" s="2738"/>
      <c r="K114" s="2738"/>
      <c r="L114" s="2738"/>
      <c r="M114" s="2738"/>
      <c r="N114" s="2738"/>
      <c r="O114" s="2738"/>
      <c r="P114" s="2738"/>
      <c r="Q114" s="2738"/>
      <c r="R114" s="2738"/>
      <c r="S114" s="2738"/>
      <c r="T114" s="2738"/>
      <c r="U114" s="2738"/>
      <c r="V114" s="2738"/>
      <c r="W114" s="2738"/>
      <c r="X114" s="2738"/>
      <c r="Y114" s="2294">
        <v>5512</v>
      </c>
      <c r="Z114" s="2300"/>
      <c r="AA114" s="2300"/>
      <c r="AB114" s="2300"/>
      <c r="AC114" s="2295"/>
      <c r="AD114" s="593"/>
      <c r="AE114" s="504"/>
      <c r="AF114" s="504"/>
      <c r="AG114" s="504"/>
      <c r="AH114" s="504"/>
      <c r="AI114" s="505" t="s">
        <v>652</v>
      </c>
      <c r="AJ114" s="2422" t="s">
        <v>254</v>
      </c>
      <c r="AK114" s="2422"/>
      <c r="AL114" s="2422"/>
      <c r="AM114" s="506"/>
      <c r="AN114" s="506"/>
      <c r="AO114" s="2474" t="s">
        <v>7</v>
      </c>
      <c r="AP114" s="2737"/>
      <c r="AR114" s="186">
        <f>AQ64+AR64-'F1'!DK78</f>
        <v>0</v>
      </c>
      <c r="BB114" s="186">
        <f>BA64+BB64-'F1'!DJ78</f>
        <v>0</v>
      </c>
    </row>
    <row r="115" spans="4:54" ht="12" customHeight="1" x14ac:dyDescent="0.2">
      <c r="D115" s="2738"/>
      <c r="E115" s="2738"/>
      <c r="F115" s="2738"/>
      <c r="G115" s="2738"/>
      <c r="H115" s="2738"/>
      <c r="I115" s="2738"/>
      <c r="J115" s="2738"/>
      <c r="K115" s="2738"/>
      <c r="L115" s="2738"/>
      <c r="M115" s="2738"/>
      <c r="N115" s="2738"/>
      <c r="O115" s="2738"/>
      <c r="P115" s="2738"/>
      <c r="Q115" s="2738"/>
      <c r="R115" s="2738"/>
      <c r="S115" s="2738"/>
      <c r="T115" s="2738"/>
      <c r="U115" s="2738"/>
      <c r="V115" s="2738"/>
      <c r="W115" s="2738"/>
      <c r="X115" s="2738"/>
      <c r="Y115" s="2476">
        <v>5532</v>
      </c>
      <c r="Z115" s="2477"/>
      <c r="AA115" s="2477"/>
      <c r="AB115" s="2477"/>
      <c r="AC115" s="2741"/>
      <c r="AD115" s="593"/>
      <c r="AE115" s="504"/>
      <c r="AF115" s="504"/>
      <c r="AG115" s="504"/>
      <c r="AH115" s="504"/>
      <c r="AI115" s="505" t="s">
        <v>652</v>
      </c>
      <c r="AJ115" s="2422" t="s">
        <v>252</v>
      </c>
      <c r="AK115" s="2422"/>
      <c r="AL115" s="2422"/>
      <c r="AM115" s="506"/>
      <c r="AN115" s="506"/>
      <c r="AO115" s="2474" t="s">
        <v>8</v>
      </c>
      <c r="AP115" s="2737"/>
      <c r="AR115" s="186">
        <f>AQ65+AR65-'F1'!DL78</f>
        <v>0</v>
      </c>
      <c r="BB115" s="186">
        <f>BA65+BB65-'F1'!DK78</f>
        <v>0</v>
      </c>
    </row>
    <row r="116" spans="4:54" ht="12" customHeight="1" x14ac:dyDescent="0.2">
      <c r="D116" s="2738" t="s">
        <v>995</v>
      </c>
      <c r="E116" s="2738"/>
      <c r="F116" s="2738"/>
      <c r="G116" s="2738"/>
      <c r="H116" s="2738"/>
      <c r="I116" s="2738"/>
      <c r="J116" s="2738"/>
      <c r="K116" s="2738"/>
      <c r="L116" s="2738"/>
      <c r="M116" s="2738"/>
      <c r="N116" s="2738"/>
      <c r="O116" s="2738"/>
      <c r="P116" s="2738"/>
      <c r="Q116" s="2738"/>
      <c r="R116" s="2738"/>
      <c r="S116" s="2738"/>
      <c r="T116" s="2738"/>
      <c r="U116" s="2738"/>
      <c r="V116" s="2738"/>
      <c r="W116" s="2738"/>
      <c r="X116" s="2738"/>
      <c r="Y116" s="2294">
        <v>5513</v>
      </c>
      <c r="Z116" s="2300"/>
      <c r="AA116" s="2300"/>
      <c r="AB116" s="2300"/>
      <c r="AC116" s="2295"/>
      <c r="AD116" s="593"/>
      <c r="AE116" s="504"/>
      <c r="AF116" s="504"/>
      <c r="AG116" s="504"/>
      <c r="AH116" s="504"/>
      <c r="AI116" s="505" t="s">
        <v>652</v>
      </c>
      <c r="AJ116" s="2422" t="s">
        <v>254</v>
      </c>
      <c r="AK116" s="2422"/>
      <c r="AL116" s="2422"/>
      <c r="AM116" s="506"/>
      <c r="AN116" s="506"/>
      <c r="AO116" s="2474" t="s">
        <v>7</v>
      </c>
      <c r="AP116" s="2737"/>
      <c r="AR116" s="186">
        <f>AQ66+AR66-'F1'!DK75</f>
        <v>0</v>
      </c>
      <c r="BB116" s="186">
        <f>BA66+BB66-'F1'!DJ75</f>
        <v>0</v>
      </c>
    </row>
    <row r="117" spans="4:54" ht="12" customHeight="1" x14ac:dyDescent="0.2">
      <c r="D117" s="2738"/>
      <c r="E117" s="2738"/>
      <c r="F117" s="2738"/>
      <c r="G117" s="2738"/>
      <c r="H117" s="2738"/>
      <c r="I117" s="2738"/>
      <c r="J117" s="2738"/>
      <c r="K117" s="2738"/>
      <c r="L117" s="2738"/>
      <c r="M117" s="2738"/>
      <c r="N117" s="2738"/>
      <c r="O117" s="2738"/>
      <c r="P117" s="2738"/>
      <c r="Q117" s="2738"/>
      <c r="R117" s="2738"/>
      <c r="S117" s="2738"/>
      <c r="T117" s="2738"/>
      <c r="U117" s="2738"/>
      <c r="V117" s="2738"/>
      <c r="W117" s="2738"/>
      <c r="X117" s="2738"/>
      <c r="Y117" s="2476">
        <v>5533</v>
      </c>
      <c r="Z117" s="2477"/>
      <c r="AA117" s="2477"/>
      <c r="AB117" s="2477"/>
      <c r="AC117" s="2741"/>
      <c r="AD117" s="593"/>
      <c r="AE117" s="504"/>
      <c r="AF117" s="504"/>
      <c r="AG117" s="504"/>
      <c r="AH117" s="504"/>
      <c r="AI117" s="505" t="s">
        <v>652</v>
      </c>
      <c r="AJ117" s="2422" t="s">
        <v>252</v>
      </c>
      <c r="AK117" s="2422"/>
      <c r="AL117" s="2422"/>
      <c r="AM117" s="506"/>
      <c r="AN117" s="506"/>
      <c r="AO117" s="2474" t="s">
        <v>8</v>
      </c>
      <c r="AP117" s="2737"/>
      <c r="AR117" s="186">
        <f>AQ67+AR67-'F1'!DL75</f>
        <v>0</v>
      </c>
      <c r="BB117" s="186">
        <f>BA67+BB67-'F1'!DK75</f>
        <v>0</v>
      </c>
    </row>
    <row r="118" spans="4:54" ht="27.75" customHeight="1" x14ac:dyDescent="0.2">
      <c r="D118" s="2738" t="s">
        <v>1001</v>
      </c>
      <c r="E118" s="2738"/>
      <c r="F118" s="2738"/>
      <c r="G118" s="2738"/>
      <c r="H118" s="2738"/>
      <c r="I118" s="2738"/>
      <c r="J118" s="2738"/>
      <c r="K118" s="2738"/>
      <c r="L118" s="2738"/>
      <c r="M118" s="2738"/>
      <c r="N118" s="2738"/>
      <c r="O118" s="2738"/>
      <c r="P118" s="2738"/>
      <c r="Q118" s="2738"/>
      <c r="R118" s="2738"/>
      <c r="S118" s="2738"/>
      <c r="T118" s="2738"/>
      <c r="U118" s="2738"/>
      <c r="V118" s="2738"/>
      <c r="W118" s="2738"/>
      <c r="X118" s="2738"/>
      <c r="Y118" s="2294">
        <v>5514</v>
      </c>
      <c r="Z118" s="2300"/>
      <c r="AA118" s="2300"/>
      <c r="AB118" s="2300"/>
      <c r="AC118" s="2295"/>
      <c r="AD118" s="593"/>
      <c r="AE118" s="504"/>
      <c r="AF118" s="504"/>
      <c r="AG118" s="504"/>
      <c r="AH118" s="504"/>
      <c r="AI118" s="505" t="s">
        <v>652</v>
      </c>
      <c r="AJ118" s="2422" t="s">
        <v>254</v>
      </c>
      <c r="AK118" s="2422"/>
      <c r="AL118" s="2422"/>
      <c r="AM118" s="506"/>
      <c r="AN118" s="506"/>
      <c r="AO118" s="2474" t="s">
        <v>7</v>
      </c>
      <c r="AP118" s="2737"/>
      <c r="AR118" s="186">
        <f>AQ68+AR68-'F1'!DK77</f>
        <v>0</v>
      </c>
      <c r="BB118" s="186">
        <f>BA68+BB68-'F1'!DJ77</f>
        <v>0</v>
      </c>
    </row>
    <row r="119" spans="4:54" ht="31.5" customHeight="1" x14ac:dyDescent="0.2">
      <c r="D119" s="2738"/>
      <c r="E119" s="2738"/>
      <c r="F119" s="2738"/>
      <c r="G119" s="2738"/>
      <c r="H119" s="2738"/>
      <c r="I119" s="2738"/>
      <c r="J119" s="2738"/>
      <c r="K119" s="2738"/>
      <c r="L119" s="2738"/>
      <c r="M119" s="2738"/>
      <c r="N119" s="2738"/>
      <c r="O119" s="2738"/>
      <c r="P119" s="2738"/>
      <c r="Q119" s="2738"/>
      <c r="R119" s="2738"/>
      <c r="S119" s="2738"/>
      <c r="T119" s="2738"/>
      <c r="U119" s="2738"/>
      <c r="V119" s="2738"/>
      <c r="W119" s="2738"/>
      <c r="X119" s="2738"/>
      <c r="Y119" s="2476">
        <v>5534</v>
      </c>
      <c r="Z119" s="2477"/>
      <c r="AA119" s="2477"/>
      <c r="AB119" s="2477"/>
      <c r="AC119" s="2741"/>
      <c r="AD119" s="593"/>
      <c r="AE119" s="504"/>
      <c r="AF119" s="504"/>
      <c r="AG119" s="504"/>
      <c r="AH119" s="504"/>
      <c r="AI119" s="505" t="s">
        <v>652</v>
      </c>
      <c r="AJ119" s="2422" t="s">
        <v>252</v>
      </c>
      <c r="AK119" s="2422"/>
      <c r="AL119" s="2422"/>
      <c r="AM119" s="506"/>
      <c r="AN119" s="506"/>
      <c r="AO119" s="2474" t="s">
        <v>8</v>
      </c>
      <c r="AP119" s="2737"/>
      <c r="AR119" s="186">
        <f>AQ69+AR69-'F1'!DL77</f>
        <v>0</v>
      </c>
      <c r="BB119" s="186">
        <f>BA69+BB69-'F1'!DK77</f>
        <v>0</v>
      </c>
    </row>
    <row r="120" spans="4:54" ht="22.5" customHeight="1" x14ac:dyDescent="0.2">
      <c r="D120" s="2738" t="s">
        <v>1002</v>
      </c>
      <c r="E120" s="2738"/>
      <c r="F120" s="2738"/>
      <c r="G120" s="2738"/>
      <c r="H120" s="2738"/>
      <c r="I120" s="2738"/>
      <c r="J120" s="2738"/>
      <c r="K120" s="2738"/>
      <c r="L120" s="2738"/>
      <c r="M120" s="2738"/>
      <c r="N120" s="2738"/>
      <c r="O120" s="2738"/>
      <c r="P120" s="2738"/>
      <c r="Q120" s="2738"/>
      <c r="R120" s="2738"/>
      <c r="S120" s="2738"/>
      <c r="T120" s="2738"/>
      <c r="U120" s="2738"/>
      <c r="V120" s="2738"/>
      <c r="W120" s="2738"/>
      <c r="X120" s="2738"/>
      <c r="Y120" s="2294">
        <v>5515</v>
      </c>
      <c r="Z120" s="2300"/>
      <c r="AA120" s="2300"/>
      <c r="AB120" s="2300"/>
      <c r="AC120" s="2295"/>
      <c r="AD120" s="593"/>
      <c r="AE120" s="504"/>
      <c r="AF120" s="504"/>
      <c r="AG120" s="504"/>
      <c r="AH120" s="504"/>
      <c r="AI120" s="505" t="s">
        <v>652</v>
      </c>
      <c r="AJ120" s="2422" t="s">
        <v>254</v>
      </c>
      <c r="AK120" s="2422"/>
      <c r="AL120" s="2422"/>
      <c r="AM120" s="506"/>
      <c r="AN120" s="506"/>
      <c r="AO120" s="2474" t="s">
        <v>7</v>
      </c>
      <c r="AP120" s="2737"/>
      <c r="AR120" s="186">
        <f>AQ70+AR70-'F1'!DL76</f>
        <v>0</v>
      </c>
      <c r="BB120" s="186">
        <f>BA70+BB70-'F1'!DJ76</f>
        <v>0</v>
      </c>
    </row>
    <row r="121" spans="4:54" ht="21.75" customHeight="1" x14ac:dyDescent="0.2">
      <c r="D121" s="2738"/>
      <c r="E121" s="2738"/>
      <c r="F121" s="2738"/>
      <c r="G121" s="2738"/>
      <c r="H121" s="2738"/>
      <c r="I121" s="2738"/>
      <c r="J121" s="2738"/>
      <c r="K121" s="2738"/>
      <c r="L121" s="2738"/>
      <c r="M121" s="2738"/>
      <c r="N121" s="2738"/>
      <c r="O121" s="2738"/>
      <c r="P121" s="2738"/>
      <c r="Q121" s="2738"/>
      <c r="R121" s="2738"/>
      <c r="S121" s="2738"/>
      <c r="T121" s="2738"/>
      <c r="U121" s="2738"/>
      <c r="V121" s="2738"/>
      <c r="W121" s="2738"/>
      <c r="X121" s="2738"/>
      <c r="Y121" s="2476">
        <v>5535</v>
      </c>
      <c r="Z121" s="2477"/>
      <c r="AA121" s="2477"/>
      <c r="AB121" s="2477"/>
      <c r="AC121" s="2741"/>
      <c r="AD121" s="593"/>
      <c r="AE121" s="504"/>
      <c r="AF121" s="504"/>
      <c r="AG121" s="504"/>
      <c r="AH121" s="504"/>
      <c r="AI121" s="505" t="s">
        <v>652</v>
      </c>
      <c r="AJ121" s="2422" t="s">
        <v>252</v>
      </c>
      <c r="AK121" s="2422"/>
      <c r="AL121" s="2422"/>
      <c r="AM121" s="506"/>
      <c r="AN121" s="506"/>
      <c r="AO121" s="2474" t="s">
        <v>8</v>
      </c>
      <c r="AP121" s="2737"/>
      <c r="AR121" s="186">
        <f>AQ71+AR71-'F1'!DL76</f>
        <v>0</v>
      </c>
      <c r="BB121" s="186">
        <f>BA71+BB71-'F1'!DK76</f>
        <v>0</v>
      </c>
    </row>
    <row r="122" spans="4:54" ht="12" customHeight="1" x14ac:dyDescent="0.2">
      <c r="D122" s="2738" t="s">
        <v>996</v>
      </c>
      <c r="E122" s="2738"/>
      <c r="F122" s="2738"/>
      <c r="G122" s="2738"/>
      <c r="H122" s="2738"/>
      <c r="I122" s="2738"/>
      <c r="J122" s="2738"/>
      <c r="K122" s="2738"/>
      <c r="L122" s="2738"/>
      <c r="M122" s="2738"/>
      <c r="N122" s="2738"/>
      <c r="O122" s="2738"/>
      <c r="P122" s="2738"/>
      <c r="Q122" s="2738"/>
      <c r="R122" s="2738"/>
      <c r="S122" s="2738"/>
      <c r="T122" s="2738"/>
      <c r="U122" s="2738"/>
      <c r="V122" s="2738"/>
      <c r="W122" s="2738"/>
      <c r="X122" s="2738"/>
      <c r="Y122" s="2294">
        <v>5516</v>
      </c>
      <c r="Z122" s="2300"/>
      <c r="AA122" s="2300"/>
      <c r="AB122" s="2300"/>
      <c r="AC122" s="2295"/>
      <c r="AD122" s="593"/>
      <c r="AE122" s="504"/>
      <c r="AF122" s="504"/>
      <c r="AG122" s="504"/>
      <c r="AH122" s="504"/>
      <c r="AI122" s="505" t="s">
        <v>652</v>
      </c>
      <c r="AJ122" s="2422" t="s">
        <v>254</v>
      </c>
      <c r="AK122" s="2422"/>
      <c r="AL122" s="2422"/>
      <c r="AM122" s="506"/>
      <c r="AN122" s="506"/>
      <c r="AO122" s="2474" t="s">
        <v>7</v>
      </c>
      <c r="AP122" s="2737"/>
      <c r="AR122" s="186">
        <f>AQ72+AR72-'F1'!DK79</f>
        <v>0</v>
      </c>
      <c r="BB122" s="186">
        <f>BA72+BB72-'F1'!DJ79</f>
        <v>0</v>
      </c>
    </row>
    <row r="123" spans="4:54" ht="12" customHeight="1" x14ac:dyDescent="0.2">
      <c r="D123" s="2738"/>
      <c r="E123" s="2738"/>
      <c r="F123" s="2738"/>
      <c r="G123" s="2738"/>
      <c r="H123" s="2738"/>
      <c r="I123" s="2738"/>
      <c r="J123" s="2738"/>
      <c r="K123" s="2738"/>
      <c r="L123" s="2738"/>
      <c r="M123" s="2738"/>
      <c r="N123" s="2738"/>
      <c r="O123" s="2738"/>
      <c r="P123" s="2738"/>
      <c r="Q123" s="2738"/>
      <c r="R123" s="2738"/>
      <c r="S123" s="2738"/>
      <c r="T123" s="2738"/>
      <c r="U123" s="2738"/>
      <c r="V123" s="2738"/>
      <c r="W123" s="2738"/>
      <c r="X123" s="2738"/>
      <c r="Y123" s="2540">
        <v>5536</v>
      </c>
      <c r="Z123" s="2496"/>
      <c r="AA123" s="2496"/>
      <c r="AB123" s="2496"/>
      <c r="AC123" s="2541"/>
      <c r="AD123" s="594"/>
      <c r="AE123" s="582"/>
      <c r="AF123" s="582"/>
      <c r="AG123" s="582"/>
      <c r="AH123" s="582"/>
      <c r="AI123" s="583" t="s">
        <v>652</v>
      </c>
      <c r="AJ123" s="2422" t="s">
        <v>252</v>
      </c>
      <c r="AK123" s="2422"/>
      <c r="AL123" s="2422"/>
      <c r="AM123" s="584"/>
      <c r="AN123" s="584"/>
      <c r="AO123" s="2709" t="s">
        <v>8</v>
      </c>
      <c r="AP123" s="2742"/>
      <c r="AR123" s="186">
        <f>AQ73+AR73-'F1'!DL79</f>
        <v>0</v>
      </c>
      <c r="BB123" s="186">
        <f>BA73+BB73-'F1'!DK79</f>
        <v>0</v>
      </c>
    </row>
  </sheetData>
  <sheetProtection formatCells="0" formatColumns="0" autoFilter="0"/>
  <mergeCells count="381">
    <mergeCell ref="D118:X119"/>
    <mergeCell ref="Y118:AC118"/>
    <mergeCell ref="AJ118:AL118"/>
    <mergeCell ref="AO118:AP118"/>
    <mergeCell ref="Y119:AC119"/>
    <mergeCell ref="AJ119:AL119"/>
    <mergeCell ref="AO119:AP119"/>
    <mergeCell ref="D120:X121"/>
    <mergeCell ref="Y120:AC120"/>
    <mergeCell ref="AJ120:AL120"/>
    <mergeCell ref="AO120:AP120"/>
    <mergeCell ref="Y121:AC121"/>
    <mergeCell ref="AJ121:AL121"/>
    <mergeCell ref="AO121:AP121"/>
    <mergeCell ref="D122:X123"/>
    <mergeCell ref="Y122:AC122"/>
    <mergeCell ref="AJ122:AL122"/>
    <mergeCell ref="AO122:AP122"/>
    <mergeCell ref="Y123:AC123"/>
    <mergeCell ref="AJ123:AL123"/>
    <mergeCell ref="AO123:AP123"/>
    <mergeCell ref="D112:X113"/>
    <mergeCell ref="Y112:AC112"/>
    <mergeCell ref="AJ112:AL112"/>
    <mergeCell ref="AO112:AP112"/>
    <mergeCell ref="Y113:AC113"/>
    <mergeCell ref="AJ113:AL113"/>
    <mergeCell ref="AO113:AP113"/>
    <mergeCell ref="D114:X115"/>
    <mergeCell ref="Y114:AC114"/>
    <mergeCell ref="AJ114:AL114"/>
    <mergeCell ref="AO114:AP114"/>
    <mergeCell ref="Y115:AC115"/>
    <mergeCell ref="AJ115:AL115"/>
    <mergeCell ref="AO115:AP115"/>
    <mergeCell ref="D116:X117"/>
    <mergeCell ref="Y116:AC116"/>
    <mergeCell ref="AJ116:AL116"/>
    <mergeCell ref="AO116:AP116"/>
    <mergeCell ref="Y117:AC117"/>
    <mergeCell ref="AJ117:AL117"/>
    <mergeCell ref="AO117:AP117"/>
    <mergeCell ref="D106:X107"/>
    <mergeCell ref="Y106:AC106"/>
    <mergeCell ref="AJ106:AL106"/>
    <mergeCell ref="AO106:AP106"/>
    <mergeCell ref="Y107:AC107"/>
    <mergeCell ref="AJ107:AL107"/>
    <mergeCell ref="AO107:AP107"/>
    <mergeCell ref="D110:X111"/>
    <mergeCell ref="Y110:AC110"/>
    <mergeCell ref="AJ110:AL110"/>
    <mergeCell ref="AO110:AP110"/>
    <mergeCell ref="Y111:AC111"/>
    <mergeCell ref="AJ111:AL111"/>
    <mergeCell ref="AO111:AP111"/>
    <mergeCell ref="D104:X105"/>
    <mergeCell ref="Y104:AC104"/>
    <mergeCell ref="AJ104:AL104"/>
    <mergeCell ref="AO104:AP104"/>
    <mergeCell ref="Y105:AC105"/>
    <mergeCell ref="AJ105:AL105"/>
    <mergeCell ref="AO105:AP105"/>
    <mergeCell ref="AJ86:AL86"/>
    <mergeCell ref="AO87:AP87"/>
    <mergeCell ref="AO88:AP88"/>
    <mergeCell ref="AO90:AP90"/>
    <mergeCell ref="D98:X99"/>
    <mergeCell ref="Y98:AC98"/>
    <mergeCell ref="AJ98:AL98"/>
    <mergeCell ref="AO98:AP98"/>
    <mergeCell ref="Y99:AC99"/>
    <mergeCell ref="AJ99:AL99"/>
    <mergeCell ref="AO99:AP99"/>
    <mergeCell ref="D100:X101"/>
    <mergeCell ref="Y100:AC100"/>
    <mergeCell ref="AJ100:AL100"/>
    <mergeCell ref="AO100:AP100"/>
    <mergeCell ref="Y101:AC101"/>
    <mergeCell ref="AJ101:AL101"/>
    <mergeCell ref="Y79:AC79"/>
    <mergeCell ref="AJ79:AL79"/>
    <mergeCell ref="AO101:AP101"/>
    <mergeCell ref="D102:X103"/>
    <mergeCell ref="Y102:AC102"/>
    <mergeCell ref="AJ102:AL102"/>
    <mergeCell ref="AO102:AP102"/>
    <mergeCell ref="Y103:AC103"/>
    <mergeCell ref="AJ103:AL103"/>
    <mergeCell ref="AO103:AP103"/>
    <mergeCell ref="AO86:AP86"/>
    <mergeCell ref="G92:AV92"/>
    <mergeCell ref="G93:AV93"/>
    <mergeCell ref="AJ90:AL90"/>
    <mergeCell ref="D87:X88"/>
    <mergeCell ref="Y87:AC87"/>
    <mergeCell ref="AJ87:AL87"/>
    <mergeCell ref="D89:X90"/>
    <mergeCell ref="AJ89:AL89"/>
    <mergeCell ref="Y90:AC90"/>
    <mergeCell ref="AO89:AP89"/>
    <mergeCell ref="Y88:AC88"/>
    <mergeCell ref="Y89:AC89"/>
    <mergeCell ref="AJ88:AL88"/>
    <mergeCell ref="AO79:AP79"/>
    <mergeCell ref="AO80:AP80"/>
    <mergeCell ref="D85:X86"/>
    <mergeCell ref="Y85:AC85"/>
    <mergeCell ref="AJ85:AL85"/>
    <mergeCell ref="AO85:AP85"/>
    <mergeCell ref="Y84:AC84"/>
    <mergeCell ref="AJ84:AL84"/>
    <mergeCell ref="C83:X84"/>
    <mergeCell ref="Y83:AC83"/>
    <mergeCell ref="AJ83:AL83"/>
    <mergeCell ref="AO83:AP83"/>
    <mergeCell ref="AO84:AP84"/>
    <mergeCell ref="Y86:AC86"/>
    <mergeCell ref="AO81:AP81"/>
    <mergeCell ref="AO82:AP82"/>
    <mergeCell ref="Y82:AC82"/>
    <mergeCell ref="AJ82:AL82"/>
    <mergeCell ref="D79:X80"/>
    <mergeCell ref="Y80:AC80"/>
    <mergeCell ref="AJ80:AL80"/>
    <mergeCell ref="D81:X82"/>
    <mergeCell ref="Y81:AC81"/>
    <mergeCell ref="AJ81:AL81"/>
    <mergeCell ref="D74:X74"/>
    <mergeCell ref="Y74:AC74"/>
    <mergeCell ref="AD74:AP74"/>
    <mergeCell ref="D77:X78"/>
    <mergeCell ref="Y77:AC77"/>
    <mergeCell ref="AJ77:AL77"/>
    <mergeCell ref="AO78:AP78"/>
    <mergeCell ref="AO76:AP76"/>
    <mergeCell ref="D75:X76"/>
    <mergeCell ref="Y75:AC75"/>
    <mergeCell ref="AJ75:AL75"/>
    <mergeCell ref="Y78:AC78"/>
    <mergeCell ref="AJ78:AL78"/>
    <mergeCell ref="AO77:AP77"/>
    <mergeCell ref="Y76:AC76"/>
    <mergeCell ref="AJ76:AL76"/>
    <mergeCell ref="AO75:AP75"/>
    <mergeCell ref="D72:X73"/>
    <mergeCell ref="Y72:AC72"/>
    <mergeCell ref="AJ72:AL72"/>
    <mergeCell ref="D70:X71"/>
    <mergeCell ref="Y70:AC70"/>
    <mergeCell ref="AJ70:AL70"/>
    <mergeCell ref="Y69:AC69"/>
    <mergeCell ref="AJ69:AL69"/>
    <mergeCell ref="AO70:AP70"/>
    <mergeCell ref="D68:X69"/>
    <mergeCell ref="Y68:AC68"/>
    <mergeCell ref="AJ68:AL68"/>
    <mergeCell ref="AO71:AP71"/>
    <mergeCell ref="AO72:AP72"/>
    <mergeCell ref="AO73:AP73"/>
    <mergeCell ref="Y71:AC71"/>
    <mergeCell ref="AJ71:AL71"/>
    <mergeCell ref="Y73:AC73"/>
    <mergeCell ref="AJ73:AL73"/>
    <mergeCell ref="D66:X67"/>
    <mergeCell ref="Y66:AC66"/>
    <mergeCell ref="AJ66:AL66"/>
    <mergeCell ref="Y67:AC67"/>
    <mergeCell ref="AJ67:AL67"/>
    <mergeCell ref="AO69:AP69"/>
    <mergeCell ref="AO66:AP66"/>
    <mergeCell ref="AO67:AP67"/>
    <mergeCell ref="AO68:AP68"/>
    <mergeCell ref="AJ64:AL64"/>
    <mergeCell ref="Y65:AC65"/>
    <mergeCell ref="AJ65:AL65"/>
    <mergeCell ref="AO65:AP65"/>
    <mergeCell ref="AO64:AP64"/>
    <mergeCell ref="D60:X61"/>
    <mergeCell ref="Y60:AC60"/>
    <mergeCell ref="AJ60:AL60"/>
    <mergeCell ref="Y61:AC61"/>
    <mergeCell ref="AJ61:AL61"/>
    <mergeCell ref="Y63:AC63"/>
    <mergeCell ref="AJ63:AL63"/>
    <mergeCell ref="AO63:AP63"/>
    <mergeCell ref="D64:X65"/>
    <mergeCell ref="Y64:AC64"/>
    <mergeCell ref="AO60:AP60"/>
    <mergeCell ref="AO61:AP61"/>
    <mergeCell ref="D56:X57"/>
    <mergeCell ref="Y56:AC56"/>
    <mergeCell ref="AJ56:AL56"/>
    <mergeCell ref="AO56:AP56"/>
    <mergeCell ref="Y57:AC57"/>
    <mergeCell ref="AJ57:AL57"/>
    <mergeCell ref="AO59:AP59"/>
    <mergeCell ref="D58:X59"/>
    <mergeCell ref="Y58:AC58"/>
    <mergeCell ref="AJ58:AL58"/>
    <mergeCell ref="Y59:AC59"/>
    <mergeCell ref="AJ59:AL59"/>
    <mergeCell ref="AO57:AP57"/>
    <mergeCell ref="AO58:AP58"/>
    <mergeCell ref="D54:X55"/>
    <mergeCell ref="Y54:AC54"/>
    <mergeCell ref="AJ54:AL54"/>
    <mergeCell ref="Y55:AC55"/>
    <mergeCell ref="AJ55:AL55"/>
    <mergeCell ref="AO55:AP55"/>
    <mergeCell ref="D52:X53"/>
    <mergeCell ref="Y52:AC52"/>
    <mergeCell ref="AJ52:AL52"/>
    <mergeCell ref="AO54:AP54"/>
    <mergeCell ref="D48:X48"/>
    <mergeCell ref="Y48:AC48"/>
    <mergeCell ref="AD48:AP48"/>
    <mergeCell ref="AO49:AP49"/>
    <mergeCell ref="AO50:AP50"/>
    <mergeCell ref="Y45:AC45"/>
    <mergeCell ref="AJ45:AL45"/>
    <mergeCell ref="Y53:AC53"/>
    <mergeCell ref="AJ53:AL53"/>
    <mergeCell ref="Y50:AC50"/>
    <mergeCell ref="AJ50:AL50"/>
    <mergeCell ref="AO52:AP52"/>
    <mergeCell ref="AO53:AP53"/>
    <mergeCell ref="D51:X51"/>
    <mergeCell ref="Y51:AC51"/>
    <mergeCell ref="AD51:AP51"/>
    <mergeCell ref="D49:X50"/>
    <mergeCell ref="Y49:AC49"/>
    <mergeCell ref="AJ49:AL49"/>
    <mergeCell ref="AO44:AP44"/>
    <mergeCell ref="D46:X47"/>
    <mergeCell ref="Y46:AC46"/>
    <mergeCell ref="AJ46:AL46"/>
    <mergeCell ref="D44:X45"/>
    <mergeCell ref="Y44:AC44"/>
    <mergeCell ref="AJ44:AL44"/>
    <mergeCell ref="AO45:AP45"/>
    <mergeCell ref="AO46:AP46"/>
    <mergeCell ref="AO47:AP47"/>
    <mergeCell ref="Y47:AC47"/>
    <mergeCell ref="AJ47:AL47"/>
    <mergeCell ref="D42:X43"/>
    <mergeCell ref="Y42:AC42"/>
    <mergeCell ref="AJ42:AL42"/>
    <mergeCell ref="Y43:AC43"/>
    <mergeCell ref="AJ43:AL43"/>
    <mergeCell ref="C40:X41"/>
    <mergeCell ref="Y40:AC40"/>
    <mergeCell ref="Y41:AC41"/>
    <mergeCell ref="AJ41:AL41"/>
    <mergeCell ref="AJ40:AL40"/>
    <mergeCell ref="D38:X39"/>
    <mergeCell ref="Y38:AC38"/>
    <mergeCell ref="AJ38:AL38"/>
    <mergeCell ref="Y39:AC39"/>
    <mergeCell ref="AJ39:AL39"/>
    <mergeCell ref="AJ34:AL34"/>
    <mergeCell ref="Y34:AC34"/>
    <mergeCell ref="D33:X34"/>
    <mergeCell ref="Y33:AC33"/>
    <mergeCell ref="AJ33:AL33"/>
    <mergeCell ref="D36:X37"/>
    <mergeCell ref="Y36:AC36"/>
    <mergeCell ref="AJ36:AL36"/>
    <mergeCell ref="Y37:AC37"/>
    <mergeCell ref="AJ37:AL37"/>
    <mergeCell ref="D35:X35"/>
    <mergeCell ref="Y35:AC35"/>
    <mergeCell ref="AD35:AP35"/>
    <mergeCell ref="D23:X24"/>
    <mergeCell ref="Y23:AC23"/>
    <mergeCell ref="AJ23:AL23"/>
    <mergeCell ref="AO23:AP23"/>
    <mergeCell ref="AO24:AP24"/>
    <mergeCell ref="D25:X26"/>
    <mergeCell ref="Y25:AC25"/>
    <mergeCell ref="AJ25:AL25"/>
    <mergeCell ref="Y26:AC26"/>
    <mergeCell ref="AJ26:AL26"/>
    <mergeCell ref="AO25:AP25"/>
    <mergeCell ref="Y24:AC24"/>
    <mergeCell ref="AJ24:AL24"/>
    <mergeCell ref="AO26:AP26"/>
    <mergeCell ref="AO14:AP14"/>
    <mergeCell ref="AD13:AP13"/>
    <mergeCell ref="AO15:AP15"/>
    <mergeCell ref="Y22:AC22"/>
    <mergeCell ref="AJ22:AL22"/>
    <mergeCell ref="AO22:AP22"/>
    <mergeCell ref="D21:X22"/>
    <mergeCell ref="Y21:AC21"/>
    <mergeCell ref="AJ21:AL21"/>
    <mergeCell ref="D19:X20"/>
    <mergeCell ref="AO21:AP21"/>
    <mergeCell ref="Y19:AC19"/>
    <mergeCell ref="AJ19:AL19"/>
    <mergeCell ref="AO19:AP19"/>
    <mergeCell ref="AO20:AP20"/>
    <mergeCell ref="Y20:AC20"/>
    <mergeCell ref="AJ20:AL20"/>
    <mergeCell ref="AO17:AP17"/>
    <mergeCell ref="AO18:AP18"/>
    <mergeCell ref="AD16:AP16"/>
    <mergeCell ref="Y15:AC15"/>
    <mergeCell ref="AJ15:AL15"/>
    <mergeCell ref="D13:X13"/>
    <mergeCell ref="Y13:AC13"/>
    <mergeCell ref="D11:X12"/>
    <mergeCell ref="Y11:AC11"/>
    <mergeCell ref="AJ11:AL11"/>
    <mergeCell ref="C10:X10"/>
    <mergeCell ref="Y10:AC10"/>
    <mergeCell ref="AD10:AP10"/>
    <mergeCell ref="Y12:AC12"/>
    <mergeCell ref="AJ12:AL12"/>
    <mergeCell ref="AS8:AU8"/>
    <mergeCell ref="AO11:AP11"/>
    <mergeCell ref="AO12:AP12"/>
    <mergeCell ref="C3:BB3"/>
    <mergeCell ref="C5:BB5"/>
    <mergeCell ref="C7:X9"/>
    <mergeCell ref="Y7:AC9"/>
    <mergeCell ref="AD7:AP9"/>
    <mergeCell ref="AQ7:AR7"/>
    <mergeCell ref="AS7:AZ7"/>
    <mergeCell ref="BA7:BB7"/>
    <mergeCell ref="AQ8:AQ9"/>
    <mergeCell ref="BB8:BB9"/>
    <mergeCell ref="AV8:AY8"/>
    <mergeCell ref="BA8:BA9"/>
    <mergeCell ref="AR8:AR9"/>
    <mergeCell ref="AZ8:AZ9"/>
    <mergeCell ref="AO29:AP29"/>
    <mergeCell ref="AO30:AP30"/>
    <mergeCell ref="AO42:AP42"/>
    <mergeCell ref="AO43:AP43"/>
    <mergeCell ref="AO33:AP33"/>
    <mergeCell ref="AO34:AP34"/>
    <mergeCell ref="AO36:AP36"/>
    <mergeCell ref="AO37:AP37"/>
    <mergeCell ref="AO39:AP39"/>
    <mergeCell ref="AO38:AP38"/>
    <mergeCell ref="AO41:AP41"/>
    <mergeCell ref="D17:X18"/>
    <mergeCell ref="Y17:AC17"/>
    <mergeCell ref="AJ17:AL17"/>
    <mergeCell ref="D16:X16"/>
    <mergeCell ref="Y16:AC16"/>
    <mergeCell ref="Y18:AC18"/>
    <mergeCell ref="AJ18:AL18"/>
    <mergeCell ref="D14:X15"/>
    <mergeCell ref="Y14:AC14"/>
    <mergeCell ref="AJ14:AL14"/>
    <mergeCell ref="D27:X28"/>
    <mergeCell ref="Y27:AC27"/>
    <mergeCell ref="AJ27:AL27"/>
    <mergeCell ref="AO27:AP27"/>
    <mergeCell ref="Y28:AC28"/>
    <mergeCell ref="AJ28:AL28"/>
    <mergeCell ref="AO28:AP28"/>
    <mergeCell ref="D62:X63"/>
    <mergeCell ref="Y62:AC62"/>
    <mergeCell ref="AJ62:AL62"/>
    <mergeCell ref="AO62:AP62"/>
    <mergeCell ref="Y32:AC32"/>
    <mergeCell ref="AJ32:AL32"/>
    <mergeCell ref="D31:X32"/>
    <mergeCell ref="Y31:AC31"/>
    <mergeCell ref="AJ31:AL31"/>
    <mergeCell ref="AO31:AP31"/>
    <mergeCell ref="AO32:AP32"/>
    <mergeCell ref="D29:X30"/>
    <mergeCell ref="Y29:AC29"/>
    <mergeCell ref="AJ29:AL29"/>
    <mergeCell ref="Y30:AC30"/>
    <mergeCell ref="AJ30:AL30"/>
    <mergeCell ref="AO40:AP40"/>
  </mergeCells>
  <phoneticPr fontId="22" type="noConversion"/>
  <pageMargins left="0.51181102362204722" right="0.43307086614173229" top="0.78740157480314965" bottom="0.39370078740157483" header="0.19685039370078741" footer="0.19685039370078741"/>
  <pageSetup paperSize="9" scale="69" fitToHeight="5" orientation="landscape" r:id="rId1"/>
  <headerFooter alignWithMargins="0"/>
  <rowBreaks count="3" manualBreakCount="3">
    <brk id="28" min="2" max="53" man="1"/>
    <brk id="45" min="2" max="53" man="1"/>
    <brk id="67" min="2" max="5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tabColor rgb="FFFFFF00"/>
  </sheetPr>
  <dimension ref="A1:AE17"/>
  <sheetViews>
    <sheetView topLeftCell="B10" zoomScale="90" zoomScaleNormal="90" zoomScaleSheetLayoutView="100" workbookViewId="0">
      <selection activeCell="AF7" sqref="AF7"/>
    </sheetView>
  </sheetViews>
  <sheetFormatPr defaultColWidth="9.140625" defaultRowHeight="12.75" x14ac:dyDescent="0.2"/>
  <cols>
    <col min="1" max="1" width="7.7109375" style="273" hidden="1" customWidth="1"/>
    <col min="2" max="2" width="0.7109375" style="277" customWidth="1"/>
    <col min="3" max="22" width="1.140625" style="277" customWidth="1"/>
    <col min="23" max="23" width="2.140625" style="277" customWidth="1"/>
    <col min="24" max="27" width="1.85546875" style="277" customWidth="1"/>
    <col min="28" max="28" width="18.28515625" style="277" customWidth="1"/>
    <col min="29" max="29" width="18" style="277" customWidth="1"/>
    <col min="30" max="30" width="18.5703125" style="277" customWidth="1"/>
    <col min="31" max="31" width="18" style="277" customWidth="1"/>
    <col min="32" max="16384" width="9.140625" style="277"/>
  </cols>
  <sheetData>
    <row r="1" spans="1:31" s="286" customFormat="1" x14ac:dyDescent="0.2">
      <c r="A1" s="273"/>
      <c r="C1" s="1448" t="s">
        <v>1009</v>
      </c>
      <c r="D1" s="1448"/>
      <c r="E1" s="1448"/>
      <c r="F1" s="1448"/>
      <c r="G1" s="1448"/>
      <c r="H1" s="1448"/>
      <c r="I1" s="1448"/>
      <c r="J1" s="1448"/>
      <c r="K1" s="1448"/>
      <c r="L1" s="1448"/>
      <c r="M1" s="1448"/>
      <c r="N1" s="1448"/>
      <c r="O1" s="1448"/>
      <c r="P1" s="1448"/>
      <c r="Q1" s="1448"/>
      <c r="R1" s="1448"/>
      <c r="S1" s="1448"/>
      <c r="T1" s="1448"/>
      <c r="U1" s="1448"/>
      <c r="V1" s="1448"/>
      <c r="W1" s="1448"/>
      <c r="X1" s="1448"/>
      <c r="Y1" s="1448"/>
      <c r="Z1" s="1448"/>
      <c r="AA1" s="1448"/>
      <c r="AB1" s="1448"/>
      <c r="AC1" s="1448"/>
      <c r="AD1" s="1448"/>
      <c r="AE1" s="1448"/>
    </row>
    <row r="2" spans="1:31" s="286" customFormat="1" ht="13.5" thickBot="1" x14ac:dyDescent="0.25">
      <c r="A2" s="273"/>
      <c r="C2" s="147"/>
      <c r="D2" s="147"/>
      <c r="E2" s="147"/>
      <c r="F2" s="147"/>
      <c r="G2" s="147"/>
      <c r="H2" s="147"/>
      <c r="I2" s="147"/>
      <c r="J2" s="147"/>
      <c r="K2" s="147"/>
      <c r="L2" s="147"/>
      <c r="M2" s="147"/>
      <c r="N2" s="147"/>
      <c r="O2" s="147"/>
      <c r="P2" s="147"/>
      <c r="Q2" s="147"/>
      <c r="R2" s="147"/>
      <c r="S2" s="147"/>
      <c r="T2" s="147"/>
      <c r="U2" s="147"/>
      <c r="V2" s="147"/>
      <c r="W2" s="147"/>
      <c r="X2" s="147"/>
      <c r="Y2" s="147"/>
      <c r="Z2" s="147"/>
      <c r="AA2" s="147"/>
      <c r="AB2" s="147"/>
      <c r="AC2" s="147"/>
      <c r="AD2" s="147"/>
      <c r="AE2" s="147"/>
    </row>
    <row r="3" spans="1:31" s="286" customFormat="1" ht="12.75" customHeight="1" x14ac:dyDescent="0.2">
      <c r="A3" s="273"/>
      <c r="C3" s="2746" t="s">
        <v>445</v>
      </c>
      <c r="D3" s="2747"/>
      <c r="E3" s="2747"/>
      <c r="F3" s="2747"/>
      <c r="G3" s="2747"/>
      <c r="H3" s="2747"/>
      <c r="I3" s="2747"/>
      <c r="J3" s="2747"/>
      <c r="K3" s="2747"/>
      <c r="L3" s="2747"/>
      <c r="M3" s="2747"/>
      <c r="N3" s="2747"/>
      <c r="O3" s="2747"/>
      <c r="P3" s="2747"/>
      <c r="Q3" s="2747"/>
      <c r="R3" s="2747"/>
      <c r="S3" s="2747"/>
      <c r="T3" s="2747"/>
      <c r="U3" s="2747"/>
      <c r="V3" s="2747"/>
      <c r="W3" s="2747"/>
      <c r="X3" s="2747"/>
      <c r="Y3" s="2747"/>
      <c r="Z3" s="2747"/>
      <c r="AA3" s="2748"/>
      <c r="AB3" s="1798" t="s">
        <v>772</v>
      </c>
      <c r="AC3" s="2753" t="s">
        <v>773</v>
      </c>
      <c r="AD3" s="2754"/>
      <c r="AE3" s="2744" t="s">
        <v>774</v>
      </c>
    </row>
    <row r="4" spans="1:31" s="286" customFormat="1" ht="25.5" customHeight="1" x14ac:dyDescent="0.2">
      <c r="A4" s="273"/>
      <c r="C4" s="2749" t="s">
        <v>455</v>
      </c>
      <c r="D4" s="2750"/>
      <c r="E4" s="2750"/>
      <c r="F4" s="2750"/>
      <c r="G4" s="2750"/>
      <c r="H4" s="2750"/>
      <c r="I4" s="2750"/>
      <c r="J4" s="2750"/>
      <c r="K4" s="2750"/>
      <c r="L4" s="2750"/>
      <c r="M4" s="2750"/>
      <c r="N4" s="2750"/>
      <c r="O4" s="2750"/>
      <c r="P4" s="2750"/>
      <c r="Q4" s="2750"/>
      <c r="R4" s="2750"/>
      <c r="S4" s="2750"/>
      <c r="T4" s="2750"/>
      <c r="U4" s="2750"/>
      <c r="V4" s="2750"/>
      <c r="W4" s="2751"/>
      <c r="X4" s="2752" t="s">
        <v>409</v>
      </c>
      <c r="Y4" s="2750"/>
      <c r="Z4" s="2750"/>
      <c r="AA4" s="2751"/>
      <c r="AB4" s="2348"/>
      <c r="AC4" s="1292" t="s">
        <v>1010</v>
      </c>
      <c r="AD4" s="1292" t="s">
        <v>1011</v>
      </c>
      <c r="AE4" s="2745"/>
    </row>
    <row r="5" spans="1:31" s="597" customFormat="1" x14ac:dyDescent="0.2">
      <c r="A5" s="596" t="s">
        <v>221</v>
      </c>
      <c r="C5" s="2761">
        <v>1</v>
      </c>
      <c r="D5" s="2762"/>
      <c r="E5" s="2762"/>
      <c r="F5" s="2762"/>
      <c r="G5" s="2762"/>
      <c r="H5" s="2762"/>
      <c r="I5" s="2762"/>
      <c r="J5" s="2763"/>
      <c r="K5" s="2763"/>
      <c r="L5" s="2763"/>
      <c r="M5" s="2763"/>
      <c r="N5" s="2763"/>
      <c r="O5" s="2763"/>
      <c r="P5" s="2763"/>
      <c r="Q5" s="2763"/>
      <c r="R5" s="2763"/>
      <c r="S5" s="2763"/>
      <c r="T5" s="2763"/>
      <c r="U5" s="2763"/>
      <c r="V5" s="2763"/>
      <c r="W5" s="2763"/>
      <c r="X5" s="2764">
        <v>2</v>
      </c>
      <c r="Y5" s="2764"/>
      <c r="Z5" s="2764"/>
      <c r="AA5" s="2764"/>
      <c r="AB5" s="598">
        <v>3</v>
      </c>
      <c r="AC5" s="598">
        <v>4</v>
      </c>
      <c r="AD5" s="598">
        <v>5</v>
      </c>
      <c r="AE5" s="599">
        <v>6</v>
      </c>
    </row>
    <row r="6" spans="1:31" s="600" customFormat="1" ht="36.75" customHeight="1" x14ac:dyDescent="0.2">
      <c r="A6" s="596"/>
      <c r="C6" s="2273" t="s">
        <v>987</v>
      </c>
      <c r="D6" s="2274"/>
      <c r="E6" s="2274"/>
      <c r="F6" s="2274"/>
      <c r="G6" s="2274"/>
      <c r="H6" s="2274"/>
      <c r="I6" s="2274"/>
      <c r="J6" s="2274"/>
      <c r="K6" s="2274"/>
      <c r="L6" s="2274"/>
      <c r="M6" s="2274"/>
      <c r="N6" s="2274"/>
      <c r="O6" s="2274"/>
      <c r="P6" s="2274"/>
      <c r="Q6" s="2274"/>
      <c r="R6" s="2274"/>
      <c r="S6" s="2274"/>
      <c r="T6" s="2274"/>
      <c r="U6" s="2274"/>
      <c r="V6" s="2274"/>
      <c r="W6" s="2275"/>
      <c r="X6" s="2758">
        <v>7310</v>
      </c>
      <c r="Y6" s="2759"/>
      <c r="Z6" s="2759"/>
      <c r="AA6" s="2760"/>
      <c r="AB6" s="837">
        <f>SUM(AB8:AB13)</f>
        <v>11335077</v>
      </c>
      <c r="AC6" s="838">
        <f>SUM(AC8:AC13)</f>
        <v>2846363</v>
      </c>
      <c r="AD6" s="838">
        <f>SUM(AD8:AD13)</f>
        <v>-1194571</v>
      </c>
      <c r="AE6" s="839">
        <f>AB6+AC6+AD6</f>
        <v>12986869</v>
      </c>
    </row>
    <row r="7" spans="1:31" s="600" customFormat="1" ht="13.5" customHeight="1" x14ac:dyDescent="0.2">
      <c r="A7" s="596"/>
      <c r="C7" s="2765" t="s">
        <v>469</v>
      </c>
      <c r="D7" s="2766"/>
      <c r="E7" s="2766"/>
      <c r="F7" s="2766"/>
      <c r="G7" s="2766"/>
      <c r="H7" s="2766"/>
      <c r="I7" s="2766"/>
      <c r="J7" s="2766"/>
      <c r="K7" s="2766"/>
      <c r="L7" s="2766"/>
      <c r="M7" s="2766"/>
      <c r="N7" s="2766"/>
      <c r="O7" s="2766"/>
      <c r="P7" s="2766"/>
      <c r="Q7" s="2766"/>
      <c r="R7" s="2766"/>
      <c r="S7" s="2766"/>
      <c r="T7" s="2766"/>
      <c r="U7" s="2766"/>
      <c r="V7" s="2766"/>
      <c r="W7" s="2767"/>
      <c r="X7" s="2758"/>
      <c r="Y7" s="2759"/>
      <c r="Z7" s="2759"/>
      <c r="AA7" s="2760"/>
      <c r="AB7" s="837"/>
      <c r="AC7" s="838"/>
      <c r="AD7" s="838"/>
      <c r="AE7" s="839"/>
    </row>
    <row r="8" spans="1:31" s="600" customFormat="1" ht="30" customHeight="1" x14ac:dyDescent="0.2">
      <c r="A8" s="596"/>
      <c r="C8" s="2755" t="s">
        <v>988</v>
      </c>
      <c r="D8" s="2756"/>
      <c r="E8" s="2756"/>
      <c r="F8" s="2756"/>
      <c r="G8" s="2756"/>
      <c r="H8" s="2756"/>
      <c r="I8" s="2756"/>
      <c r="J8" s="2756"/>
      <c r="K8" s="2756"/>
      <c r="L8" s="2756"/>
      <c r="M8" s="2756"/>
      <c r="N8" s="2756"/>
      <c r="O8" s="2756"/>
      <c r="P8" s="2756"/>
      <c r="Q8" s="2756"/>
      <c r="R8" s="2756"/>
      <c r="S8" s="2756"/>
      <c r="T8" s="2756"/>
      <c r="U8" s="2756"/>
      <c r="V8" s="2756"/>
      <c r="W8" s="2757"/>
      <c r="X8" s="2758">
        <v>7311</v>
      </c>
      <c r="Y8" s="2759"/>
      <c r="Z8" s="2759"/>
      <c r="AA8" s="2760"/>
      <c r="AB8" s="840">
        <v>9558176</v>
      </c>
      <c r="AC8" s="841">
        <f>971390+706529</f>
        <v>1677919</v>
      </c>
      <c r="AD8" s="841">
        <v>-888134</v>
      </c>
      <c r="AE8" s="839">
        <f t="shared" ref="AE8:AE16" si="0">AB8+AC8+AD8</f>
        <v>10347961</v>
      </c>
    </row>
    <row r="9" spans="1:31" s="600" customFormat="1" ht="30" customHeight="1" x14ac:dyDescent="0.2">
      <c r="A9" s="596"/>
      <c r="C9" s="2755" t="s">
        <v>1012</v>
      </c>
      <c r="D9" s="2756"/>
      <c r="E9" s="2756"/>
      <c r="F9" s="2756"/>
      <c r="G9" s="2756"/>
      <c r="H9" s="2756"/>
      <c r="I9" s="2756"/>
      <c r="J9" s="2756"/>
      <c r="K9" s="2756"/>
      <c r="L9" s="2756"/>
      <c r="M9" s="2756"/>
      <c r="N9" s="2756"/>
      <c r="O9" s="2756"/>
      <c r="P9" s="2756"/>
      <c r="Q9" s="2756"/>
      <c r="R9" s="2756"/>
      <c r="S9" s="2756"/>
      <c r="T9" s="2756"/>
      <c r="U9" s="2756"/>
      <c r="V9" s="2756"/>
      <c r="W9" s="2757"/>
      <c r="X9" s="2758">
        <v>7312</v>
      </c>
      <c r="Y9" s="2759"/>
      <c r="Z9" s="2759"/>
      <c r="AA9" s="2760"/>
      <c r="AB9" s="840">
        <v>31551</v>
      </c>
      <c r="AC9" s="841">
        <v>46198</v>
      </c>
      <c r="AD9" s="841">
        <v>-20934</v>
      </c>
      <c r="AE9" s="839">
        <f t="shared" si="0"/>
        <v>56815</v>
      </c>
    </row>
    <row r="10" spans="1:31" s="600" customFormat="1" ht="92.25" customHeight="1" x14ac:dyDescent="0.2">
      <c r="A10" s="596"/>
      <c r="C10" s="2755" t="s">
        <v>990</v>
      </c>
      <c r="D10" s="2756"/>
      <c r="E10" s="2756"/>
      <c r="F10" s="2756"/>
      <c r="G10" s="2756"/>
      <c r="H10" s="2756"/>
      <c r="I10" s="2756"/>
      <c r="J10" s="2756"/>
      <c r="K10" s="2756"/>
      <c r="L10" s="2756"/>
      <c r="M10" s="2756"/>
      <c r="N10" s="2756"/>
      <c r="O10" s="2756"/>
      <c r="P10" s="2756"/>
      <c r="Q10" s="2756"/>
      <c r="R10" s="2756"/>
      <c r="S10" s="2756"/>
      <c r="T10" s="2756"/>
      <c r="U10" s="2756"/>
      <c r="V10" s="2756"/>
      <c r="W10" s="2757"/>
      <c r="X10" s="2758">
        <v>7313</v>
      </c>
      <c r="Y10" s="2759"/>
      <c r="Z10" s="2759"/>
      <c r="AA10" s="2760"/>
      <c r="AB10" s="840">
        <v>0</v>
      </c>
      <c r="AC10" s="841">
        <v>0</v>
      </c>
      <c r="AD10" s="841">
        <v>0</v>
      </c>
      <c r="AE10" s="839">
        <f t="shared" si="0"/>
        <v>0</v>
      </c>
    </row>
    <row r="11" spans="1:31" s="600" customFormat="1" ht="38.25" customHeight="1" x14ac:dyDescent="0.2">
      <c r="A11" s="596"/>
      <c r="C11" s="2755" t="s">
        <v>991</v>
      </c>
      <c r="D11" s="2756"/>
      <c r="E11" s="2756"/>
      <c r="F11" s="2756"/>
      <c r="G11" s="2756"/>
      <c r="H11" s="2756"/>
      <c r="I11" s="2756"/>
      <c r="J11" s="2756"/>
      <c r="K11" s="2756"/>
      <c r="L11" s="2756"/>
      <c r="M11" s="2756"/>
      <c r="N11" s="2756"/>
      <c r="O11" s="2756"/>
      <c r="P11" s="2756"/>
      <c r="Q11" s="2756"/>
      <c r="R11" s="2756"/>
      <c r="S11" s="2756"/>
      <c r="T11" s="2756"/>
      <c r="U11" s="2756"/>
      <c r="V11" s="2756"/>
      <c r="W11" s="2757"/>
      <c r="X11" s="2758">
        <v>7314</v>
      </c>
      <c r="Y11" s="2759"/>
      <c r="Z11" s="2759"/>
      <c r="AA11" s="2760"/>
      <c r="AB11" s="840">
        <v>1721645</v>
      </c>
      <c r="AC11" s="841">
        <v>1119821</v>
      </c>
      <c r="AD11" s="841">
        <v>-279514</v>
      </c>
      <c r="AE11" s="839">
        <f t="shared" si="0"/>
        <v>2561952</v>
      </c>
    </row>
    <row r="12" spans="1:31" s="600" customFormat="1" ht="32.25" customHeight="1" x14ac:dyDescent="0.2">
      <c r="A12" s="596"/>
      <c r="C12" s="2755" t="s">
        <v>992</v>
      </c>
      <c r="D12" s="2756"/>
      <c r="E12" s="2756"/>
      <c r="F12" s="2756"/>
      <c r="G12" s="2756"/>
      <c r="H12" s="2756"/>
      <c r="I12" s="2756"/>
      <c r="J12" s="2756"/>
      <c r="K12" s="2756"/>
      <c r="L12" s="2756"/>
      <c r="M12" s="2756"/>
      <c r="N12" s="2756"/>
      <c r="O12" s="2756"/>
      <c r="P12" s="2756"/>
      <c r="Q12" s="2756"/>
      <c r="R12" s="2756"/>
      <c r="S12" s="2756"/>
      <c r="T12" s="2756"/>
      <c r="U12" s="2756"/>
      <c r="V12" s="2756"/>
      <c r="W12" s="2757"/>
      <c r="X12" s="2758">
        <v>7315</v>
      </c>
      <c r="Y12" s="2759"/>
      <c r="Z12" s="2759"/>
      <c r="AA12" s="2760"/>
      <c r="AB12" s="840">
        <v>203</v>
      </c>
      <c r="AC12" s="841">
        <v>1513</v>
      </c>
      <c r="AD12" s="841">
        <v>-203</v>
      </c>
      <c r="AE12" s="839">
        <f t="shared" si="0"/>
        <v>1513</v>
      </c>
    </row>
    <row r="13" spans="1:31" s="600" customFormat="1" ht="20.100000000000001" customHeight="1" x14ac:dyDescent="0.2">
      <c r="A13" s="596"/>
      <c r="C13" s="2777" t="s">
        <v>1013</v>
      </c>
      <c r="D13" s="2778"/>
      <c r="E13" s="2778"/>
      <c r="F13" s="2778"/>
      <c r="G13" s="2778"/>
      <c r="H13" s="2778"/>
      <c r="I13" s="2778"/>
      <c r="J13" s="2778"/>
      <c r="K13" s="2778"/>
      <c r="L13" s="2778"/>
      <c r="M13" s="2778"/>
      <c r="N13" s="2778"/>
      <c r="O13" s="2778"/>
      <c r="P13" s="2778"/>
      <c r="Q13" s="2778"/>
      <c r="R13" s="2778"/>
      <c r="S13" s="2778"/>
      <c r="T13" s="2778"/>
      <c r="U13" s="2778"/>
      <c r="V13" s="2778"/>
      <c r="W13" s="2779"/>
      <c r="X13" s="2780">
        <v>7316</v>
      </c>
      <c r="Y13" s="2780"/>
      <c r="Z13" s="2780"/>
      <c r="AA13" s="2780"/>
      <c r="AB13" s="842">
        <v>23502</v>
      </c>
      <c r="AC13" s="843">
        <v>912</v>
      </c>
      <c r="AD13" s="843">
        <v>-5786</v>
      </c>
      <c r="AE13" s="844">
        <f t="shared" si="0"/>
        <v>18628</v>
      </c>
    </row>
    <row r="14" spans="1:31" s="600" customFormat="1" ht="20.100000000000001" customHeight="1" x14ac:dyDescent="0.2">
      <c r="A14" s="596"/>
      <c r="C14" s="2273" t="s">
        <v>994</v>
      </c>
      <c r="D14" s="2274"/>
      <c r="E14" s="2274"/>
      <c r="F14" s="2274"/>
      <c r="G14" s="2274"/>
      <c r="H14" s="2274"/>
      <c r="I14" s="2274"/>
      <c r="J14" s="2274"/>
      <c r="K14" s="2274"/>
      <c r="L14" s="2274"/>
      <c r="M14" s="2274"/>
      <c r="N14" s="2274"/>
      <c r="O14" s="2274"/>
      <c r="P14" s="2274"/>
      <c r="Q14" s="2274"/>
      <c r="R14" s="2274"/>
      <c r="S14" s="2274"/>
      <c r="T14" s="2274"/>
      <c r="U14" s="2274"/>
      <c r="V14" s="2274"/>
      <c r="W14" s="2275"/>
      <c r="X14" s="2781">
        <v>7330</v>
      </c>
      <c r="Y14" s="2781"/>
      <c r="Z14" s="2781"/>
      <c r="AA14" s="2781"/>
      <c r="AB14" s="845">
        <v>100103</v>
      </c>
      <c r="AC14" s="846">
        <v>8231</v>
      </c>
      <c r="AD14" s="846">
        <f>-2748+860</f>
        <v>-1888</v>
      </c>
      <c r="AE14" s="847">
        <f t="shared" si="0"/>
        <v>106446</v>
      </c>
    </row>
    <row r="15" spans="1:31" s="600" customFormat="1" ht="31.5" customHeight="1" x14ac:dyDescent="0.2">
      <c r="A15" s="596"/>
      <c r="C15" s="2273" t="s">
        <v>996</v>
      </c>
      <c r="D15" s="2274"/>
      <c r="E15" s="2274"/>
      <c r="F15" s="2274"/>
      <c r="G15" s="2274"/>
      <c r="H15" s="2274"/>
      <c r="I15" s="2274"/>
      <c r="J15" s="2274"/>
      <c r="K15" s="2274"/>
      <c r="L15" s="2274"/>
      <c r="M15" s="2274"/>
      <c r="N15" s="2274"/>
      <c r="O15" s="2274"/>
      <c r="P15" s="2274"/>
      <c r="Q15" s="2274"/>
      <c r="R15" s="2274"/>
      <c r="S15" s="2274"/>
      <c r="T15" s="2274"/>
      <c r="U15" s="2274"/>
      <c r="V15" s="2274"/>
      <c r="W15" s="2275"/>
      <c r="X15" s="2774">
        <v>7320</v>
      </c>
      <c r="Y15" s="2775"/>
      <c r="Z15" s="2775"/>
      <c r="AA15" s="2776"/>
      <c r="AB15" s="842">
        <v>501483</v>
      </c>
      <c r="AC15" s="843">
        <v>312113</v>
      </c>
      <c r="AD15" s="843">
        <v>-251393</v>
      </c>
      <c r="AE15" s="844">
        <f t="shared" si="0"/>
        <v>562203</v>
      </c>
    </row>
    <row r="16" spans="1:31" s="286" customFormat="1" ht="22.5" customHeight="1" thickBot="1" x14ac:dyDescent="0.25">
      <c r="A16" s="273" t="s">
        <v>222</v>
      </c>
      <c r="C16" s="2768" t="s">
        <v>663</v>
      </c>
      <c r="D16" s="2769"/>
      <c r="E16" s="2769"/>
      <c r="F16" s="2769"/>
      <c r="G16" s="2769"/>
      <c r="H16" s="2769"/>
      <c r="I16" s="2769"/>
      <c r="J16" s="2769"/>
      <c r="K16" s="2769"/>
      <c r="L16" s="2769"/>
      <c r="M16" s="2769"/>
      <c r="N16" s="2769"/>
      <c r="O16" s="2769"/>
      <c r="P16" s="2769"/>
      <c r="Q16" s="2769"/>
      <c r="R16" s="2769"/>
      <c r="S16" s="2769"/>
      <c r="T16" s="2769"/>
      <c r="U16" s="2769"/>
      <c r="V16" s="2769"/>
      <c r="W16" s="2770"/>
      <c r="X16" s="2771">
        <v>7300</v>
      </c>
      <c r="Y16" s="2772"/>
      <c r="Z16" s="2772"/>
      <c r="AA16" s="2773"/>
      <c r="AB16" s="848">
        <f>AB6+AB15+AB14</f>
        <v>11936663</v>
      </c>
      <c r="AC16" s="849">
        <f>AC6+AC15+AC14</f>
        <v>3166707</v>
      </c>
      <c r="AD16" s="849">
        <f>AD6+AD15+AD14</f>
        <v>-1447852</v>
      </c>
      <c r="AE16" s="850">
        <f t="shared" si="0"/>
        <v>13655518</v>
      </c>
    </row>
    <row r="17" spans="1:1" s="286" customFormat="1" x14ac:dyDescent="0.2">
      <c r="A17" s="273"/>
    </row>
  </sheetData>
  <sheetProtection formatCells="0" formatColumns="0" autoFilter="0"/>
  <mergeCells count="31">
    <mergeCell ref="C16:W16"/>
    <mergeCell ref="X16:AA16"/>
    <mergeCell ref="C15:W15"/>
    <mergeCell ref="X15:AA15"/>
    <mergeCell ref="C10:W10"/>
    <mergeCell ref="X10:AA10"/>
    <mergeCell ref="C11:W11"/>
    <mergeCell ref="X11:AA11"/>
    <mergeCell ref="C12:W12"/>
    <mergeCell ref="X12:AA12"/>
    <mergeCell ref="C13:W13"/>
    <mergeCell ref="C14:W14"/>
    <mergeCell ref="X13:AA13"/>
    <mergeCell ref="X14:AA14"/>
    <mergeCell ref="C9:W9"/>
    <mergeCell ref="X9:AA9"/>
    <mergeCell ref="C8:W8"/>
    <mergeCell ref="X8:AA8"/>
    <mergeCell ref="C5:W5"/>
    <mergeCell ref="X5:AA5"/>
    <mergeCell ref="C6:W6"/>
    <mergeCell ref="X6:AA6"/>
    <mergeCell ref="C7:W7"/>
    <mergeCell ref="X7:AA7"/>
    <mergeCell ref="AE3:AE4"/>
    <mergeCell ref="C1:AE1"/>
    <mergeCell ref="C3:AA3"/>
    <mergeCell ref="C4:W4"/>
    <mergeCell ref="X4:AA4"/>
    <mergeCell ref="AB3:AB4"/>
    <mergeCell ref="AC3:AD3"/>
  </mergeCells>
  <phoneticPr fontId="22" type="noConversion"/>
  <pageMargins left="0.75" right="0.75" top="1" bottom="1" header="0.5" footer="0.5"/>
  <pageSetup paperSize="9" scale="69" orientation="portrait" verticalDpi="120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
  <sheetViews>
    <sheetView workbookViewId="0"/>
  </sheetViews>
  <sheetFormatPr defaultRowHeight="12.75" x14ac:dyDescent="0.2"/>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8">
    <tabColor rgb="FFFFFF00"/>
  </sheetPr>
  <dimension ref="A1:BX23"/>
  <sheetViews>
    <sheetView topLeftCell="B1" zoomScale="90" zoomScaleNormal="90" zoomScaleSheetLayoutView="100" workbookViewId="0">
      <selection activeCell="BD4" sqref="BD4:BE4"/>
    </sheetView>
  </sheetViews>
  <sheetFormatPr defaultColWidth="0.85546875" defaultRowHeight="12" customHeight="1" x14ac:dyDescent="0.2"/>
  <cols>
    <col min="1" max="1" width="11.85546875" style="69" hidden="1" customWidth="1"/>
    <col min="2" max="51" width="0.85546875" style="24"/>
    <col min="52" max="52" width="13.5703125" style="24" customWidth="1"/>
    <col min="53" max="53" width="13.42578125" style="24" customWidth="1"/>
    <col min="54" max="54" width="13.85546875" style="24" customWidth="1"/>
    <col min="55" max="55" width="13.42578125" style="24" customWidth="1"/>
    <col min="56" max="57" width="13.5703125" style="24" customWidth="1"/>
    <col min="58" max="16384" width="0.85546875" style="24"/>
  </cols>
  <sheetData>
    <row r="1" spans="1:76" s="63" customFormat="1" ht="14.25" customHeight="1" x14ac:dyDescent="0.2">
      <c r="A1" s="79"/>
      <c r="BX1" s="601"/>
    </row>
    <row r="2" spans="1:76" s="77" customFormat="1" ht="15" x14ac:dyDescent="0.25">
      <c r="A2" s="76"/>
      <c r="C2" s="2151" t="s">
        <v>1014</v>
      </c>
      <c r="D2" s="2151"/>
      <c r="E2" s="2151"/>
      <c r="F2" s="2151"/>
      <c r="G2" s="2151"/>
      <c r="H2" s="2151"/>
      <c r="I2" s="2151"/>
      <c r="J2" s="2151"/>
      <c r="K2" s="2151"/>
      <c r="L2" s="2151"/>
      <c r="M2" s="2151"/>
      <c r="N2" s="2151"/>
      <c r="O2" s="2151"/>
      <c r="P2" s="2151"/>
      <c r="Q2" s="2151"/>
      <c r="R2" s="2151"/>
      <c r="S2" s="2151"/>
      <c r="T2" s="2151"/>
      <c r="U2" s="2151"/>
      <c r="V2" s="2151"/>
      <c r="W2" s="2151"/>
      <c r="X2" s="2151"/>
      <c r="Y2" s="2151"/>
      <c r="Z2" s="2151"/>
      <c r="AA2" s="2151"/>
      <c r="AB2" s="2151"/>
      <c r="AC2" s="2151"/>
      <c r="AD2" s="2151"/>
      <c r="AE2" s="2151"/>
      <c r="AF2" s="2151"/>
      <c r="AG2" s="2151"/>
      <c r="AH2" s="2151"/>
      <c r="AI2" s="2151"/>
      <c r="AJ2" s="2151"/>
      <c r="AK2" s="2151"/>
      <c r="AL2" s="2151"/>
      <c r="AM2" s="2151"/>
      <c r="AN2" s="2151"/>
      <c r="AO2" s="2151"/>
      <c r="AP2" s="2151"/>
      <c r="AQ2" s="2151"/>
      <c r="AR2" s="2151"/>
      <c r="AS2" s="2151"/>
      <c r="AT2" s="2151"/>
      <c r="AU2" s="2151"/>
      <c r="AV2" s="2151"/>
      <c r="AW2" s="2151"/>
      <c r="AX2" s="2151"/>
      <c r="AY2" s="2151"/>
      <c r="AZ2" s="2151"/>
      <c r="BA2" s="2151"/>
      <c r="BB2" s="2151"/>
      <c r="BC2" s="2151"/>
      <c r="BD2" s="2151"/>
      <c r="BE2" s="2151"/>
    </row>
    <row r="3" spans="1:76" ht="15.75" customHeight="1" thickBot="1" x14ac:dyDescent="0.25"/>
    <row r="4" spans="1:76" s="454" customFormat="1" ht="13.5" customHeight="1" x14ac:dyDescent="0.2">
      <c r="A4" s="71"/>
      <c r="C4" s="2659" t="s">
        <v>445</v>
      </c>
      <c r="D4" s="2660"/>
      <c r="E4" s="2660"/>
      <c r="F4" s="2660"/>
      <c r="G4" s="2660"/>
      <c r="H4" s="2660"/>
      <c r="I4" s="2660"/>
      <c r="J4" s="2660"/>
      <c r="K4" s="2660"/>
      <c r="L4" s="2660"/>
      <c r="M4" s="2660"/>
      <c r="N4" s="2660"/>
      <c r="O4" s="2660"/>
      <c r="P4" s="2660"/>
      <c r="Q4" s="2660"/>
      <c r="R4" s="2660"/>
      <c r="S4" s="2660"/>
      <c r="T4" s="2660"/>
      <c r="U4" s="2660"/>
      <c r="V4" s="2660"/>
      <c r="W4" s="2660"/>
      <c r="X4" s="2660"/>
      <c r="Y4" s="2660"/>
      <c r="Z4" s="2660"/>
      <c r="AA4" s="2660"/>
      <c r="AB4" s="2660"/>
      <c r="AC4" s="2660"/>
      <c r="AD4" s="2660"/>
      <c r="AE4" s="2660"/>
      <c r="AF4" s="2660"/>
      <c r="AG4" s="2660"/>
      <c r="AH4" s="2660"/>
      <c r="AI4" s="2660"/>
      <c r="AJ4" s="2660"/>
      <c r="AK4" s="2660"/>
      <c r="AL4" s="2660"/>
      <c r="AM4" s="2660"/>
      <c r="AN4" s="2660"/>
      <c r="AO4" s="2660"/>
      <c r="AP4" s="2660"/>
      <c r="AQ4" s="2660"/>
      <c r="AR4" s="2661"/>
      <c r="AS4" s="2668" t="s">
        <v>409</v>
      </c>
      <c r="AT4" s="2660"/>
      <c r="AU4" s="2660"/>
      <c r="AV4" s="2660"/>
      <c r="AW4" s="2660"/>
      <c r="AX4" s="2660"/>
      <c r="AY4" s="2660"/>
      <c r="AZ4" s="2787" t="s">
        <v>1223</v>
      </c>
      <c r="BA4" s="1860"/>
      <c r="BB4" s="2787" t="s">
        <v>1224</v>
      </c>
      <c r="BC4" s="1860"/>
      <c r="BD4" s="2787" t="s">
        <v>1225</v>
      </c>
      <c r="BE4" s="2788"/>
    </row>
    <row r="5" spans="1:76" s="34" customFormat="1" ht="6" customHeight="1" x14ac:dyDescent="0.2">
      <c r="A5" s="71"/>
      <c r="C5" s="2662"/>
      <c r="D5" s="2663"/>
      <c r="E5" s="2663"/>
      <c r="F5" s="2663"/>
      <c r="G5" s="2663"/>
      <c r="H5" s="2663"/>
      <c r="I5" s="2663"/>
      <c r="J5" s="2663"/>
      <c r="K5" s="2663"/>
      <c r="L5" s="2663"/>
      <c r="M5" s="2663"/>
      <c r="N5" s="2663"/>
      <c r="O5" s="2663"/>
      <c r="P5" s="2663"/>
      <c r="Q5" s="2663"/>
      <c r="R5" s="2663"/>
      <c r="S5" s="2663"/>
      <c r="T5" s="2663"/>
      <c r="U5" s="2663"/>
      <c r="V5" s="2663"/>
      <c r="W5" s="2663"/>
      <c r="X5" s="2663"/>
      <c r="Y5" s="2663"/>
      <c r="Z5" s="2663"/>
      <c r="AA5" s="2663"/>
      <c r="AB5" s="2663"/>
      <c r="AC5" s="2663"/>
      <c r="AD5" s="2663"/>
      <c r="AE5" s="2663"/>
      <c r="AF5" s="2663"/>
      <c r="AG5" s="2663"/>
      <c r="AH5" s="2663"/>
      <c r="AI5" s="2663"/>
      <c r="AJ5" s="2663"/>
      <c r="AK5" s="2663"/>
      <c r="AL5" s="2663"/>
      <c r="AM5" s="2663"/>
      <c r="AN5" s="2663"/>
      <c r="AO5" s="2663"/>
      <c r="AP5" s="2663"/>
      <c r="AQ5" s="2663"/>
      <c r="AR5" s="2664"/>
      <c r="AS5" s="2669"/>
      <c r="AT5" s="2663"/>
      <c r="AU5" s="2663"/>
      <c r="AV5" s="2663"/>
      <c r="AW5" s="2663"/>
      <c r="AX5" s="2663"/>
      <c r="AY5" s="2663"/>
      <c r="AZ5" s="78"/>
      <c r="BA5" s="602"/>
      <c r="BB5" s="78"/>
      <c r="BC5" s="602"/>
      <c r="BD5" s="78"/>
      <c r="BE5" s="603"/>
    </row>
    <row r="6" spans="1:76" s="34" customFormat="1" ht="81" customHeight="1" thickBot="1" x14ac:dyDescent="0.25">
      <c r="A6" s="71"/>
      <c r="C6" s="2662"/>
      <c r="D6" s="2663"/>
      <c r="E6" s="2663"/>
      <c r="F6" s="2663"/>
      <c r="G6" s="2663"/>
      <c r="H6" s="2663"/>
      <c r="I6" s="2663"/>
      <c r="J6" s="2663"/>
      <c r="K6" s="2663"/>
      <c r="L6" s="2663"/>
      <c r="M6" s="2663"/>
      <c r="N6" s="2663"/>
      <c r="O6" s="2663"/>
      <c r="P6" s="2663"/>
      <c r="Q6" s="2663"/>
      <c r="R6" s="2663"/>
      <c r="S6" s="2663"/>
      <c r="T6" s="2663"/>
      <c r="U6" s="2663"/>
      <c r="V6" s="2663"/>
      <c r="W6" s="2663"/>
      <c r="X6" s="2663"/>
      <c r="Y6" s="2663"/>
      <c r="Z6" s="2663"/>
      <c r="AA6" s="2663"/>
      <c r="AB6" s="2663"/>
      <c r="AC6" s="2663"/>
      <c r="AD6" s="2663"/>
      <c r="AE6" s="2663"/>
      <c r="AF6" s="2663"/>
      <c r="AG6" s="2663"/>
      <c r="AH6" s="2663"/>
      <c r="AI6" s="2663"/>
      <c r="AJ6" s="2663"/>
      <c r="AK6" s="2663"/>
      <c r="AL6" s="2663"/>
      <c r="AM6" s="2663"/>
      <c r="AN6" s="2663"/>
      <c r="AO6" s="2663"/>
      <c r="AP6" s="2663"/>
      <c r="AQ6" s="2663"/>
      <c r="AR6" s="2664"/>
      <c r="AS6" s="2669"/>
      <c r="AT6" s="2663"/>
      <c r="AU6" s="2663"/>
      <c r="AV6" s="2663"/>
      <c r="AW6" s="2663"/>
      <c r="AX6" s="2663"/>
      <c r="AY6" s="2664"/>
      <c r="AZ6" s="604" t="s">
        <v>1015</v>
      </c>
      <c r="BA6" s="604" t="s">
        <v>1016</v>
      </c>
      <c r="BB6" s="604" t="s">
        <v>1015</v>
      </c>
      <c r="BC6" s="604" t="s">
        <v>1016</v>
      </c>
      <c r="BD6" s="604" t="s">
        <v>1015</v>
      </c>
      <c r="BE6" s="1349" t="s">
        <v>1016</v>
      </c>
      <c r="BF6" s="563"/>
      <c r="BG6" s="563"/>
      <c r="BH6" s="563"/>
    </row>
    <row r="7" spans="1:76" s="61" customFormat="1" thickBot="1" x14ac:dyDescent="0.25">
      <c r="A7" s="70"/>
      <c r="C7" s="2782">
        <v>1</v>
      </c>
      <c r="D7" s="2783"/>
      <c r="E7" s="2783"/>
      <c r="F7" s="2783"/>
      <c r="G7" s="2783"/>
      <c r="H7" s="2783"/>
      <c r="I7" s="2783"/>
      <c r="J7" s="2783"/>
      <c r="K7" s="2783"/>
      <c r="L7" s="2783"/>
      <c r="M7" s="2783"/>
      <c r="N7" s="2783"/>
      <c r="O7" s="2783"/>
      <c r="P7" s="2783"/>
      <c r="Q7" s="2783"/>
      <c r="R7" s="2783"/>
      <c r="S7" s="2783"/>
      <c r="T7" s="2783"/>
      <c r="U7" s="2783"/>
      <c r="V7" s="2783"/>
      <c r="W7" s="2783"/>
      <c r="X7" s="2783"/>
      <c r="Y7" s="2783"/>
      <c r="Z7" s="2783"/>
      <c r="AA7" s="2783"/>
      <c r="AB7" s="2783"/>
      <c r="AC7" s="2783"/>
      <c r="AD7" s="2783"/>
      <c r="AE7" s="2783"/>
      <c r="AF7" s="2783"/>
      <c r="AG7" s="2783"/>
      <c r="AH7" s="2783"/>
      <c r="AI7" s="2783"/>
      <c r="AJ7" s="2783"/>
      <c r="AK7" s="2783"/>
      <c r="AL7" s="2783"/>
      <c r="AM7" s="2783"/>
      <c r="AN7" s="2783"/>
      <c r="AO7" s="2783"/>
      <c r="AP7" s="2783"/>
      <c r="AQ7" s="2783"/>
      <c r="AR7" s="2783"/>
      <c r="AS7" s="2782">
        <v>2</v>
      </c>
      <c r="AT7" s="2783"/>
      <c r="AU7" s="2783"/>
      <c r="AV7" s="2783"/>
      <c r="AW7" s="2783"/>
      <c r="AX7" s="2783"/>
      <c r="AY7" s="2785"/>
      <c r="AZ7" s="605">
        <v>3</v>
      </c>
      <c r="BA7" s="606">
        <v>4</v>
      </c>
      <c r="BB7" s="606">
        <v>5</v>
      </c>
      <c r="BC7" s="607">
        <v>6</v>
      </c>
      <c r="BD7" s="607">
        <v>7</v>
      </c>
      <c r="BE7" s="447">
        <v>8</v>
      </c>
      <c r="BF7" s="437"/>
      <c r="BG7" s="437"/>
      <c r="BH7" s="437"/>
    </row>
    <row r="8" spans="1:76" s="63" customFormat="1" ht="13.5" customHeight="1" x14ac:dyDescent="0.2">
      <c r="A8" s="79"/>
      <c r="C8" s="15"/>
      <c r="D8" s="2786" t="s">
        <v>1017</v>
      </c>
      <c r="E8" s="2786"/>
      <c r="F8" s="2786"/>
      <c r="G8" s="2786"/>
      <c r="H8" s="2786"/>
      <c r="I8" s="2786"/>
      <c r="J8" s="2786"/>
      <c r="K8" s="2786"/>
      <c r="L8" s="2786"/>
      <c r="M8" s="2786"/>
      <c r="N8" s="2786"/>
      <c r="O8" s="2786"/>
      <c r="P8" s="2786"/>
      <c r="Q8" s="2786"/>
      <c r="R8" s="2786"/>
      <c r="S8" s="2786"/>
      <c r="T8" s="2786"/>
      <c r="U8" s="2786"/>
      <c r="V8" s="2786"/>
      <c r="W8" s="2786"/>
      <c r="X8" s="2786"/>
      <c r="Y8" s="2786"/>
      <c r="Z8" s="2786"/>
      <c r="AA8" s="2786"/>
      <c r="AB8" s="2786"/>
      <c r="AC8" s="2786"/>
      <c r="AD8" s="2786"/>
      <c r="AE8" s="2786"/>
      <c r="AF8" s="2786"/>
      <c r="AG8" s="2786"/>
      <c r="AH8" s="2786"/>
      <c r="AI8" s="2786"/>
      <c r="AJ8" s="2786"/>
      <c r="AK8" s="2786"/>
      <c r="AL8" s="2786"/>
      <c r="AM8" s="2786"/>
      <c r="AN8" s="2786"/>
      <c r="AO8" s="2786"/>
      <c r="AP8" s="2786"/>
      <c r="AQ8" s="2786"/>
      <c r="AR8" s="2786"/>
      <c r="AS8" s="2396">
        <v>5540</v>
      </c>
      <c r="AT8" s="2253"/>
      <c r="AU8" s="2253"/>
      <c r="AV8" s="2253"/>
      <c r="AW8" s="2253"/>
      <c r="AX8" s="2253"/>
      <c r="AY8" s="2254"/>
      <c r="AZ8" s="930">
        <f t="shared" ref="AZ8:BE8" si="0">AZ9+AZ17</f>
        <v>17573230</v>
      </c>
      <c r="BA8" s="831">
        <f t="shared" si="0"/>
        <v>3998761</v>
      </c>
      <c r="BB8" s="931">
        <f t="shared" si="0"/>
        <v>20617683</v>
      </c>
      <c r="BC8" s="831">
        <f t="shared" si="0"/>
        <v>8725842</v>
      </c>
      <c r="BD8" s="831">
        <f t="shared" si="0"/>
        <v>18167218</v>
      </c>
      <c r="BE8" s="932">
        <f t="shared" si="0"/>
        <v>7680218</v>
      </c>
    </row>
    <row r="9" spans="1:76" s="63" customFormat="1" ht="13.5" customHeight="1" x14ac:dyDescent="0.2">
      <c r="A9" s="79" t="s">
        <v>221</v>
      </c>
      <c r="C9" s="16"/>
      <c r="D9" s="2784" t="s">
        <v>469</v>
      </c>
      <c r="E9" s="2784"/>
      <c r="F9" s="2784"/>
      <c r="G9" s="2784"/>
      <c r="H9" s="2784"/>
      <c r="I9" s="2784"/>
      <c r="J9" s="2784"/>
      <c r="K9" s="2784"/>
      <c r="L9" s="2784"/>
      <c r="M9" s="2784"/>
      <c r="N9" s="2784"/>
      <c r="O9" s="2784"/>
      <c r="P9" s="2784"/>
      <c r="Q9" s="2784"/>
      <c r="R9" s="2784"/>
      <c r="S9" s="2784"/>
      <c r="T9" s="2784"/>
      <c r="U9" s="2784"/>
      <c r="V9" s="2784"/>
      <c r="W9" s="2784"/>
      <c r="X9" s="2784"/>
      <c r="Y9" s="2784"/>
      <c r="Z9" s="2784"/>
      <c r="AA9" s="2784"/>
      <c r="AB9" s="2784"/>
      <c r="AC9" s="2784"/>
      <c r="AD9" s="2784"/>
      <c r="AE9" s="2784"/>
      <c r="AF9" s="2784"/>
      <c r="AG9" s="2784"/>
      <c r="AH9" s="2784"/>
      <c r="AI9" s="2784"/>
      <c r="AJ9" s="2784"/>
      <c r="AK9" s="2784"/>
      <c r="AL9" s="2784"/>
      <c r="AM9" s="2784"/>
      <c r="AN9" s="2784"/>
      <c r="AO9" s="2784"/>
      <c r="AP9" s="2784"/>
      <c r="AQ9" s="2784"/>
      <c r="AR9" s="2784"/>
      <c r="AS9" s="2789">
        <v>5541</v>
      </c>
      <c r="AT9" s="2790"/>
      <c r="AU9" s="2790"/>
      <c r="AV9" s="2790"/>
      <c r="AW9" s="2790"/>
      <c r="AX9" s="2790"/>
      <c r="AY9" s="2791"/>
      <c r="AZ9" s="2560">
        <f t="shared" ref="AZ9:BE9" si="1">SUM(AZ11:AZ16)</f>
        <v>16357421</v>
      </c>
      <c r="BA9" s="2802">
        <f t="shared" si="1"/>
        <v>3443821</v>
      </c>
      <c r="BB9" s="2802">
        <f t="shared" si="1"/>
        <v>19351327</v>
      </c>
      <c r="BC9" s="2802">
        <f t="shared" si="1"/>
        <v>8053715</v>
      </c>
      <c r="BD9" s="2802">
        <f t="shared" si="1"/>
        <v>17104731</v>
      </c>
      <c r="BE9" s="2800">
        <f t="shared" si="1"/>
        <v>6820513</v>
      </c>
    </row>
    <row r="10" spans="1:76" s="63" customFormat="1" ht="26.25" customHeight="1" x14ac:dyDescent="0.2">
      <c r="A10" s="79"/>
      <c r="C10" s="608"/>
      <c r="D10" s="2798" t="s">
        <v>1018</v>
      </c>
      <c r="E10" s="2798"/>
      <c r="F10" s="2798"/>
      <c r="G10" s="2798"/>
      <c r="H10" s="2798"/>
      <c r="I10" s="2798"/>
      <c r="J10" s="2798"/>
      <c r="K10" s="2798"/>
      <c r="L10" s="2798"/>
      <c r="M10" s="2798"/>
      <c r="N10" s="2798"/>
      <c r="O10" s="2798"/>
      <c r="P10" s="2798"/>
      <c r="Q10" s="2798"/>
      <c r="R10" s="2798"/>
      <c r="S10" s="2798"/>
      <c r="T10" s="2798"/>
      <c r="U10" s="2798"/>
      <c r="V10" s="2798"/>
      <c r="W10" s="2798"/>
      <c r="X10" s="2798"/>
      <c r="Y10" s="2798"/>
      <c r="Z10" s="2798"/>
      <c r="AA10" s="2798"/>
      <c r="AB10" s="2798"/>
      <c r="AC10" s="2798"/>
      <c r="AD10" s="2798"/>
      <c r="AE10" s="2798"/>
      <c r="AF10" s="2798"/>
      <c r="AG10" s="2798"/>
      <c r="AH10" s="2798"/>
      <c r="AI10" s="2798"/>
      <c r="AJ10" s="2798"/>
      <c r="AK10" s="2798"/>
      <c r="AL10" s="2798"/>
      <c r="AM10" s="2798"/>
      <c r="AN10" s="2798"/>
      <c r="AO10" s="2798"/>
      <c r="AP10" s="2798"/>
      <c r="AQ10" s="2798"/>
      <c r="AR10" s="2799"/>
      <c r="AS10" s="2803"/>
      <c r="AT10" s="2804"/>
      <c r="AU10" s="2804"/>
      <c r="AV10" s="2804"/>
      <c r="AW10" s="2804"/>
      <c r="AX10" s="2804"/>
      <c r="AY10" s="2805"/>
      <c r="AZ10" s="2561"/>
      <c r="BA10" s="2802"/>
      <c r="BB10" s="2802"/>
      <c r="BC10" s="2802"/>
      <c r="BD10" s="2802"/>
      <c r="BE10" s="2801"/>
    </row>
    <row r="11" spans="1:76" s="63" customFormat="1" ht="26.25" customHeight="1" x14ac:dyDescent="0.2">
      <c r="A11" s="79"/>
      <c r="C11" s="608"/>
      <c r="D11" s="2792" t="s">
        <v>988</v>
      </c>
      <c r="E11" s="2792"/>
      <c r="F11" s="2792"/>
      <c r="G11" s="2792"/>
      <c r="H11" s="2792"/>
      <c r="I11" s="2792"/>
      <c r="J11" s="2792"/>
      <c r="K11" s="2792"/>
      <c r="L11" s="2792"/>
      <c r="M11" s="2792"/>
      <c r="N11" s="2792"/>
      <c r="O11" s="2792"/>
      <c r="P11" s="2792"/>
      <c r="Q11" s="2792"/>
      <c r="R11" s="2792"/>
      <c r="S11" s="2792"/>
      <c r="T11" s="2792"/>
      <c r="U11" s="2792"/>
      <c r="V11" s="2792"/>
      <c r="W11" s="2792"/>
      <c r="X11" s="2792"/>
      <c r="Y11" s="2792"/>
      <c r="Z11" s="2792"/>
      <c r="AA11" s="2792"/>
      <c r="AB11" s="2792"/>
      <c r="AC11" s="2792"/>
      <c r="AD11" s="2792"/>
      <c r="AE11" s="2792"/>
      <c r="AF11" s="2792"/>
      <c r="AG11" s="2792"/>
      <c r="AH11" s="2792"/>
      <c r="AI11" s="2792"/>
      <c r="AJ11" s="2792"/>
      <c r="AK11" s="2792"/>
      <c r="AL11" s="2792"/>
      <c r="AM11" s="2792"/>
      <c r="AN11" s="2792"/>
      <c r="AO11" s="2792"/>
      <c r="AP11" s="2792"/>
      <c r="AQ11" s="2792"/>
      <c r="AR11" s="2792"/>
      <c r="AS11" s="2789">
        <v>55411</v>
      </c>
      <c r="AT11" s="2790"/>
      <c r="AU11" s="2790"/>
      <c r="AV11" s="2790"/>
      <c r="AW11" s="2790"/>
      <c r="AX11" s="2790"/>
      <c r="AY11" s="2791"/>
      <c r="AZ11" s="1248">
        <v>13215526</v>
      </c>
      <c r="BA11" s="1247">
        <f>3646905-706529</f>
        <v>2940376</v>
      </c>
      <c r="BB11" s="1247">
        <v>15535062</v>
      </c>
      <c r="BC11" s="1247">
        <v>6013500</v>
      </c>
      <c r="BD11" s="1247">
        <v>12529540</v>
      </c>
      <c r="BE11" s="227">
        <v>3591492</v>
      </c>
    </row>
    <row r="12" spans="1:76" s="63" customFormat="1" ht="26.25" customHeight="1" x14ac:dyDescent="0.2">
      <c r="A12" s="79"/>
      <c r="C12" s="608"/>
      <c r="D12" s="2792" t="s">
        <v>1012</v>
      </c>
      <c r="E12" s="2792"/>
      <c r="F12" s="2792"/>
      <c r="G12" s="2792"/>
      <c r="H12" s="2792"/>
      <c r="I12" s="2792"/>
      <c r="J12" s="2792"/>
      <c r="K12" s="2792"/>
      <c r="L12" s="2792"/>
      <c r="M12" s="2792"/>
      <c r="N12" s="2792"/>
      <c r="O12" s="2792"/>
      <c r="P12" s="2792"/>
      <c r="Q12" s="2792"/>
      <c r="R12" s="2792"/>
      <c r="S12" s="2792"/>
      <c r="T12" s="2792"/>
      <c r="U12" s="2792"/>
      <c r="V12" s="2792"/>
      <c r="W12" s="2792"/>
      <c r="X12" s="2792"/>
      <c r="Y12" s="2792"/>
      <c r="Z12" s="2792"/>
      <c r="AA12" s="2792"/>
      <c r="AB12" s="2792"/>
      <c r="AC12" s="2792"/>
      <c r="AD12" s="2792"/>
      <c r="AE12" s="2792"/>
      <c r="AF12" s="2792"/>
      <c r="AG12" s="2792"/>
      <c r="AH12" s="2792"/>
      <c r="AI12" s="2792"/>
      <c r="AJ12" s="2792"/>
      <c r="AK12" s="2792"/>
      <c r="AL12" s="2792"/>
      <c r="AM12" s="2792"/>
      <c r="AN12" s="2792"/>
      <c r="AO12" s="2792"/>
      <c r="AP12" s="2792"/>
      <c r="AQ12" s="2792"/>
      <c r="AR12" s="2792"/>
      <c r="AS12" s="2789">
        <v>55412</v>
      </c>
      <c r="AT12" s="2790"/>
      <c r="AU12" s="2790"/>
      <c r="AV12" s="2790"/>
      <c r="AW12" s="2790"/>
      <c r="AX12" s="2790"/>
      <c r="AY12" s="2791"/>
      <c r="AZ12" s="1248">
        <v>117573</v>
      </c>
      <c r="BA12" s="1247">
        <v>60759</v>
      </c>
      <c r="BB12" s="1247">
        <v>152874</v>
      </c>
      <c r="BC12" s="1247">
        <v>121323</v>
      </c>
      <c r="BD12" s="1247">
        <v>205963</v>
      </c>
      <c r="BE12" s="227">
        <v>146610</v>
      </c>
    </row>
    <row r="13" spans="1:76" s="63" customFormat="1" ht="53.25" customHeight="1" x14ac:dyDescent="0.2">
      <c r="A13" s="79"/>
      <c r="C13" s="608"/>
      <c r="D13" s="2792" t="s">
        <v>990</v>
      </c>
      <c r="E13" s="2792"/>
      <c r="F13" s="2792"/>
      <c r="G13" s="2792"/>
      <c r="H13" s="2792"/>
      <c r="I13" s="2792"/>
      <c r="J13" s="2792"/>
      <c r="K13" s="2792"/>
      <c r="L13" s="2792"/>
      <c r="M13" s="2792"/>
      <c r="N13" s="2792"/>
      <c r="O13" s="2792"/>
      <c r="P13" s="2792"/>
      <c r="Q13" s="2792"/>
      <c r="R13" s="2792"/>
      <c r="S13" s="2792"/>
      <c r="T13" s="2792"/>
      <c r="U13" s="2792"/>
      <c r="V13" s="2792"/>
      <c r="W13" s="2792"/>
      <c r="X13" s="2792"/>
      <c r="Y13" s="2792"/>
      <c r="Z13" s="2792"/>
      <c r="AA13" s="2792"/>
      <c r="AB13" s="2792"/>
      <c r="AC13" s="2792"/>
      <c r="AD13" s="2792"/>
      <c r="AE13" s="2792"/>
      <c r="AF13" s="2792"/>
      <c r="AG13" s="2792"/>
      <c r="AH13" s="2792"/>
      <c r="AI13" s="2792"/>
      <c r="AJ13" s="2792"/>
      <c r="AK13" s="2792"/>
      <c r="AL13" s="2792"/>
      <c r="AM13" s="2792"/>
      <c r="AN13" s="2792"/>
      <c r="AO13" s="2792"/>
      <c r="AP13" s="2792"/>
      <c r="AQ13" s="2792"/>
      <c r="AR13" s="2792"/>
      <c r="AS13" s="2789">
        <v>55413</v>
      </c>
      <c r="AT13" s="2790"/>
      <c r="AU13" s="2790"/>
      <c r="AV13" s="2790"/>
      <c r="AW13" s="2790"/>
      <c r="AX13" s="2790"/>
      <c r="AY13" s="2791"/>
      <c r="AZ13" s="1248">
        <v>0</v>
      </c>
      <c r="BA13" s="1247">
        <v>0</v>
      </c>
      <c r="BB13" s="1247">
        <v>0</v>
      </c>
      <c r="BC13" s="1247">
        <v>0</v>
      </c>
      <c r="BD13" s="1247">
        <v>0</v>
      </c>
      <c r="BE13" s="227">
        <v>0</v>
      </c>
    </row>
    <row r="14" spans="1:76" s="63" customFormat="1" ht="26.25" customHeight="1" x14ac:dyDescent="0.2">
      <c r="A14" s="79"/>
      <c r="C14" s="608"/>
      <c r="D14" s="2792" t="s">
        <v>991</v>
      </c>
      <c r="E14" s="2792"/>
      <c r="F14" s="2792"/>
      <c r="G14" s="2792"/>
      <c r="H14" s="2792"/>
      <c r="I14" s="2792"/>
      <c r="J14" s="2792"/>
      <c r="K14" s="2792"/>
      <c r="L14" s="2792"/>
      <c r="M14" s="2792"/>
      <c r="N14" s="2792"/>
      <c r="O14" s="2792"/>
      <c r="P14" s="2792"/>
      <c r="Q14" s="2792"/>
      <c r="R14" s="2792"/>
      <c r="S14" s="2792"/>
      <c r="T14" s="2792"/>
      <c r="U14" s="2792"/>
      <c r="V14" s="2792"/>
      <c r="W14" s="2792"/>
      <c r="X14" s="2792"/>
      <c r="Y14" s="2792"/>
      <c r="Z14" s="2792"/>
      <c r="AA14" s="2792"/>
      <c r="AB14" s="2792"/>
      <c r="AC14" s="2792"/>
      <c r="AD14" s="2792"/>
      <c r="AE14" s="2792"/>
      <c r="AF14" s="2792"/>
      <c r="AG14" s="2792"/>
      <c r="AH14" s="2792"/>
      <c r="AI14" s="2792"/>
      <c r="AJ14" s="2792"/>
      <c r="AK14" s="2792"/>
      <c r="AL14" s="2792"/>
      <c r="AM14" s="2792"/>
      <c r="AN14" s="2792"/>
      <c r="AO14" s="2792"/>
      <c r="AP14" s="2792"/>
      <c r="AQ14" s="2792"/>
      <c r="AR14" s="2792"/>
      <c r="AS14" s="2789">
        <v>55414</v>
      </c>
      <c r="AT14" s="2790"/>
      <c r="AU14" s="2790"/>
      <c r="AV14" s="2790"/>
      <c r="AW14" s="2790"/>
      <c r="AX14" s="2790"/>
      <c r="AY14" s="2791"/>
      <c r="AZ14" s="1248">
        <v>2959101</v>
      </c>
      <c r="BA14" s="1247">
        <v>397149</v>
      </c>
      <c r="BB14" s="1247">
        <v>3558658</v>
      </c>
      <c r="BC14" s="1247">
        <v>1837013</v>
      </c>
      <c r="BD14" s="1247">
        <v>4300039</v>
      </c>
      <c r="BE14" s="227">
        <v>3045733</v>
      </c>
    </row>
    <row r="15" spans="1:76" s="63" customFormat="1" ht="26.25" customHeight="1" x14ac:dyDescent="0.2">
      <c r="A15" s="79"/>
      <c r="C15" s="608"/>
      <c r="D15" s="2796" t="s">
        <v>992</v>
      </c>
      <c r="E15" s="2796"/>
      <c r="F15" s="2796"/>
      <c r="G15" s="2796"/>
      <c r="H15" s="2796"/>
      <c r="I15" s="2796"/>
      <c r="J15" s="2796"/>
      <c r="K15" s="2796"/>
      <c r="L15" s="2796"/>
      <c r="M15" s="2796"/>
      <c r="N15" s="2796"/>
      <c r="O15" s="2796"/>
      <c r="P15" s="2796"/>
      <c r="Q15" s="2796"/>
      <c r="R15" s="2796"/>
      <c r="S15" s="2796"/>
      <c r="T15" s="2796"/>
      <c r="U15" s="2796"/>
      <c r="V15" s="2796"/>
      <c r="W15" s="2796"/>
      <c r="X15" s="2796"/>
      <c r="Y15" s="2796"/>
      <c r="Z15" s="2796"/>
      <c r="AA15" s="2796"/>
      <c r="AB15" s="2796"/>
      <c r="AC15" s="2796"/>
      <c r="AD15" s="2796"/>
      <c r="AE15" s="2796"/>
      <c r="AF15" s="2796"/>
      <c r="AG15" s="2796"/>
      <c r="AH15" s="2796"/>
      <c r="AI15" s="2796"/>
      <c r="AJ15" s="2796"/>
      <c r="AK15" s="2796"/>
      <c r="AL15" s="2796"/>
      <c r="AM15" s="2796"/>
      <c r="AN15" s="2796"/>
      <c r="AO15" s="2796"/>
      <c r="AP15" s="2796"/>
      <c r="AQ15" s="2796"/>
      <c r="AR15" s="2797"/>
      <c r="AS15" s="2789">
        <v>55415</v>
      </c>
      <c r="AT15" s="2790"/>
      <c r="AU15" s="2790"/>
      <c r="AV15" s="2790"/>
      <c r="AW15" s="2790"/>
      <c r="AX15" s="2790"/>
      <c r="AY15" s="2791"/>
      <c r="AZ15" s="139">
        <v>6632</v>
      </c>
      <c r="BA15" s="740">
        <v>5292</v>
      </c>
      <c r="BB15" s="224">
        <v>3330</v>
      </c>
      <c r="BC15" s="224">
        <v>3128</v>
      </c>
      <c r="BD15" s="224">
        <v>1232</v>
      </c>
      <c r="BE15" s="227">
        <v>1023</v>
      </c>
    </row>
    <row r="16" spans="1:76" s="63" customFormat="1" ht="26.25" customHeight="1" x14ac:dyDescent="0.2">
      <c r="A16" s="79"/>
      <c r="C16" s="608"/>
      <c r="D16" s="2796" t="s">
        <v>839</v>
      </c>
      <c r="E16" s="2796"/>
      <c r="F16" s="2796"/>
      <c r="G16" s="2796"/>
      <c r="H16" s="2796"/>
      <c r="I16" s="2796"/>
      <c r="J16" s="2796"/>
      <c r="K16" s="2796"/>
      <c r="L16" s="2796"/>
      <c r="M16" s="2796"/>
      <c r="N16" s="2796"/>
      <c r="O16" s="2796"/>
      <c r="P16" s="2796"/>
      <c r="Q16" s="2796"/>
      <c r="R16" s="2796"/>
      <c r="S16" s="2796"/>
      <c r="T16" s="2796"/>
      <c r="U16" s="2796"/>
      <c r="V16" s="2796"/>
      <c r="W16" s="2796"/>
      <c r="X16" s="2796"/>
      <c r="Y16" s="2796"/>
      <c r="Z16" s="2796"/>
      <c r="AA16" s="2796"/>
      <c r="AB16" s="2796"/>
      <c r="AC16" s="2796"/>
      <c r="AD16" s="2796"/>
      <c r="AE16" s="2796"/>
      <c r="AF16" s="2796"/>
      <c r="AG16" s="2796"/>
      <c r="AH16" s="2796"/>
      <c r="AI16" s="2796"/>
      <c r="AJ16" s="2796"/>
      <c r="AK16" s="2796"/>
      <c r="AL16" s="2796"/>
      <c r="AM16" s="2796"/>
      <c r="AN16" s="2796"/>
      <c r="AO16" s="2796"/>
      <c r="AP16" s="2796"/>
      <c r="AQ16" s="2796"/>
      <c r="AR16" s="2797"/>
      <c r="AS16" s="2789">
        <v>55416</v>
      </c>
      <c r="AT16" s="2790"/>
      <c r="AU16" s="2790"/>
      <c r="AV16" s="2790"/>
      <c r="AW16" s="2790"/>
      <c r="AX16" s="2790"/>
      <c r="AY16" s="2791"/>
      <c r="AZ16" s="139">
        <v>58589</v>
      </c>
      <c r="BA16" s="740">
        <v>40245</v>
      </c>
      <c r="BB16" s="224">
        <v>101403</v>
      </c>
      <c r="BC16" s="224">
        <v>78751</v>
      </c>
      <c r="BD16" s="224">
        <v>67957</v>
      </c>
      <c r="BE16" s="227">
        <v>35655</v>
      </c>
    </row>
    <row r="17" spans="1:69" s="63" customFormat="1" ht="26.25" customHeight="1" thickBot="1" x14ac:dyDescent="0.25">
      <c r="A17" s="79"/>
      <c r="C17" s="534"/>
      <c r="D17" s="2197" t="s">
        <v>996</v>
      </c>
      <c r="E17" s="2197"/>
      <c r="F17" s="2197"/>
      <c r="G17" s="2197"/>
      <c r="H17" s="2197"/>
      <c r="I17" s="2197"/>
      <c r="J17" s="2197"/>
      <c r="K17" s="2197"/>
      <c r="L17" s="2197"/>
      <c r="M17" s="2197"/>
      <c r="N17" s="2197"/>
      <c r="O17" s="2197"/>
      <c r="P17" s="2197"/>
      <c r="Q17" s="2197"/>
      <c r="R17" s="2197"/>
      <c r="S17" s="2197"/>
      <c r="T17" s="2197"/>
      <c r="U17" s="2197"/>
      <c r="V17" s="2197"/>
      <c r="W17" s="2197"/>
      <c r="X17" s="2197"/>
      <c r="Y17" s="2197"/>
      <c r="Z17" s="2197"/>
      <c r="AA17" s="2197"/>
      <c r="AB17" s="2197"/>
      <c r="AC17" s="2197"/>
      <c r="AD17" s="2197"/>
      <c r="AE17" s="2197"/>
      <c r="AF17" s="2197"/>
      <c r="AG17" s="2197"/>
      <c r="AH17" s="2197"/>
      <c r="AI17" s="2197"/>
      <c r="AJ17" s="2197"/>
      <c r="AK17" s="2197"/>
      <c r="AL17" s="2197"/>
      <c r="AM17" s="2197"/>
      <c r="AN17" s="2197"/>
      <c r="AO17" s="2197"/>
      <c r="AP17" s="2197"/>
      <c r="AQ17" s="2197"/>
      <c r="AR17" s="2197"/>
      <c r="AS17" s="2793">
        <v>5542</v>
      </c>
      <c r="AT17" s="2794"/>
      <c r="AU17" s="2794"/>
      <c r="AV17" s="2794"/>
      <c r="AW17" s="2794"/>
      <c r="AX17" s="2794"/>
      <c r="AY17" s="2795"/>
      <c r="AZ17" s="154">
        <v>1215809</v>
      </c>
      <c r="BA17" s="110">
        <v>554940</v>
      </c>
      <c r="BB17" s="101">
        <v>1266356</v>
      </c>
      <c r="BC17" s="101">
        <v>672127</v>
      </c>
      <c r="BD17" s="101">
        <v>1062487</v>
      </c>
      <c r="BE17" s="127">
        <v>859705</v>
      </c>
    </row>
    <row r="18" spans="1:69" ht="18" customHeight="1" x14ac:dyDescent="0.2">
      <c r="A18" s="69" t="s">
        <v>222</v>
      </c>
    </row>
    <row r="19" spans="1:69" s="61" customFormat="1" ht="15.75" customHeight="1" x14ac:dyDescent="0.2">
      <c r="A19" s="70"/>
      <c r="G19" s="1378" t="s">
        <v>399</v>
      </c>
      <c r="H19" s="1378"/>
      <c r="I19" s="1378"/>
      <c r="J19" s="1378"/>
      <c r="K19" s="1378"/>
      <c r="L19" s="1378"/>
      <c r="M19" s="1378"/>
      <c r="N19" s="1378"/>
      <c r="O19" s="1378"/>
      <c r="P19" s="1378"/>
      <c r="Q19" s="1378"/>
      <c r="R19" s="1378"/>
      <c r="S19" s="1378"/>
      <c r="T19" s="1378"/>
      <c r="U19" s="1378"/>
      <c r="V19" s="1378"/>
      <c r="W19" s="1378"/>
      <c r="X19" s="1378"/>
      <c r="Y19" s="1378"/>
      <c r="Z19" s="1378"/>
      <c r="AA19" s="1378"/>
      <c r="AB19" s="1378"/>
      <c r="AC19" s="1378"/>
      <c r="AD19" s="1378"/>
      <c r="AE19" s="1378"/>
      <c r="AF19" s="1378"/>
      <c r="AG19" s="1378"/>
      <c r="AH19" s="1378"/>
      <c r="AI19" s="1378"/>
      <c r="AJ19" s="1378"/>
      <c r="AK19" s="1378"/>
      <c r="AL19" s="1378"/>
      <c r="AM19" s="1378"/>
      <c r="AN19" s="1378"/>
      <c r="AO19" s="1378"/>
      <c r="AP19" s="1378"/>
      <c r="AQ19" s="1378"/>
      <c r="AR19" s="1378"/>
      <c r="AS19" s="1378"/>
      <c r="AT19" s="1378"/>
      <c r="AU19" s="1378"/>
      <c r="AV19" s="1378"/>
      <c r="AW19" s="1378"/>
      <c r="AX19" s="1378"/>
      <c r="AY19" s="1378"/>
      <c r="AZ19" s="1378"/>
      <c r="BA19" s="1378"/>
      <c r="BB19" s="1378"/>
      <c r="BC19" s="1378"/>
      <c r="BQ19" s="62"/>
    </row>
    <row r="20" spans="1:69" s="13" customFormat="1" ht="12.75" customHeight="1" x14ac:dyDescent="0.2">
      <c r="A20" s="72"/>
      <c r="G20" s="1378" t="s">
        <v>400</v>
      </c>
      <c r="H20" s="1378"/>
      <c r="I20" s="1378"/>
      <c r="J20" s="1378"/>
      <c r="K20" s="1378"/>
      <c r="L20" s="1378"/>
      <c r="M20" s="1378"/>
      <c r="N20" s="1378"/>
      <c r="O20" s="1378"/>
      <c r="P20" s="1378"/>
      <c r="Q20" s="1378"/>
      <c r="R20" s="1378"/>
      <c r="S20" s="1378"/>
      <c r="T20" s="1378"/>
      <c r="U20" s="1378"/>
      <c r="V20" s="1378"/>
      <c r="W20" s="1378"/>
      <c r="X20" s="1378"/>
      <c r="Y20" s="1378"/>
      <c r="Z20" s="1378"/>
      <c r="AA20" s="1378"/>
      <c r="AB20" s="1378"/>
      <c r="AC20" s="1378"/>
      <c r="AD20" s="1378"/>
      <c r="AE20" s="1378"/>
      <c r="AF20" s="1378"/>
      <c r="AG20" s="1378"/>
      <c r="AH20" s="1378"/>
      <c r="AI20" s="1378"/>
      <c r="AJ20" s="1378"/>
      <c r="AK20" s="1378"/>
      <c r="AL20" s="1378"/>
      <c r="AM20" s="1378"/>
      <c r="AN20" s="1378"/>
      <c r="AO20" s="1378"/>
      <c r="AP20" s="1378"/>
      <c r="AQ20" s="1378"/>
      <c r="AR20" s="1378"/>
      <c r="AS20" s="1378"/>
      <c r="AT20" s="1378"/>
      <c r="AU20" s="1378"/>
      <c r="AV20" s="1378"/>
      <c r="AW20" s="1378"/>
      <c r="AX20" s="1378"/>
      <c r="AY20" s="1378"/>
      <c r="AZ20" s="1378"/>
      <c r="BA20" s="1378"/>
      <c r="BB20" s="1378"/>
      <c r="BC20" s="1378"/>
    </row>
    <row r="21" spans="1:69" s="13" customFormat="1" ht="12.75" customHeight="1" x14ac:dyDescent="0.2">
      <c r="A21" s="72"/>
      <c r="G21" s="1378" t="s">
        <v>882</v>
      </c>
      <c r="H21" s="1378"/>
      <c r="I21" s="1378"/>
      <c r="J21" s="1378"/>
      <c r="K21" s="1378"/>
      <c r="L21" s="1378"/>
      <c r="M21" s="1378"/>
      <c r="N21" s="1378"/>
      <c r="O21" s="1378"/>
      <c r="P21" s="1378"/>
      <c r="Q21" s="1378"/>
      <c r="R21" s="1378"/>
      <c r="S21" s="1378"/>
      <c r="T21" s="1378"/>
      <c r="U21" s="1378"/>
      <c r="V21" s="1378"/>
      <c r="W21" s="1378"/>
      <c r="X21" s="1378"/>
      <c r="Y21" s="1378"/>
      <c r="Z21" s="1378"/>
      <c r="AA21" s="1378"/>
      <c r="AB21" s="1378"/>
      <c r="AC21" s="1378"/>
      <c r="AD21" s="1378"/>
      <c r="AE21" s="1378"/>
      <c r="AF21" s="1378"/>
      <c r="AG21" s="1378"/>
      <c r="AH21" s="1378"/>
      <c r="AI21" s="1378"/>
      <c r="AJ21" s="1378"/>
      <c r="AK21" s="1378"/>
      <c r="AL21" s="1378"/>
      <c r="AM21" s="1378"/>
      <c r="AN21" s="1378"/>
      <c r="AO21" s="1378"/>
      <c r="AP21" s="1378"/>
      <c r="AQ21" s="1378"/>
      <c r="AR21" s="1378"/>
      <c r="AS21" s="1378"/>
      <c r="AT21" s="1378"/>
      <c r="AU21" s="1378"/>
      <c r="AV21" s="1378"/>
      <c r="AW21" s="1378"/>
      <c r="AX21" s="1378"/>
      <c r="AY21" s="1378"/>
      <c r="AZ21" s="1378"/>
      <c r="BA21" s="1378"/>
      <c r="BB21" s="1378"/>
      <c r="BC21" s="1378"/>
    </row>
    <row r="22" spans="1:69" s="295" customFormat="1" ht="13.15" customHeight="1" x14ac:dyDescent="0.15">
      <c r="A22" s="445"/>
    </row>
    <row r="23" spans="1:69" s="144" customFormat="1" ht="12.75" customHeight="1" x14ac:dyDescent="0.2">
      <c r="A23" s="66"/>
    </row>
  </sheetData>
  <sheetProtection formatCells="0" formatColumns="0" autoFilter="0"/>
  <mergeCells count="36">
    <mergeCell ref="AS16:AY16"/>
    <mergeCell ref="D10:AR10"/>
    <mergeCell ref="BE9:BE10"/>
    <mergeCell ref="BD9:BD10"/>
    <mergeCell ref="BB9:BB10"/>
    <mergeCell ref="BC9:BC10"/>
    <mergeCell ref="AS9:AY10"/>
    <mergeCell ref="AZ9:AZ10"/>
    <mergeCell ref="BA9:BA10"/>
    <mergeCell ref="G21:BC21"/>
    <mergeCell ref="AS11:AY11"/>
    <mergeCell ref="G20:BC20"/>
    <mergeCell ref="G19:BC19"/>
    <mergeCell ref="D13:AR13"/>
    <mergeCell ref="AS13:AY13"/>
    <mergeCell ref="D14:AR14"/>
    <mergeCell ref="AS14:AY14"/>
    <mergeCell ref="D12:AR12"/>
    <mergeCell ref="D11:AR11"/>
    <mergeCell ref="AS12:AY12"/>
    <mergeCell ref="D17:AR17"/>
    <mergeCell ref="AS17:AY17"/>
    <mergeCell ref="D15:AR15"/>
    <mergeCell ref="AS15:AY15"/>
    <mergeCell ref="D16:AR16"/>
    <mergeCell ref="AS8:AY8"/>
    <mergeCell ref="C7:AR7"/>
    <mergeCell ref="D9:AR9"/>
    <mergeCell ref="AS7:AY7"/>
    <mergeCell ref="C2:BE2"/>
    <mergeCell ref="C4:AR6"/>
    <mergeCell ref="AS4:AY6"/>
    <mergeCell ref="D8:AR8"/>
    <mergeCell ref="AZ4:BA4"/>
    <mergeCell ref="BB4:BC4"/>
    <mergeCell ref="BD4:BE4"/>
  </mergeCells>
  <phoneticPr fontId="22" type="noConversion"/>
  <pageMargins left="1.1023622047244095" right="0.43307086614173229" top="0.78740157480314965" bottom="0.39370078740157483" header="0.19685039370078741" footer="0.19685039370078741"/>
  <pageSetup paperSize="9"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9">
    <tabColor rgb="FFFFFF00"/>
    <pageSetUpPr fitToPage="1"/>
  </sheetPr>
  <dimension ref="A1:M47"/>
  <sheetViews>
    <sheetView topLeftCell="B32" zoomScale="90" zoomScaleNormal="90" zoomScaleSheetLayoutView="115" workbookViewId="0">
      <selection activeCell="C49" sqref="C49"/>
    </sheetView>
  </sheetViews>
  <sheetFormatPr defaultColWidth="9.140625" defaultRowHeight="12.75" x14ac:dyDescent="0.2"/>
  <cols>
    <col min="1" max="1" width="11.28515625" style="609" hidden="1" customWidth="1"/>
    <col min="2" max="2" width="5.85546875" style="621" customWidth="1"/>
    <col min="3" max="3" width="56.5703125" style="621" customWidth="1"/>
    <col min="4" max="4" width="15.140625" style="621" customWidth="1"/>
    <col min="5" max="8" width="15.7109375" style="621" customWidth="1"/>
    <col min="9" max="9" width="18.140625" style="621" customWidth="1"/>
    <col min="10" max="11" width="15.7109375" style="622" customWidth="1"/>
    <col min="12" max="12" width="12.85546875" style="621" customWidth="1"/>
    <col min="13" max="13" width="12.5703125" style="621" bestFit="1" customWidth="1"/>
    <col min="14" max="16384" width="9.140625" style="621"/>
  </cols>
  <sheetData>
    <row r="1" spans="1:13" s="609" customFormat="1" hidden="1" x14ac:dyDescent="0.2">
      <c r="C1" s="609" t="s">
        <v>224</v>
      </c>
      <c r="J1" s="610"/>
      <c r="K1" s="610"/>
    </row>
    <row r="3" spans="1:13" s="612" customFormat="1" ht="23.25" customHeight="1" x14ac:dyDescent="0.25">
      <c r="A3" s="611"/>
      <c r="C3" s="2806" t="s">
        <v>1019</v>
      </c>
      <c r="D3" s="2806"/>
      <c r="E3" s="2806"/>
      <c r="F3" s="2806"/>
      <c r="G3" s="2806"/>
      <c r="H3" s="2806"/>
      <c r="I3" s="2806"/>
      <c r="J3" s="2806"/>
      <c r="K3" s="2806"/>
    </row>
    <row r="4" spans="1:13" s="612" customFormat="1" ht="23.25" customHeight="1" thickBot="1" x14ac:dyDescent="0.3">
      <c r="A4" s="611"/>
      <c r="C4" s="613"/>
      <c r="D4" s="613"/>
      <c r="E4" s="613"/>
      <c r="F4" s="613"/>
      <c r="G4" s="613"/>
      <c r="H4" s="613"/>
      <c r="I4" s="613"/>
      <c r="J4" s="613"/>
      <c r="K4" s="613"/>
    </row>
    <row r="5" spans="1:13" s="615" customFormat="1" ht="12" customHeight="1" x14ac:dyDescent="0.2">
      <c r="A5" s="614"/>
      <c r="C5" s="2818" t="s">
        <v>1020</v>
      </c>
      <c r="D5" s="2809" t="s">
        <v>772</v>
      </c>
      <c r="E5" s="2810"/>
      <c r="F5" s="2813" t="s">
        <v>773</v>
      </c>
      <c r="G5" s="2814"/>
      <c r="H5" s="2814"/>
      <c r="I5" s="2815"/>
      <c r="J5" s="2809" t="s">
        <v>774</v>
      </c>
      <c r="K5" s="2816"/>
    </row>
    <row r="6" spans="1:13" s="617" customFormat="1" ht="28.5" customHeight="1" x14ac:dyDescent="0.2">
      <c r="A6" s="616"/>
      <c r="C6" s="2819"/>
      <c r="D6" s="2811"/>
      <c r="E6" s="2812"/>
      <c r="F6" s="2807" t="s">
        <v>1021</v>
      </c>
      <c r="G6" s="2808"/>
      <c r="H6" s="2807" t="s">
        <v>1022</v>
      </c>
      <c r="I6" s="2808"/>
      <c r="J6" s="2811"/>
      <c r="K6" s="2817"/>
    </row>
    <row r="7" spans="1:13" s="617" customFormat="1" ht="13.5" thickBot="1" x14ac:dyDescent="0.25">
      <c r="A7" s="616"/>
      <c r="C7" s="2820"/>
      <c r="D7" s="1350" t="s">
        <v>1023</v>
      </c>
      <c r="E7" s="1350" t="s">
        <v>1024</v>
      </c>
      <c r="F7" s="1350" t="s">
        <v>1023</v>
      </c>
      <c r="G7" s="1350" t="s">
        <v>1024</v>
      </c>
      <c r="H7" s="1350" t="s">
        <v>1023</v>
      </c>
      <c r="I7" s="1350" t="s">
        <v>1024</v>
      </c>
      <c r="J7" s="1350" t="s">
        <v>1023</v>
      </c>
      <c r="K7" s="1351" t="s">
        <v>1024</v>
      </c>
    </row>
    <row r="8" spans="1:13" s="620" customFormat="1" ht="12" thickBot="1" x14ac:dyDescent="0.25">
      <c r="A8" s="619" t="s">
        <v>223</v>
      </c>
      <c r="B8" s="1043"/>
      <c r="C8" s="1044">
        <v>1</v>
      </c>
      <c r="D8" s="1045">
        <v>2</v>
      </c>
      <c r="E8" s="1045">
        <v>3</v>
      </c>
      <c r="F8" s="1045">
        <v>4</v>
      </c>
      <c r="G8" s="1045">
        <v>5</v>
      </c>
      <c r="H8" s="1045">
        <v>6</v>
      </c>
      <c r="I8" s="1045">
        <v>7</v>
      </c>
      <c r="J8" s="1045">
        <v>8</v>
      </c>
      <c r="K8" s="1046">
        <v>9</v>
      </c>
    </row>
    <row r="9" spans="1:13" ht="18.75" customHeight="1" x14ac:dyDescent="0.2">
      <c r="B9" s="853"/>
      <c r="C9" s="1352" t="s">
        <v>1026</v>
      </c>
      <c r="D9" s="1207">
        <v>1170738</v>
      </c>
      <c r="E9" s="1207">
        <v>1169812</v>
      </c>
      <c r="F9" s="1207">
        <v>8727796</v>
      </c>
      <c r="G9" s="1207">
        <v>8723512</v>
      </c>
      <c r="H9" s="1207">
        <v>8972677</v>
      </c>
      <c r="I9" s="1207">
        <v>8972677</v>
      </c>
      <c r="J9" s="1207">
        <f>D9+F9-H9</f>
        <v>925857</v>
      </c>
      <c r="K9" s="1208">
        <f>E9+G9-I9</f>
        <v>920647</v>
      </c>
    </row>
    <row r="10" spans="1:13" x14ac:dyDescent="0.2">
      <c r="B10" s="853"/>
      <c r="C10" s="1353" t="s">
        <v>1025</v>
      </c>
      <c r="D10" s="1209">
        <v>248850</v>
      </c>
      <c r="E10" s="1209">
        <v>234995</v>
      </c>
      <c r="F10" s="1209">
        <v>2564057</v>
      </c>
      <c r="G10" s="1209">
        <v>2571157</v>
      </c>
      <c r="H10" s="1209">
        <v>2539472</v>
      </c>
      <c r="I10" s="1209">
        <v>2539472</v>
      </c>
      <c r="J10" s="1209">
        <f t="shared" ref="J10:J46" si="0">D10+F10-H10</f>
        <v>273435</v>
      </c>
      <c r="K10" s="1210">
        <f t="shared" ref="K10:K46" si="1">E10+G10-I10</f>
        <v>266680</v>
      </c>
    </row>
    <row r="11" spans="1:13" x14ac:dyDescent="0.2">
      <c r="B11" s="853"/>
      <c r="C11" s="854" t="s">
        <v>1027</v>
      </c>
      <c r="D11" s="945">
        <v>0</v>
      </c>
      <c r="E11" s="945">
        <v>0</v>
      </c>
      <c r="F11" s="1209">
        <v>1408894</v>
      </c>
      <c r="G11" s="1209">
        <v>1408285</v>
      </c>
      <c r="H11" s="1209">
        <f>1392459-125172</f>
        <v>1267287</v>
      </c>
      <c r="I11" s="1209">
        <f>1392459-125172</f>
        <v>1267287</v>
      </c>
      <c r="J11" s="1209">
        <f t="shared" si="0"/>
        <v>141607</v>
      </c>
      <c r="K11" s="1210">
        <f t="shared" si="1"/>
        <v>140998</v>
      </c>
    </row>
    <row r="12" spans="1:13" x14ac:dyDescent="0.2">
      <c r="B12" s="853"/>
      <c r="C12" s="1353" t="s">
        <v>1028</v>
      </c>
      <c r="D12" s="1209">
        <v>1050494</v>
      </c>
      <c r="E12" s="1209">
        <v>1002954</v>
      </c>
      <c r="F12" s="1209">
        <v>11182525</v>
      </c>
      <c r="G12" s="1209">
        <v>11194563</v>
      </c>
      <c r="H12" s="1209">
        <v>11097930</v>
      </c>
      <c r="I12" s="1209">
        <v>11097931</v>
      </c>
      <c r="J12" s="1209">
        <f t="shared" si="0"/>
        <v>1135089</v>
      </c>
      <c r="K12" s="1210">
        <f t="shared" si="1"/>
        <v>1099586</v>
      </c>
    </row>
    <row r="13" spans="1:13" x14ac:dyDescent="0.2">
      <c r="B13" s="853"/>
      <c r="C13" s="1354" t="s">
        <v>1029</v>
      </c>
      <c r="D13" s="1209">
        <v>424</v>
      </c>
      <c r="E13" s="1209">
        <v>424</v>
      </c>
      <c r="F13" s="1209">
        <v>7577</v>
      </c>
      <c r="G13" s="1209">
        <v>7577</v>
      </c>
      <c r="H13" s="1209">
        <v>7355</v>
      </c>
      <c r="I13" s="1209">
        <v>7355</v>
      </c>
      <c r="J13" s="1209">
        <f t="shared" si="0"/>
        <v>646</v>
      </c>
      <c r="K13" s="1210">
        <f t="shared" si="1"/>
        <v>646</v>
      </c>
    </row>
    <row r="14" spans="1:13" x14ac:dyDescent="0.2">
      <c r="B14" s="853"/>
      <c r="C14" s="1355" t="s">
        <v>1030</v>
      </c>
      <c r="D14" s="1209">
        <v>431881</v>
      </c>
      <c r="E14" s="1209">
        <v>331800</v>
      </c>
      <c r="F14" s="1209">
        <v>3735546</v>
      </c>
      <c r="G14" s="1209">
        <v>3716845</v>
      </c>
      <c r="H14" s="1209">
        <v>3666267</v>
      </c>
      <c r="I14" s="1209">
        <v>3666267</v>
      </c>
      <c r="J14" s="1209">
        <f t="shared" si="0"/>
        <v>501160</v>
      </c>
      <c r="K14" s="1210">
        <f t="shared" si="1"/>
        <v>382378</v>
      </c>
    </row>
    <row r="15" spans="1:13" ht="30.75" customHeight="1" x14ac:dyDescent="0.2">
      <c r="B15" s="853"/>
      <c r="C15" s="1353" t="s">
        <v>1031</v>
      </c>
      <c r="D15" s="1209">
        <v>69042</v>
      </c>
      <c r="E15" s="1209">
        <v>69042</v>
      </c>
      <c r="F15" s="945">
        <v>0</v>
      </c>
      <c r="G15" s="945">
        <v>0</v>
      </c>
      <c r="H15" s="1209">
        <v>69042</v>
      </c>
      <c r="I15" s="1209">
        <v>69042</v>
      </c>
      <c r="J15" s="945">
        <f t="shared" si="0"/>
        <v>0</v>
      </c>
      <c r="K15" s="1230">
        <f t="shared" si="1"/>
        <v>0</v>
      </c>
    </row>
    <row r="16" spans="1:13" x14ac:dyDescent="0.2">
      <c r="B16" s="853"/>
      <c r="C16" s="1355" t="s">
        <v>1032</v>
      </c>
      <c r="D16" s="1209">
        <v>1701002</v>
      </c>
      <c r="E16" s="1209">
        <v>363409</v>
      </c>
      <c r="F16" s="1209">
        <v>4191095</v>
      </c>
      <c r="G16" s="1209">
        <v>4072619</v>
      </c>
      <c r="H16" s="1209">
        <f>3772609</f>
        <v>3772609</v>
      </c>
      <c r="I16" s="1209">
        <f>4923165-935526</f>
        <v>3987639</v>
      </c>
      <c r="J16" s="1209">
        <f t="shared" si="0"/>
        <v>2119488</v>
      </c>
      <c r="K16" s="1210">
        <f t="shared" si="1"/>
        <v>448389</v>
      </c>
      <c r="M16" s="856"/>
    </row>
    <row r="17" spans="2:11" x14ac:dyDescent="0.2">
      <c r="B17" s="853"/>
      <c r="C17" s="854" t="s">
        <v>1033</v>
      </c>
      <c r="D17" s="1229">
        <v>221665</v>
      </c>
      <c r="E17" s="1229">
        <v>221665</v>
      </c>
      <c r="F17" s="1209">
        <v>2441945</v>
      </c>
      <c r="G17" s="1209">
        <v>2441783</v>
      </c>
      <c r="H17" s="1209">
        <v>2438872</v>
      </c>
      <c r="I17" s="1209">
        <v>2438872</v>
      </c>
      <c r="J17" s="1209">
        <f t="shared" si="0"/>
        <v>224738</v>
      </c>
      <c r="K17" s="1210">
        <f t="shared" si="1"/>
        <v>224576</v>
      </c>
    </row>
    <row r="18" spans="2:11" x14ac:dyDescent="0.2">
      <c r="B18" s="853"/>
      <c r="C18" s="1356" t="s">
        <v>1034</v>
      </c>
      <c r="D18" s="1209">
        <v>1504793</v>
      </c>
      <c r="E18" s="1209">
        <v>1496541</v>
      </c>
      <c r="F18" s="1211">
        <v>-241</v>
      </c>
      <c r="G18" s="1209">
        <v>7694</v>
      </c>
      <c r="H18" s="1209">
        <v>0</v>
      </c>
      <c r="I18" s="1209">
        <v>0</v>
      </c>
      <c r="J18" s="1209">
        <f t="shared" si="0"/>
        <v>1504552</v>
      </c>
      <c r="K18" s="1210">
        <f t="shared" si="1"/>
        <v>1504235</v>
      </c>
    </row>
    <row r="19" spans="2:11" x14ac:dyDescent="0.2">
      <c r="B19" s="853"/>
      <c r="C19" s="1356" t="s">
        <v>1035</v>
      </c>
      <c r="D19" s="1209">
        <v>450171</v>
      </c>
      <c r="E19" s="1209">
        <v>400469</v>
      </c>
      <c r="F19" s="1209">
        <v>2635244</v>
      </c>
      <c r="G19" s="1209">
        <v>2635433</v>
      </c>
      <c r="H19" s="1209">
        <v>2748876</v>
      </c>
      <c r="I19" s="1209">
        <v>2748876</v>
      </c>
      <c r="J19" s="1209">
        <f t="shared" si="0"/>
        <v>336539</v>
      </c>
      <c r="K19" s="1210">
        <f t="shared" si="1"/>
        <v>287026</v>
      </c>
    </row>
    <row r="20" spans="2:11" x14ac:dyDescent="0.2">
      <c r="B20" s="853"/>
      <c r="C20" s="1356" t="s">
        <v>1036</v>
      </c>
      <c r="D20" s="1209">
        <v>193774</v>
      </c>
      <c r="E20" s="1209">
        <v>193774</v>
      </c>
      <c r="F20" s="1209">
        <v>2397628</v>
      </c>
      <c r="G20" s="1209">
        <v>2393487</v>
      </c>
      <c r="H20" s="1209">
        <v>2344420</v>
      </c>
      <c r="I20" s="1209">
        <v>2344420</v>
      </c>
      <c r="J20" s="1209">
        <f t="shared" si="0"/>
        <v>246982</v>
      </c>
      <c r="K20" s="1210">
        <f t="shared" si="1"/>
        <v>242841</v>
      </c>
    </row>
    <row r="21" spans="2:11" x14ac:dyDescent="0.2">
      <c r="B21" s="853"/>
      <c r="C21" s="854" t="s">
        <v>1038</v>
      </c>
      <c r="D21" s="945">
        <v>0</v>
      </c>
      <c r="E21" s="945">
        <v>0</v>
      </c>
      <c r="F21" s="1209">
        <v>135189</v>
      </c>
      <c r="G21" s="1209">
        <v>134710</v>
      </c>
      <c r="H21" s="1209">
        <v>54926</v>
      </c>
      <c r="I21" s="1209">
        <v>54926</v>
      </c>
      <c r="J21" s="1209">
        <f t="shared" si="0"/>
        <v>80263</v>
      </c>
      <c r="K21" s="1210">
        <f t="shared" si="1"/>
        <v>79784</v>
      </c>
    </row>
    <row r="22" spans="2:11" x14ac:dyDescent="0.2">
      <c r="B22" s="853"/>
      <c r="C22" s="1353" t="s">
        <v>1037</v>
      </c>
      <c r="D22" s="1209">
        <v>1923523</v>
      </c>
      <c r="E22" s="1209">
        <v>1142046</v>
      </c>
      <c r="F22" s="1209">
        <v>6485006</v>
      </c>
      <c r="G22" s="1209">
        <v>7169035</v>
      </c>
      <c r="H22" s="1209">
        <v>6519537</v>
      </c>
      <c r="I22" s="1209">
        <f>6757537+238000</f>
        <v>6995537</v>
      </c>
      <c r="J22" s="1209">
        <f t="shared" si="0"/>
        <v>1888992</v>
      </c>
      <c r="K22" s="1210">
        <f t="shared" si="1"/>
        <v>1315544</v>
      </c>
    </row>
    <row r="23" spans="2:11" x14ac:dyDescent="0.2">
      <c r="B23" s="853"/>
      <c r="C23" s="854" t="s">
        <v>1040</v>
      </c>
      <c r="D23" s="1209">
        <v>1590</v>
      </c>
      <c r="E23" s="1209">
        <v>1590</v>
      </c>
      <c r="F23" s="1209">
        <v>56806</v>
      </c>
      <c r="G23" s="1209">
        <v>50341</v>
      </c>
      <c r="H23" s="1209">
        <v>45060</v>
      </c>
      <c r="I23" s="1209">
        <v>45060</v>
      </c>
      <c r="J23" s="1209">
        <f t="shared" si="0"/>
        <v>13336</v>
      </c>
      <c r="K23" s="1210">
        <f t="shared" si="1"/>
        <v>6871</v>
      </c>
    </row>
    <row r="24" spans="2:11" x14ac:dyDescent="0.2">
      <c r="B24" s="853"/>
      <c r="C24" s="1353" t="s">
        <v>1039</v>
      </c>
      <c r="D24" s="1209">
        <v>111356</v>
      </c>
      <c r="E24" s="1209">
        <v>66754</v>
      </c>
      <c r="F24" s="1209">
        <v>781855</v>
      </c>
      <c r="G24" s="1209">
        <v>775470</v>
      </c>
      <c r="H24" s="1209">
        <v>775054</v>
      </c>
      <c r="I24" s="1209">
        <v>775054</v>
      </c>
      <c r="J24" s="1209">
        <f t="shared" si="0"/>
        <v>118157</v>
      </c>
      <c r="K24" s="1210">
        <f t="shared" si="1"/>
        <v>67170</v>
      </c>
    </row>
    <row r="25" spans="2:11" x14ac:dyDescent="0.2">
      <c r="B25" s="853"/>
      <c r="C25" s="1353" t="s">
        <v>1041</v>
      </c>
      <c r="D25" s="1209">
        <v>4086687</v>
      </c>
      <c r="E25" s="1209">
        <v>3391019</v>
      </c>
      <c r="F25" s="1209">
        <v>18822747</v>
      </c>
      <c r="G25" s="1209">
        <f>19157728</f>
        <v>19157728</v>
      </c>
      <c r="H25" s="1209">
        <v>20365019</v>
      </c>
      <c r="I25" s="1209">
        <f>20365019+31000</f>
        <v>20396019</v>
      </c>
      <c r="J25" s="1209">
        <f t="shared" si="0"/>
        <v>2544415</v>
      </c>
      <c r="K25" s="1210">
        <f t="shared" si="1"/>
        <v>2152728</v>
      </c>
    </row>
    <row r="26" spans="2:11" x14ac:dyDescent="0.2">
      <c r="B26" s="853"/>
      <c r="C26" s="1356" t="s">
        <v>1042</v>
      </c>
      <c r="D26" s="1209">
        <v>15780</v>
      </c>
      <c r="E26" s="1209">
        <v>15780</v>
      </c>
      <c r="F26" s="1209">
        <v>510293</v>
      </c>
      <c r="G26" s="1209">
        <v>510293</v>
      </c>
      <c r="H26" s="1209">
        <v>500762</v>
      </c>
      <c r="I26" s="1209">
        <v>500762</v>
      </c>
      <c r="J26" s="1209">
        <f t="shared" si="0"/>
        <v>25311</v>
      </c>
      <c r="K26" s="1210">
        <f t="shared" si="1"/>
        <v>25311</v>
      </c>
    </row>
    <row r="27" spans="2:11" x14ac:dyDescent="0.2">
      <c r="B27" s="853"/>
      <c r="C27" s="1356" t="s">
        <v>1043</v>
      </c>
      <c r="D27" s="1211">
        <v>-243</v>
      </c>
      <c r="E27" s="1211">
        <v>-243</v>
      </c>
      <c r="F27" s="1209">
        <v>433701</v>
      </c>
      <c r="G27" s="1209">
        <v>433701</v>
      </c>
      <c r="H27" s="1209">
        <f>433604+559</f>
        <v>434163</v>
      </c>
      <c r="I27" s="1209">
        <f>433604+559</f>
        <v>434163</v>
      </c>
      <c r="J27" s="1209">
        <f t="shared" si="0"/>
        <v>-705</v>
      </c>
      <c r="K27" s="1210">
        <f t="shared" si="1"/>
        <v>-705</v>
      </c>
    </row>
    <row r="28" spans="2:11" x14ac:dyDescent="0.2">
      <c r="B28" s="853"/>
      <c r="C28" s="1353" t="s">
        <v>1044</v>
      </c>
      <c r="D28" s="1209">
        <v>199954</v>
      </c>
      <c r="E28" s="1209">
        <v>196931</v>
      </c>
      <c r="F28" s="1209">
        <v>846452</v>
      </c>
      <c r="G28" s="1209">
        <v>846218</v>
      </c>
      <c r="H28" s="1209">
        <v>333084</v>
      </c>
      <c r="I28" s="1209">
        <v>333087</v>
      </c>
      <c r="J28" s="1209">
        <f t="shared" si="0"/>
        <v>713322</v>
      </c>
      <c r="K28" s="1210">
        <f t="shared" si="1"/>
        <v>710062</v>
      </c>
    </row>
    <row r="29" spans="2:11" x14ac:dyDescent="0.2">
      <c r="B29" s="853"/>
      <c r="C29" s="1356" t="s">
        <v>1045</v>
      </c>
      <c r="D29" s="1209">
        <v>2967</v>
      </c>
      <c r="E29" s="1209">
        <v>2967</v>
      </c>
      <c r="F29" s="1209">
        <v>558463</v>
      </c>
      <c r="G29" s="1209">
        <v>558127</v>
      </c>
      <c r="H29" s="1209">
        <v>543795</v>
      </c>
      <c r="I29" s="1209">
        <v>543795</v>
      </c>
      <c r="J29" s="1209">
        <f t="shared" si="0"/>
        <v>17635</v>
      </c>
      <c r="K29" s="1210">
        <f t="shared" si="1"/>
        <v>17299</v>
      </c>
    </row>
    <row r="30" spans="2:11" x14ac:dyDescent="0.2">
      <c r="B30" s="855"/>
      <c r="C30" s="1353" t="s">
        <v>1046</v>
      </c>
      <c r="D30" s="1209">
        <v>73327</v>
      </c>
      <c r="E30" s="1209">
        <v>73327</v>
      </c>
      <c r="F30" s="1209">
        <v>711296</v>
      </c>
      <c r="G30" s="1209">
        <v>711296</v>
      </c>
      <c r="H30" s="1209">
        <f>755566-4809</f>
        <v>750757</v>
      </c>
      <c r="I30" s="1209">
        <f>755566-4809</f>
        <v>750757</v>
      </c>
      <c r="J30" s="1209">
        <f t="shared" si="0"/>
        <v>33866</v>
      </c>
      <c r="K30" s="1210">
        <f t="shared" si="1"/>
        <v>33866</v>
      </c>
    </row>
    <row r="31" spans="2:11" x14ac:dyDescent="0.2">
      <c r="B31" s="853"/>
      <c r="C31" s="1353" t="s">
        <v>1047</v>
      </c>
      <c r="D31" s="1209">
        <v>4037022</v>
      </c>
      <c r="E31" s="1209">
        <v>3889358</v>
      </c>
      <c r="F31" s="945">
        <v>0</v>
      </c>
      <c r="G31" s="1209">
        <v>147664</v>
      </c>
      <c r="H31" s="945">
        <v>0</v>
      </c>
      <c r="I31" s="945">
        <v>0</v>
      </c>
      <c r="J31" s="1209">
        <f t="shared" si="0"/>
        <v>4037022</v>
      </c>
      <c r="K31" s="1210">
        <f t="shared" si="1"/>
        <v>4037022</v>
      </c>
    </row>
    <row r="32" spans="2:11" x14ac:dyDescent="0.2">
      <c r="B32" s="853"/>
      <c r="C32" s="1353" t="s">
        <v>1048</v>
      </c>
      <c r="D32" s="1209">
        <v>219337</v>
      </c>
      <c r="E32" s="1209">
        <v>191638</v>
      </c>
      <c r="F32" s="945">
        <v>0</v>
      </c>
      <c r="G32" s="1209">
        <v>27699</v>
      </c>
      <c r="H32" s="945">
        <v>0</v>
      </c>
      <c r="I32" s="945">
        <v>0</v>
      </c>
      <c r="J32" s="1209">
        <f t="shared" si="0"/>
        <v>219337</v>
      </c>
      <c r="K32" s="1210">
        <f t="shared" si="1"/>
        <v>219337</v>
      </c>
    </row>
    <row r="33" spans="1:13" x14ac:dyDescent="0.2">
      <c r="B33" s="853"/>
      <c r="C33" s="1355" t="s">
        <v>1049</v>
      </c>
      <c r="D33" s="1209">
        <v>101817</v>
      </c>
      <c r="E33" s="1209">
        <v>100995</v>
      </c>
      <c r="F33" s="1211">
        <v>0</v>
      </c>
      <c r="G33" s="1209">
        <v>822</v>
      </c>
      <c r="H33" s="945">
        <v>101817</v>
      </c>
      <c r="I33" s="945">
        <v>101817</v>
      </c>
      <c r="J33" s="945">
        <f t="shared" si="0"/>
        <v>0</v>
      </c>
      <c r="K33" s="1230">
        <f t="shared" si="1"/>
        <v>0</v>
      </c>
    </row>
    <row r="34" spans="1:13" x14ac:dyDescent="0.2">
      <c r="B34" s="853"/>
      <c r="C34" s="1356" t="s">
        <v>1050</v>
      </c>
      <c r="D34" s="1209">
        <v>210475</v>
      </c>
      <c r="E34" s="1209">
        <v>164610</v>
      </c>
      <c r="F34" s="1209">
        <v>63860</v>
      </c>
      <c r="G34" s="1209">
        <v>49247</v>
      </c>
      <c r="H34" s="1209">
        <v>73451</v>
      </c>
      <c r="I34" s="1209">
        <v>73451</v>
      </c>
      <c r="J34" s="1209">
        <f t="shared" si="0"/>
        <v>200884</v>
      </c>
      <c r="K34" s="1210">
        <f t="shared" si="1"/>
        <v>140406</v>
      </c>
    </row>
    <row r="35" spans="1:13" x14ac:dyDescent="0.2">
      <c r="B35" s="853"/>
      <c r="C35" s="854" t="s">
        <v>1051</v>
      </c>
      <c r="D35" s="945">
        <v>0</v>
      </c>
      <c r="E35" s="945">
        <v>0</v>
      </c>
      <c r="F35" s="1209">
        <v>56089</v>
      </c>
      <c r="G35" s="1209">
        <v>49867</v>
      </c>
      <c r="H35" s="1209">
        <v>44411</v>
      </c>
      <c r="I35" s="1209">
        <v>44297</v>
      </c>
      <c r="J35" s="1209">
        <f t="shared" si="0"/>
        <v>11678</v>
      </c>
      <c r="K35" s="1210">
        <f t="shared" si="1"/>
        <v>5570</v>
      </c>
    </row>
    <row r="36" spans="1:13" x14ac:dyDescent="0.2">
      <c r="B36" s="853"/>
      <c r="C36" s="1356" t="s">
        <v>1052</v>
      </c>
      <c r="D36" s="1209">
        <v>14047</v>
      </c>
      <c r="E36" s="1209">
        <v>8849</v>
      </c>
      <c r="F36" s="945">
        <v>0</v>
      </c>
      <c r="G36" s="1209">
        <v>3474</v>
      </c>
      <c r="H36" s="1209">
        <v>1710</v>
      </c>
      <c r="I36" s="1209">
        <v>1710</v>
      </c>
      <c r="J36" s="1209">
        <f t="shared" si="0"/>
        <v>12337</v>
      </c>
      <c r="K36" s="1210">
        <f t="shared" si="1"/>
        <v>10613</v>
      </c>
    </row>
    <row r="37" spans="1:13" x14ac:dyDescent="0.2">
      <c r="B37" s="853"/>
      <c r="C37" s="854" t="s">
        <v>1054</v>
      </c>
      <c r="D37" s="945">
        <v>0</v>
      </c>
      <c r="E37" s="945">
        <v>0</v>
      </c>
      <c r="F37" s="1209">
        <v>4180</v>
      </c>
      <c r="G37" s="1209">
        <v>4079</v>
      </c>
      <c r="H37" s="1209">
        <v>3705</v>
      </c>
      <c r="I37" s="1209">
        <v>3705</v>
      </c>
      <c r="J37" s="1209">
        <f t="shared" si="0"/>
        <v>475</v>
      </c>
      <c r="K37" s="1210">
        <f t="shared" si="1"/>
        <v>374</v>
      </c>
    </row>
    <row r="38" spans="1:13" x14ac:dyDescent="0.2">
      <c r="B38" s="855"/>
      <c r="C38" s="1353" t="s">
        <v>1053</v>
      </c>
      <c r="D38" s="1209">
        <v>24279</v>
      </c>
      <c r="E38" s="1209">
        <v>19125</v>
      </c>
      <c r="F38" s="1211">
        <v>-4375</v>
      </c>
      <c r="G38" s="1209">
        <v>779</v>
      </c>
      <c r="H38" s="945">
        <v>0</v>
      </c>
      <c r="I38" s="945">
        <v>0</v>
      </c>
      <c r="J38" s="1209">
        <f t="shared" si="0"/>
        <v>19904</v>
      </c>
      <c r="K38" s="1210">
        <f t="shared" si="1"/>
        <v>19904</v>
      </c>
    </row>
    <row r="39" spans="1:13" x14ac:dyDescent="0.2">
      <c r="A39" s="609" t="s">
        <v>222</v>
      </c>
      <c r="B39" s="855"/>
      <c r="C39" s="1353" t="s">
        <v>1055</v>
      </c>
      <c r="D39" s="1209">
        <v>68025</v>
      </c>
      <c r="E39" s="1209">
        <v>67251</v>
      </c>
      <c r="F39" s="945">
        <v>0</v>
      </c>
      <c r="G39" s="945">
        <v>0</v>
      </c>
      <c r="H39" s="945">
        <v>0</v>
      </c>
      <c r="I39" s="945">
        <v>0</v>
      </c>
      <c r="J39" s="1209">
        <f t="shared" si="0"/>
        <v>68025</v>
      </c>
      <c r="K39" s="1210">
        <f t="shared" si="1"/>
        <v>67251</v>
      </c>
    </row>
    <row r="40" spans="1:13" x14ac:dyDescent="0.2">
      <c r="B40" s="855"/>
      <c r="C40" s="1353" t="s">
        <v>1056</v>
      </c>
      <c r="D40" s="1209">
        <v>21160</v>
      </c>
      <c r="E40" s="1209">
        <v>20131</v>
      </c>
      <c r="F40" s="1209">
        <v>74859</v>
      </c>
      <c r="G40" s="1209">
        <v>75888</v>
      </c>
      <c r="H40" s="1209">
        <v>84705</v>
      </c>
      <c r="I40" s="1209">
        <v>84705</v>
      </c>
      <c r="J40" s="1209">
        <f t="shared" si="0"/>
        <v>11314</v>
      </c>
      <c r="K40" s="1210">
        <f t="shared" si="1"/>
        <v>11314</v>
      </c>
    </row>
    <row r="41" spans="1:13" x14ac:dyDescent="0.2">
      <c r="B41" s="855"/>
      <c r="C41" s="1353" t="s">
        <v>1057</v>
      </c>
      <c r="D41" s="1211">
        <v>-767</v>
      </c>
      <c r="E41" s="1211">
        <v>-902</v>
      </c>
      <c r="F41" s="1209">
        <v>181792</v>
      </c>
      <c r="G41" s="1209">
        <v>181570</v>
      </c>
      <c r="H41" s="1209">
        <v>171002</v>
      </c>
      <c r="I41" s="1209">
        <v>171002</v>
      </c>
      <c r="J41" s="1209">
        <f t="shared" si="0"/>
        <v>10023</v>
      </c>
      <c r="K41" s="1210">
        <f t="shared" si="1"/>
        <v>9666</v>
      </c>
    </row>
    <row r="42" spans="1:13" x14ac:dyDescent="0.2">
      <c r="B42" s="855"/>
      <c r="C42" s="1353" t="s">
        <v>1058</v>
      </c>
      <c r="D42" s="1209">
        <v>1480</v>
      </c>
      <c r="E42" s="945">
        <v>0</v>
      </c>
      <c r="F42" s="1209">
        <v>14430</v>
      </c>
      <c r="G42" s="1209">
        <v>14430</v>
      </c>
      <c r="H42" s="1209">
        <v>14430</v>
      </c>
      <c r="I42" s="1209">
        <v>14430</v>
      </c>
      <c r="J42" s="1209">
        <f t="shared" si="0"/>
        <v>1480</v>
      </c>
      <c r="K42" s="1230">
        <f t="shared" si="1"/>
        <v>0</v>
      </c>
    </row>
    <row r="43" spans="1:13" x14ac:dyDescent="0.2">
      <c r="B43" s="853"/>
      <c r="C43" s="1353" t="s">
        <v>1059</v>
      </c>
      <c r="D43" s="1209">
        <v>4470</v>
      </c>
      <c r="E43" s="1209">
        <v>1156</v>
      </c>
      <c r="F43" s="1209">
        <v>27742</v>
      </c>
      <c r="G43" s="1209">
        <v>31056</v>
      </c>
      <c r="H43" s="1209">
        <v>23229</v>
      </c>
      <c r="I43" s="1209">
        <v>23229</v>
      </c>
      <c r="J43" s="1209">
        <f t="shared" si="0"/>
        <v>8983</v>
      </c>
      <c r="K43" s="1210">
        <f t="shared" si="1"/>
        <v>8983</v>
      </c>
    </row>
    <row r="44" spans="1:13" x14ac:dyDescent="0.2">
      <c r="B44" s="855"/>
      <c r="C44" s="1357" t="s">
        <v>1060</v>
      </c>
      <c r="D44" s="1209">
        <v>2357</v>
      </c>
      <c r="E44" s="1209">
        <v>2357</v>
      </c>
      <c r="F44" s="945">
        <v>0</v>
      </c>
      <c r="G44" s="945">
        <v>0</v>
      </c>
      <c r="H44" s="1209">
        <v>2357</v>
      </c>
      <c r="I44" s="1209">
        <v>2357</v>
      </c>
      <c r="J44" s="945">
        <f t="shared" si="0"/>
        <v>0</v>
      </c>
      <c r="K44" s="1230">
        <f t="shared" si="1"/>
        <v>0</v>
      </c>
    </row>
    <row r="45" spans="1:13" x14ac:dyDescent="0.2">
      <c r="B45" s="853"/>
      <c r="C45" s="1353" t="s">
        <v>1061</v>
      </c>
      <c r="D45" s="1209">
        <v>33578</v>
      </c>
      <c r="E45" s="1209">
        <v>30292</v>
      </c>
      <c r="F45" s="1209">
        <v>4516479</v>
      </c>
      <c r="G45" s="1209">
        <v>4519644</v>
      </c>
      <c r="H45" s="1209">
        <v>4357782</v>
      </c>
      <c r="I45" s="1209">
        <v>4357782</v>
      </c>
      <c r="J45" s="1209">
        <f t="shared" si="0"/>
        <v>192275</v>
      </c>
      <c r="K45" s="1210">
        <f t="shared" si="1"/>
        <v>192154</v>
      </c>
    </row>
    <row r="46" spans="1:13" ht="13.5" thickBot="1" x14ac:dyDescent="0.25">
      <c r="C46" s="1231" t="s">
        <v>1062</v>
      </c>
      <c r="D46" s="1232">
        <v>311969</v>
      </c>
      <c r="E46" s="1232">
        <v>311969</v>
      </c>
      <c r="F46" s="1232">
        <v>377556</v>
      </c>
      <c r="G46" s="1232">
        <v>377556</v>
      </c>
      <c r="H46" s="1233">
        <v>0</v>
      </c>
      <c r="I46" s="1232">
        <v>689525</v>
      </c>
      <c r="J46" s="1232">
        <f t="shared" si="0"/>
        <v>689525</v>
      </c>
      <c r="K46" s="1234">
        <f t="shared" si="1"/>
        <v>0</v>
      </c>
    </row>
    <row r="47" spans="1:13" ht="16.5" customHeight="1" thickBot="1" x14ac:dyDescent="0.25">
      <c r="C47" s="1235" t="s">
        <v>1063</v>
      </c>
      <c r="D47" s="1236">
        <f>SUM(D9:D46)</f>
        <v>18507024</v>
      </c>
      <c r="E47" s="1236">
        <f t="shared" ref="E47:K47" si="2">SUM(E9:E46)</f>
        <v>15181885</v>
      </c>
      <c r="F47" s="1236">
        <f t="shared" si="2"/>
        <v>73946486</v>
      </c>
      <c r="G47" s="1236">
        <f t="shared" si="2"/>
        <v>75003649</v>
      </c>
      <c r="H47" s="1236">
        <f t="shared" si="2"/>
        <v>74125563</v>
      </c>
      <c r="I47" s="1236">
        <f t="shared" si="2"/>
        <v>75537008</v>
      </c>
      <c r="J47" s="1236">
        <f t="shared" si="2"/>
        <v>18327947</v>
      </c>
      <c r="K47" s="1237">
        <f t="shared" si="2"/>
        <v>14648526</v>
      </c>
      <c r="L47" s="1238"/>
      <c r="M47" s="1238"/>
    </row>
  </sheetData>
  <sheetProtection formatCells="0" formatColumns="0" autoFilter="0"/>
  <mergeCells count="7">
    <mergeCell ref="C3:K3"/>
    <mergeCell ref="F6:G6"/>
    <mergeCell ref="H6:I6"/>
    <mergeCell ref="D5:E6"/>
    <mergeCell ref="F5:I5"/>
    <mergeCell ref="J5:K6"/>
    <mergeCell ref="C5:C7"/>
  </mergeCells>
  <phoneticPr fontId="22" type="noConversion"/>
  <pageMargins left="0.74803149606299213" right="0.74803149606299213" top="0.98425196850393704" bottom="0.98425196850393704" header="0.51181102362204722" footer="0.51181102362204722"/>
  <pageSetup paperSize="9" scale="69" fitToHeight="10" orientation="landscape" horizontalDpi="1200" verticalDpi="1200"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0">
    <tabColor rgb="FFFFFF00"/>
  </sheetPr>
  <dimension ref="A1:AY99"/>
  <sheetViews>
    <sheetView topLeftCell="B1" zoomScale="80" zoomScaleNormal="80" zoomScaleSheetLayoutView="100" workbookViewId="0">
      <pane ySplit="6" topLeftCell="A84" activePane="bottomLeft" state="frozen"/>
      <selection activeCell="B1" sqref="B1"/>
      <selection pane="bottomLeft" activeCell="AH95" sqref="AH95"/>
    </sheetView>
  </sheetViews>
  <sheetFormatPr defaultColWidth="0.85546875" defaultRowHeight="12" customHeight="1" x14ac:dyDescent="0.2"/>
  <cols>
    <col min="1" max="1" width="9.7109375" style="69" hidden="1" customWidth="1"/>
    <col min="2" max="22" width="0.85546875" style="486"/>
    <col min="23" max="23" width="6.7109375" style="486" customWidth="1"/>
    <col min="24" max="24" width="4.42578125" style="486" customWidth="1"/>
    <col min="25" max="29" width="1.5703125" style="486" customWidth="1"/>
    <col min="30" max="40" width="0.85546875" style="486"/>
    <col min="41" max="42" width="1.42578125" style="486" customWidth="1"/>
    <col min="43" max="43" width="18.28515625" style="486" customWidth="1"/>
    <col min="44" max="44" width="22.42578125" style="486" customWidth="1"/>
    <col min="45" max="45" width="19.28515625" style="486" customWidth="1"/>
    <col min="46" max="46" width="17.28515625" style="486" customWidth="1"/>
    <col min="47" max="47" width="14.42578125" style="486" customWidth="1"/>
    <col min="48" max="48" width="15.85546875" style="486" customWidth="1"/>
    <col min="49" max="49" width="19.42578125" style="486" customWidth="1"/>
    <col min="50" max="50" width="0.85546875" style="486"/>
    <col min="51" max="51" width="25" style="486" customWidth="1"/>
    <col min="52" max="16384" width="0.85546875" style="486"/>
  </cols>
  <sheetData>
    <row r="1" spans="1:50" ht="18" customHeight="1" x14ac:dyDescent="0.2"/>
    <row r="2" spans="1:50" s="490" customFormat="1" ht="14.25" customHeight="1" x14ac:dyDescent="0.25">
      <c r="A2" s="435"/>
      <c r="C2" s="2151" t="s">
        <v>1008</v>
      </c>
      <c r="D2" s="2151"/>
      <c r="E2" s="2151"/>
      <c r="F2" s="2151"/>
      <c r="G2" s="2151"/>
      <c r="H2" s="2151"/>
      <c r="I2" s="2151"/>
      <c r="J2" s="2151"/>
      <c r="K2" s="2151"/>
      <c r="L2" s="2151"/>
      <c r="M2" s="2151"/>
      <c r="N2" s="2151"/>
      <c r="O2" s="2151"/>
      <c r="P2" s="2151"/>
      <c r="Q2" s="2151"/>
      <c r="R2" s="2151"/>
      <c r="S2" s="2151"/>
      <c r="T2" s="2151"/>
      <c r="U2" s="2151"/>
      <c r="V2" s="2151"/>
      <c r="W2" s="2151"/>
      <c r="X2" s="2151"/>
      <c r="Y2" s="2151"/>
      <c r="Z2" s="2151"/>
      <c r="AA2" s="2151"/>
      <c r="AB2" s="2151"/>
      <c r="AC2" s="2151"/>
      <c r="AD2" s="2151"/>
      <c r="AE2" s="2151"/>
      <c r="AF2" s="2151"/>
      <c r="AG2" s="2151"/>
      <c r="AH2" s="2151"/>
      <c r="AI2" s="2151"/>
      <c r="AJ2" s="2151"/>
      <c r="AK2" s="2151"/>
      <c r="AL2" s="2151"/>
      <c r="AM2" s="2151"/>
      <c r="AN2" s="2151"/>
      <c r="AO2" s="2151"/>
      <c r="AP2" s="2151"/>
      <c r="AQ2" s="2151"/>
      <c r="AR2" s="2151"/>
      <c r="AS2" s="2151"/>
      <c r="AT2" s="2151"/>
      <c r="AU2" s="2151"/>
      <c r="AV2" s="2151"/>
      <c r="AW2" s="2151"/>
    </row>
    <row r="3" spans="1:50" ht="12" customHeight="1" thickBot="1" x14ac:dyDescent="0.25"/>
    <row r="4" spans="1:50" ht="14.25" customHeight="1" x14ac:dyDescent="0.2">
      <c r="C4" s="2152" t="s">
        <v>445</v>
      </c>
      <c r="D4" s="2153"/>
      <c r="E4" s="2153"/>
      <c r="F4" s="2153"/>
      <c r="G4" s="2153"/>
      <c r="H4" s="2153"/>
      <c r="I4" s="2153"/>
      <c r="J4" s="2153"/>
      <c r="K4" s="2153"/>
      <c r="L4" s="2153"/>
      <c r="M4" s="2153"/>
      <c r="N4" s="2153"/>
      <c r="O4" s="2153"/>
      <c r="P4" s="2153"/>
      <c r="Q4" s="2153"/>
      <c r="R4" s="2153"/>
      <c r="S4" s="2153"/>
      <c r="T4" s="2153"/>
      <c r="U4" s="2153"/>
      <c r="V4" s="2153"/>
      <c r="W4" s="2153"/>
      <c r="X4" s="2154"/>
      <c r="Y4" s="2161" t="s">
        <v>409</v>
      </c>
      <c r="Z4" s="2153"/>
      <c r="AA4" s="2153"/>
      <c r="AB4" s="2153"/>
      <c r="AC4" s="2154"/>
      <c r="AD4" s="2161" t="s">
        <v>779</v>
      </c>
      <c r="AE4" s="2153"/>
      <c r="AF4" s="2153"/>
      <c r="AG4" s="2153"/>
      <c r="AH4" s="2153"/>
      <c r="AI4" s="2153"/>
      <c r="AJ4" s="2153"/>
      <c r="AK4" s="2153"/>
      <c r="AL4" s="2153"/>
      <c r="AM4" s="2153"/>
      <c r="AN4" s="2153"/>
      <c r="AO4" s="2153"/>
      <c r="AP4" s="2154"/>
      <c r="AQ4" s="2161" t="s">
        <v>1064</v>
      </c>
      <c r="AR4" s="2164" t="s">
        <v>773</v>
      </c>
      <c r="AS4" s="2505"/>
      <c r="AT4" s="2505"/>
      <c r="AU4" s="2505"/>
      <c r="AV4" s="2505"/>
      <c r="AW4" s="2226" t="s">
        <v>1065</v>
      </c>
    </row>
    <row r="5" spans="1:50" ht="14.25" customHeight="1" x14ac:dyDescent="0.2">
      <c r="C5" s="2155"/>
      <c r="D5" s="2156"/>
      <c r="E5" s="2156"/>
      <c r="F5" s="2156"/>
      <c r="G5" s="2156"/>
      <c r="H5" s="2156"/>
      <c r="I5" s="2156"/>
      <c r="J5" s="2156"/>
      <c r="K5" s="2156"/>
      <c r="L5" s="2156"/>
      <c r="M5" s="2156"/>
      <c r="N5" s="2156"/>
      <c r="O5" s="2156"/>
      <c r="P5" s="2156"/>
      <c r="Q5" s="2156"/>
      <c r="R5" s="2156"/>
      <c r="S5" s="2156"/>
      <c r="T5" s="2156"/>
      <c r="U5" s="2156"/>
      <c r="V5" s="2156"/>
      <c r="W5" s="2156"/>
      <c r="X5" s="2157"/>
      <c r="Y5" s="2162"/>
      <c r="Z5" s="2156"/>
      <c r="AA5" s="2156"/>
      <c r="AB5" s="2156"/>
      <c r="AC5" s="2157"/>
      <c r="AD5" s="2162"/>
      <c r="AE5" s="2156"/>
      <c r="AF5" s="2156"/>
      <c r="AG5" s="2156"/>
      <c r="AH5" s="2156"/>
      <c r="AI5" s="2156"/>
      <c r="AJ5" s="2156"/>
      <c r="AK5" s="2156"/>
      <c r="AL5" s="2156"/>
      <c r="AM5" s="2156"/>
      <c r="AN5" s="2156"/>
      <c r="AO5" s="2156"/>
      <c r="AP5" s="2157"/>
      <c r="AQ5" s="2162"/>
      <c r="AR5" s="2172" t="s">
        <v>894</v>
      </c>
      <c r="AS5" s="2498"/>
      <c r="AT5" s="2498"/>
      <c r="AU5" s="2173"/>
      <c r="AV5" s="2170" t="s">
        <v>1066</v>
      </c>
      <c r="AW5" s="2827"/>
    </row>
    <row r="6" spans="1:50" ht="46.5" customHeight="1" x14ac:dyDescent="0.2">
      <c r="C6" s="2158"/>
      <c r="D6" s="2159"/>
      <c r="E6" s="2159"/>
      <c r="F6" s="2159"/>
      <c r="G6" s="2159"/>
      <c r="H6" s="2159"/>
      <c r="I6" s="2159"/>
      <c r="J6" s="2159"/>
      <c r="K6" s="2159"/>
      <c r="L6" s="2159"/>
      <c r="M6" s="2159"/>
      <c r="N6" s="2159"/>
      <c r="O6" s="2159"/>
      <c r="P6" s="2159"/>
      <c r="Q6" s="2159"/>
      <c r="R6" s="2159"/>
      <c r="S6" s="2159"/>
      <c r="T6" s="2159"/>
      <c r="U6" s="2159"/>
      <c r="V6" s="2159"/>
      <c r="W6" s="2159"/>
      <c r="X6" s="2160"/>
      <c r="Y6" s="2163"/>
      <c r="Z6" s="2159"/>
      <c r="AA6" s="2159"/>
      <c r="AB6" s="2159"/>
      <c r="AC6" s="2160"/>
      <c r="AD6" s="2163"/>
      <c r="AE6" s="2159"/>
      <c r="AF6" s="2159"/>
      <c r="AG6" s="2159"/>
      <c r="AH6" s="2159"/>
      <c r="AI6" s="2159"/>
      <c r="AJ6" s="2159"/>
      <c r="AK6" s="2159"/>
      <c r="AL6" s="2159"/>
      <c r="AM6" s="2159"/>
      <c r="AN6" s="2159"/>
      <c r="AO6" s="2159"/>
      <c r="AP6" s="2160"/>
      <c r="AQ6" s="2163"/>
      <c r="AR6" s="579" t="s">
        <v>984</v>
      </c>
      <c r="AS6" s="579" t="s">
        <v>1067</v>
      </c>
      <c r="AT6" s="496" t="s">
        <v>899</v>
      </c>
      <c r="AU6" s="497" t="s">
        <v>901</v>
      </c>
      <c r="AV6" s="2716"/>
      <c r="AW6" s="2444"/>
    </row>
    <row r="7" spans="1:50" ht="13.5" thickBot="1" x14ac:dyDescent="0.25">
      <c r="C7" s="2823">
        <v>1</v>
      </c>
      <c r="D7" s="2824"/>
      <c r="E7" s="2824"/>
      <c r="F7" s="2824"/>
      <c r="G7" s="2824"/>
      <c r="H7" s="2824"/>
      <c r="I7" s="2824"/>
      <c r="J7" s="2824"/>
      <c r="K7" s="2824"/>
      <c r="L7" s="2824"/>
      <c r="M7" s="2824"/>
      <c r="N7" s="2824"/>
      <c r="O7" s="2824"/>
      <c r="P7" s="2824"/>
      <c r="Q7" s="2824"/>
      <c r="R7" s="2824"/>
      <c r="S7" s="2824"/>
      <c r="T7" s="2824"/>
      <c r="U7" s="2824"/>
      <c r="V7" s="2824"/>
      <c r="W7" s="2824"/>
      <c r="X7" s="2825"/>
      <c r="Y7" s="2826">
        <v>2</v>
      </c>
      <c r="Z7" s="2824"/>
      <c r="AA7" s="2824"/>
      <c r="AB7" s="2824"/>
      <c r="AC7" s="2825"/>
      <c r="AD7" s="2826">
        <v>3</v>
      </c>
      <c r="AE7" s="2824"/>
      <c r="AF7" s="2824"/>
      <c r="AG7" s="2824"/>
      <c r="AH7" s="2824"/>
      <c r="AI7" s="2824"/>
      <c r="AJ7" s="2824"/>
      <c r="AK7" s="2824"/>
      <c r="AL7" s="2824"/>
      <c r="AM7" s="2824"/>
      <c r="AN7" s="2824"/>
      <c r="AO7" s="2824"/>
      <c r="AP7" s="2825"/>
      <c r="AQ7" s="623">
        <v>4</v>
      </c>
      <c r="AR7" s="623">
        <v>5</v>
      </c>
      <c r="AS7" s="623">
        <v>6</v>
      </c>
      <c r="AT7" s="624">
        <v>7</v>
      </c>
      <c r="AU7" s="625">
        <v>8</v>
      </c>
      <c r="AV7" s="624">
        <v>9</v>
      </c>
      <c r="AW7" s="626">
        <v>10</v>
      </c>
    </row>
    <row r="8" spans="1:50" ht="23.25" customHeight="1" x14ac:dyDescent="0.2">
      <c r="C8" s="28"/>
      <c r="D8" s="2139" t="s">
        <v>1068</v>
      </c>
      <c r="E8" s="2139"/>
      <c r="F8" s="2139"/>
      <c r="G8" s="2139"/>
      <c r="H8" s="2139"/>
      <c r="I8" s="2139"/>
      <c r="J8" s="2139"/>
      <c r="K8" s="2139"/>
      <c r="L8" s="2139"/>
      <c r="M8" s="2139"/>
      <c r="N8" s="2139"/>
      <c r="O8" s="2139"/>
      <c r="P8" s="2139"/>
      <c r="Q8" s="2139"/>
      <c r="R8" s="2139"/>
      <c r="S8" s="2139"/>
      <c r="T8" s="2139"/>
      <c r="U8" s="2139"/>
      <c r="V8" s="2139"/>
      <c r="W8" s="2139"/>
      <c r="X8" s="2139"/>
      <c r="Y8" s="2418">
        <v>5551</v>
      </c>
      <c r="Z8" s="2298"/>
      <c r="AA8" s="2298"/>
      <c r="AB8" s="2298"/>
      <c r="AC8" s="2419"/>
      <c r="AD8" s="627"/>
      <c r="AE8" s="504"/>
      <c r="AF8" s="504"/>
      <c r="AG8" s="504"/>
      <c r="AH8" s="504"/>
      <c r="AI8" s="505" t="s">
        <v>652</v>
      </c>
      <c r="AJ8" s="2422" t="s">
        <v>254</v>
      </c>
      <c r="AK8" s="2422"/>
      <c r="AL8" s="2422"/>
      <c r="AM8" s="506"/>
      <c r="AN8" s="506"/>
      <c r="AO8" s="2474" t="s">
        <v>7</v>
      </c>
      <c r="AP8" s="2475"/>
      <c r="AQ8" s="880">
        <f t="shared" ref="AQ8:AV9" si="0">SUM(AQ11,AQ18)</f>
        <v>380688</v>
      </c>
      <c r="AR8" s="881">
        <f t="shared" si="0"/>
        <v>857438</v>
      </c>
      <c r="AS8" s="881">
        <f t="shared" si="0"/>
        <v>0</v>
      </c>
      <c r="AT8" s="882">
        <f t="shared" si="0"/>
        <v>-94322</v>
      </c>
      <c r="AU8" s="883">
        <f t="shared" si="0"/>
        <v>0</v>
      </c>
      <c r="AV8" s="882">
        <f t="shared" si="0"/>
        <v>-101785</v>
      </c>
      <c r="AW8" s="884">
        <f>SUM(AQ8:AV8)</f>
        <v>1042019</v>
      </c>
      <c r="AX8" s="529"/>
    </row>
    <row r="9" spans="1:50" ht="24.75" customHeight="1" x14ac:dyDescent="0.2">
      <c r="C9" s="29"/>
      <c r="D9" s="2717"/>
      <c r="E9" s="2717"/>
      <c r="F9" s="2717"/>
      <c r="G9" s="2717"/>
      <c r="H9" s="2717"/>
      <c r="I9" s="2717"/>
      <c r="J9" s="2717"/>
      <c r="K9" s="2717"/>
      <c r="L9" s="2717"/>
      <c r="M9" s="2717"/>
      <c r="N9" s="2717"/>
      <c r="O9" s="2717"/>
      <c r="P9" s="2717"/>
      <c r="Q9" s="2717"/>
      <c r="R9" s="2717"/>
      <c r="S9" s="2717"/>
      <c r="T9" s="2717"/>
      <c r="U9" s="2717"/>
      <c r="V9" s="2717"/>
      <c r="W9" s="2717"/>
      <c r="X9" s="2717"/>
      <c r="Y9" s="2418">
        <v>5571</v>
      </c>
      <c r="Z9" s="2298"/>
      <c r="AA9" s="2298"/>
      <c r="AB9" s="2298"/>
      <c r="AC9" s="2419"/>
      <c r="AD9" s="627"/>
      <c r="AE9" s="504"/>
      <c r="AF9" s="504"/>
      <c r="AG9" s="504"/>
      <c r="AH9" s="504"/>
      <c r="AI9" s="505" t="s">
        <v>652</v>
      </c>
      <c r="AJ9" s="2422" t="s">
        <v>252</v>
      </c>
      <c r="AK9" s="2422"/>
      <c r="AL9" s="2422"/>
      <c r="AM9" s="506"/>
      <c r="AN9" s="506"/>
      <c r="AO9" s="2474" t="s">
        <v>8</v>
      </c>
      <c r="AP9" s="2475"/>
      <c r="AQ9" s="885">
        <f t="shared" si="0"/>
        <v>570490</v>
      </c>
      <c r="AR9" s="509">
        <f t="shared" si="0"/>
        <v>368023</v>
      </c>
      <c r="AS9" s="509">
        <f t="shared" si="0"/>
        <v>0</v>
      </c>
      <c r="AT9" s="382">
        <f t="shared" si="0"/>
        <v>-97032</v>
      </c>
      <c r="AU9" s="508">
        <f t="shared" si="0"/>
        <v>0</v>
      </c>
      <c r="AV9" s="382">
        <f t="shared" si="0"/>
        <v>-460793</v>
      </c>
      <c r="AW9" s="886">
        <f>SUM(AQ9:AV9)</f>
        <v>380688</v>
      </c>
      <c r="AX9" s="529"/>
    </row>
    <row r="10" spans="1:50" s="518" customFormat="1" ht="13.5" customHeight="1" x14ac:dyDescent="0.2">
      <c r="A10" s="70"/>
      <c r="C10" s="30"/>
      <c r="D10" s="2766" t="s">
        <v>469</v>
      </c>
      <c r="E10" s="2766"/>
      <c r="F10" s="2766"/>
      <c r="G10" s="2766"/>
      <c r="H10" s="2766"/>
      <c r="I10" s="2766"/>
      <c r="J10" s="2766"/>
      <c r="K10" s="2766"/>
      <c r="L10" s="2766"/>
      <c r="M10" s="2766"/>
      <c r="N10" s="2766"/>
      <c r="O10" s="2766"/>
      <c r="P10" s="2766"/>
      <c r="Q10" s="2766"/>
      <c r="R10" s="2766"/>
      <c r="S10" s="2766"/>
      <c r="T10" s="2766"/>
      <c r="U10" s="2766"/>
      <c r="V10" s="2766"/>
      <c r="W10" s="2766"/>
      <c r="X10" s="2767"/>
      <c r="Y10" s="2294"/>
      <c r="Z10" s="2300"/>
      <c r="AA10" s="2300"/>
      <c r="AB10" s="2300"/>
      <c r="AC10" s="2295"/>
      <c r="AD10" s="2179"/>
      <c r="AE10" s="2180"/>
      <c r="AF10" s="2180"/>
      <c r="AG10" s="2180"/>
      <c r="AH10" s="2180"/>
      <c r="AI10" s="2180"/>
      <c r="AJ10" s="2180"/>
      <c r="AK10" s="2180"/>
      <c r="AL10" s="2180"/>
      <c r="AM10" s="2180"/>
      <c r="AN10" s="2180"/>
      <c r="AO10" s="2180"/>
      <c r="AP10" s="2564"/>
      <c r="AQ10" s="528"/>
      <c r="AR10" s="509"/>
      <c r="AS10" s="509"/>
      <c r="AT10" s="382"/>
      <c r="AU10" s="508"/>
      <c r="AV10" s="382"/>
      <c r="AW10" s="383"/>
      <c r="AX10" s="591"/>
    </row>
    <row r="11" spans="1:50" ht="18.75" customHeight="1" x14ac:dyDescent="0.2">
      <c r="C11" s="28"/>
      <c r="D11" s="2186" t="s">
        <v>1069</v>
      </c>
      <c r="E11" s="2186"/>
      <c r="F11" s="2186"/>
      <c r="G11" s="2186"/>
      <c r="H11" s="2186"/>
      <c r="I11" s="2186"/>
      <c r="J11" s="2186"/>
      <c r="K11" s="2186"/>
      <c r="L11" s="2186"/>
      <c r="M11" s="2186"/>
      <c r="N11" s="2186"/>
      <c r="O11" s="2186"/>
      <c r="P11" s="2186"/>
      <c r="Q11" s="2186"/>
      <c r="R11" s="2186"/>
      <c r="S11" s="2186"/>
      <c r="T11" s="2186"/>
      <c r="U11" s="2186"/>
      <c r="V11" s="2186"/>
      <c r="W11" s="2186"/>
      <c r="X11" s="2187"/>
      <c r="Y11" s="2476">
        <v>5552</v>
      </c>
      <c r="Z11" s="2477"/>
      <c r="AA11" s="2477"/>
      <c r="AB11" s="2477"/>
      <c r="AC11" s="2741"/>
      <c r="AD11" s="481"/>
      <c r="AE11" s="585"/>
      <c r="AF11" s="585"/>
      <c r="AG11" s="585"/>
      <c r="AH11" s="585"/>
      <c r="AI11" s="586" t="s">
        <v>652</v>
      </c>
      <c r="AJ11" s="2452" t="s">
        <v>254</v>
      </c>
      <c r="AK11" s="2452"/>
      <c r="AL11" s="2452"/>
      <c r="AM11" s="518"/>
      <c r="AN11" s="518"/>
      <c r="AO11" s="2729" t="s">
        <v>7</v>
      </c>
      <c r="AP11" s="2730"/>
      <c r="AQ11" s="879">
        <f t="shared" ref="AQ11:AV12" si="1">SUM(AQ14,AQ16)</f>
        <v>14884</v>
      </c>
      <c r="AR11" s="542">
        <f t="shared" si="1"/>
        <v>53678</v>
      </c>
      <c r="AS11" s="542">
        <f t="shared" si="1"/>
        <v>0</v>
      </c>
      <c r="AT11" s="887">
        <f t="shared" si="1"/>
        <v>-553</v>
      </c>
      <c r="AU11" s="455">
        <f t="shared" si="1"/>
        <v>0</v>
      </c>
      <c r="AV11" s="887">
        <f t="shared" si="1"/>
        <v>-1034</v>
      </c>
      <c r="AW11" s="886">
        <f>SUM(AQ11:AV11)</f>
        <v>66975</v>
      </c>
      <c r="AX11" s="529"/>
    </row>
    <row r="12" spans="1:50" ht="18.75" customHeight="1" x14ac:dyDescent="0.2">
      <c r="C12" s="29"/>
      <c r="D12" s="2711"/>
      <c r="E12" s="2711"/>
      <c r="F12" s="2711"/>
      <c r="G12" s="2711"/>
      <c r="H12" s="2711"/>
      <c r="I12" s="2711"/>
      <c r="J12" s="2711"/>
      <c r="K12" s="2711"/>
      <c r="L12" s="2711"/>
      <c r="M12" s="2711"/>
      <c r="N12" s="2711"/>
      <c r="O12" s="2711"/>
      <c r="P12" s="2711"/>
      <c r="Q12" s="2711"/>
      <c r="R12" s="2711"/>
      <c r="S12" s="2711"/>
      <c r="T12" s="2711"/>
      <c r="U12" s="2711"/>
      <c r="V12" s="2711"/>
      <c r="W12" s="2711"/>
      <c r="X12" s="2712"/>
      <c r="Y12" s="2418">
        <v>5572</v>
      </c>
      <c r="Z12" s="2298"/>
      <c r="AA12" s="2298"/>
      <c r="AB12" s="2298"/>
      <c r="AC12" s="2419"/>
      <c r="AD12" s="627"/>
      <c r="AE12" s="504"/>
      <c r="AF12" s="504"/>
      <c r="AG12" s="504"/>
      <c r="AH12" s="504"/>
      <c r="AI12" s="505" t="s">
        <v>652</v>
      </c>
      <c r="AJ12" s="2422" t="s">
        <v>252</v>
      </c>
      <c r="AK12" s="2422"/>
      <c r="AL12" s="2422"/>
      <c r="AM12" s="506"/>
      <c r="AN12" s="506"/>
      <c r="AO12" s="2474" t="s">
        <v>8</v>
      </c>
      <c r="AP12" s="2475"/>
      <c r="AQ12" s="528">
        <f t="shared" si="1"/>
        <v>8404</v>
      </c>
      <c r="AR12" s="509">
        <f t="shared" si="1"/>
        <v>7164</v>
      </c>
      <c r="AS12" s="509">
        <f t="shared" si="1"/>
        <v>0</v>
      </c>
      <c r="AT12" s="382">
        <f t="shared" si="1"/>
        <v>-553</v>
      </c>
      <c r="AU12" s="508">
        <f t="shared" si="1"/>
        <v>0</v>
      </c>
      <c r="AV12" s="382">
        <f t="shared" si="1"/>
        <v>-131</v>
      </c>
      <c r="AW12" s="383">
        <f>SUM(AQ12:AV12)</f>
        <v>14884</v>
      </c>
      <c r="AX12" s="529"/>
    </row>
    <row r="13" spans="1:50" s="518" customFormat="1" ht="13.5" customHeight="1" x14ac:dyDescent="0.2">
      <c r="A13" s="70" t="s">
        <v>221</v>
      </c>
      <c r="C13" s="628"/>
      <c r="D13" s="2766" t="s">
        <v>469</v>
      </c>
      <c r="E13" s="2766"/>
      <c r="F13" s="2766"/>
      <c r="G13" s="2766"/>
      <c r="H13" s="2766"/>
      <c r="I13" s="2766"/>
      <c r="J13" s="2766"/>
      <c r="K13" s="2766"/>
      <c r="L13" s="2766"/>
      <c r="M13" s="2766"/>
      <c r="N13" s="2766"/>
      <c r="O13" s="2766"/>
      <c r="P13" s="2766"/>
      <c r="Q13" s="2766"/>
      <c r="R13" s="2766"/>
      <c r="S13" s="2766"/>
      <c r="T13" s="2766"/>
      <c r="U13" s="2766"/>
      <c r="V13" s="2766"/>
      <c r="W13" s="2766"/>
      <c r="X13" s="2767"/>
      <c r="Y13" s="2294"/>
      <c r="Z13" s="2300"/>
      <c r="AA13" s="2300"/>
      <c r="AB13" s="2300"/>
      <c r="AC13" s="2295"/>
      <c r="AD13" s="2179"/>
      <c r="AE13" s="2180"/>
      <c r="AF13" s="2180"/>
      <c r="AG13" s="2180"/>
      <c r="AH13" s="2180"/>
      <c r="AI13" s="2180"/>
      <c r="AJ13" s="2180"/>
      <c r="AK13" s="2180"/>
      <c r="AL13" s="2180"/>
      <c r="AM13" s="2180"/>
      <c r="AN13" s="2180"/>
      <c r="AO13" s="2180"/>
      <c r="AP13" s="2564"/>
      <c r="AQ13" s="528"/>
      <c r="AR13" s="509"/>
      <c r="AS13" s="509"/>
      <c r="AT13" s="382"/>
      <c r="AU13" s="508"/>
      <c r="AV13" s="382"/>
      <c r="AW13" s="383"/>
      <c r="AX13" s="591"/>
    </row>
    <row r="14" spans="1:50" ht="17.25" customHeight="1" x14ac:dyDescent="0.2">
      <c r="C14" s="29"/>
      <c r="D14" s="2486" t="s">
        <v>1070</v>
      </c>
      <c r="E14" s="2486"/>
      <c r="F14" s="2486"/>
      <c r="G14" s="2486"/>
      <c r="H14" s="2486"/>
      <c r="I14" s="2486"/>
      <c r="J14" s="2486"/>
      <c r="K14" s="2486"/>
      <c r="L14" s="2486"/>
      <c r="M14" s="2486"/>
      <c r="N14" s="2486"/>
      <c r="O14" s="2486"/>
      <c r="P14" s="2486"/>
      <c r="Q14" s="2486"/>
      <c r="R14" s="2486"/>
      <c r="S14" s="2486"/>
      <c r="T14" s="2486"/>
      <c r="U14" s="2486"/>
      <c r="V14" s="2486"/>
      <c r="W14" s="2486"/>
      <c r="X14" s="2487"/>
      <c r="Y14" s="2476">
        <v>55521</v>
      </c>
      <c r="Z14" s="2477"/>
      <c r="AA14" s="2477"/>
      <c r="AB14" s="2477"/>
      <c r="AC14" s="2741"/>
      <c r="AD14" s="481"/>
      <c r="AE14" s="585"/>
      <c r="AF14" s="585"/>
      <c r="AG14" s="585"/>
      <c r="AH14" s="585"/>
      <c r="AI14" s="586" t="s">
        <v>652</v>
      </c>
      <c r="AJ14" s="2452" t="s">
        <v>254</v>
      </c>
      <c r="AK14" s="2452"/>
      <c r="AL14" s="2452"/>
      <c r="AM14" s="518"/>
      <c r="AN14" s="518"/>
      <c r="AO14" s="2729" t="s">
        <v>7</v>
      </c>
      <c r="AP14" s="2730"/>
      <c r="AQ14" s="879">
        <f>AW15</f>
        <v>14884</v>
      </c>
      <c r="AR14" s="119">
        <v>53678</v>
      </c>
      <c r="AS14" s="119">
        <v>0</v>
      </c>
      <c r="AT14" s="122">
        <v>-553</v>
      </c>
      <c r="AU14" s="123">
        <v>0</v>
      </c>
      <c r="AV14" s="122">
        <v>-1034</v>
      </c>
      <c r="AW14" s="539">
        <f t="shared" ref="AW14:AW27" si="2">SUM(AQ14:AV14)</f>
        <v>66975</v>
      </c>
      <c r="AX14" s="529"/>
    </row>
    <row r="15" spans="1:50" ht="17.25" customHeight="1" x14ac:dyDescent="0.2">
      <c r="C15" s="31"/>
      <c r="D15" s="2472"/>
      <c r="E15" s="2472"/>
      <c r="F15" s="2472"/>
      <c r="G15" s="2472"/>
      <c r="H15" s="2472"/>
      <c r="I15" s="2472"/>
      <c r="J15" s="2472"/>
      <c r="K15" s="2472"/>
      <c r="L15" s="2472"/>
      <c r="M15" s="2472"/>
      <c r="N15" s="2472"/>
      <c r="O15" s="2472"/>
      <c r="P15" s="2472"/>
      <c r="Q15" s="2472"/>
      <c r="R15" s="2472"/>
      <c r="S15" s="2472"/>
      <c r="T15" s="2472"/>
      <c r="U15" s="2472"/>
      <c r="V15" s="2472"/>
      <c r="W15" s="2472"/>
      <c r="X15" s="2473"/>
      <c r="Y15" s="2418">
        <v>55721</v>
      </c>
      <c r="Z15" s="2298"/>
      <c r="AA15" s="2298"/>
      <c r="AB15" s="2298"/>
      <c r="AC15" s="2419"/>
      <c r="AD15" s="627"/>
      <c r="AE15" s="504"/>
      <c r="AF15" s="504"/>
      <c r="AG15" s="504"/>
      <c r="AH15" s="504"/>
      <c r="AI15" s="505" t="s">
        <v>652</v>
      </c>
      <c r="AJ15" s="2422" t="s">
        <v>252</v>
      </c>
      <c r="AK15" s="2422"/>
      <c r="AL15" s="2422"/>
      <c r="AM15" s="506"/>
      <c r="AN15" s="506"/>
      <c r="AO15" s="2474" t="s">
        <v>8</v>
      </c>
      <c r="AP15" s="2475"/>
      <c r="AQ15" s="139">
        <v>8404</v>
      </c>
      <c r="AR15" s="117">
        <v>7164</v>
      </c>
      <c r="AS15" s="117">
        <v>0</v>
      </c>
      <c r="AT15" s="740">
        <v>-553</v>
      </c>
      <c r="AU15" s="135">
        <v>0</v>
      </c>
      <c r="AV15" s="740">
        <v>-131</v>
      </c>
      <c r="AW15" s="383">
        <f t="shared" si="2"/>
        <v>14884</v>
      </c>
      <c r="AX15" s="529"/>
    </row>
    <row r="16" spans="1:50" ht="20.25" customHeight="1" x14ac:dyDescent="0.2">
      <c r="C16" s="29"/>
      <c r="D16" s="2486" t="s">
        <v>839</v>
      </c>
      <c r="E16" s="2486"/>
      <c r="F16" s="2486"/>
      <c r="G16" s="2486"/>
      <c r="H16" s="2486"/>
      <c r="I16" s="2486"/>
      <c r="J16" s="2486"/>
      <c r="K16" s="2486"/>
      <c r="L16" s="2486"/>
      <c r="M16" s="2486"/>
      <c r="N16" s="2486"/>
      <c r="O16" s="2486"/>
      <c r="P16" s="2486"/>
      <c r="Q16" s="2486"/>
      <c r="R16" s="2486"/>
      <c r="S16" s="2486"/>
      <c r="T16" s="2486"/>
      <c r="U16" s="2486"/>
      <c r="V16" s="2486"/>
      <c r="W16" s="2486"/>
      <c r="X16" s="2487"/>
      <c r="Y16" s="2418">
        <v>55522</v>
      </c>
      <c r="Z16" s="2298"/>
      <c r="AA16" s="2298"/>
      <c r="AB16" s="2298"/>
      <c r="AC16" s="2419"/>
      <c r="AD16" s="627"/>
      <c r="AE16" s="504"/>
      <c r="AF16" s="504"/>
      <c r="AG16" s="504"/>
      <c r="AH16" s="504"/>
      <c r="AI16" s="505" t="s">
        <v>652</v>
      </c>
      <c r="AJ16" s="2422" t="s">
        <v>254</v>
      </c>
      <c r="AK16" s="2422"/>
      <c r="AL16" s="2422"/>
      <c r="AM16" s="506"/>
      <c r="AN16" s="506"/>
      <c r="AO16" s="2474" t="s">
        <v>7</v>
      </c>
      <c r="AP16" s="2475"/>
      <c r="AQ16" s="879">
        <f>AW17</f>
        <v>0</v>
      </c>
      <c r="AR16" s="119">
        <v>0</v>
      </c>
      <c r="AS16" s="119">
        <v>0</v>
      </c>
      <c r="AT16" s="122">
        <v>0</v>
      </c>
      <c r="AU16" s="123">
        <v>0</v>
      </c>
      <c r="AV16" s="122">
        <v>0</v>
      </c>
      <c r="AW16" s="383">
        <f t="shared" si="2"/>
        <v>0</v>
      </c>
      <c r="AX16" s="529"/>
    </row>
    <row r="17" spans="1:50" ht="19.5" customHeight="1" x14ac:dyDescent="0.2">
      <c r="C17" s="31"/>
      <c r="D17" s="2472"/>
      <c r="E17" s="2472"/>
      <c r="F17" s="2472"/>
      <c r="G17" s="2472"/>
      <c r="H17" s="2472"/>
      <c r="I17" s="2472"/>
      <c r="J17" s="2472"/>
      <c r="K17" s="2472"/>
      <c r="L17" s="2472"/>
      <c r="M17" s="2472"/>
      <c r="N17" s="2472"/>
      <c r="O17" s="2472"/>
      <c r="P17" s="2472"/>
      <c r="Q17" s="2472"/>
      <c r="R17" s="2472"/>
      <c r="S17" s="2472"/>
      <c r="T17" s="2472"/>
      <c r="U17" s="2472"/>
      <c r="V17" s="2472"/>
      <c r="W17" s="2472"/>
      <c r="X17" s="2473"/>
      <c r="Y17" s="2418">
        <v>55722</v>
      </c>
      <c r="Z17" s="2298"/>
      <c r="AA17" s="2298"/>
      <c r="AB17" s="2298"/>
      <c r="AC17" s="2419"/>
      <c r="AD17" s="627"/>
      <c r="AE17" s="504"/>
      <c r="AF17" s="504"/>
      <c r="AG17" s="504"/>
      <c r="AH17" s="504"/>
      <c r="AI17" s="505" t="s">
        <v>652</v>
      </c>
      <c r="AJ17" s="2422" t="s">
        <v>252</v>
      </c>
      <c r="AK17" s="2422"/>
      <c r="AL17" s="2422"/>
      <c r="AM17" s="506"/>
      <c r="AN17" s="506"/>
      <c r="AO17" s="2474" t="s">
        <v>8</v>
      </c>
      <c r="AP17" s="2475"/>
      <c r="AQ17" s="139">
        <v>0</v>
      </c>
      <c r="AR17" s="117">
        <v>0</v>
      </c>
      <c r="AS17" s="117">
        <v>0</v>
      </c>
      <c r="AT17" s="740">
        <v>0</v>
      </c>
      <c r="AU17" s="135">
        <v>0</v>
      </c>
      <c r="AV17" s="740">
        <v>0</v>
      </c>
      <c r="AW17" s="383">
        <f t="shared" si="2"/>
        <v>0</v>
      </c>
      <c r="AX17" s="529"/>
    </row>
    <row r="18" spans="1:50" ht="21" customHeight="1" x14ac:dyDescent="0.2">
      <c r="C18" s="29"/>
      <c r="D18" s="2186" t="s">
        <v>1071</v>
      </c>
      <c r="E18" s="2186"/>
      <c r="F18" s="2186"/>
      <c r="G18" s="2186"/>
      <c r="H18" s="2186"/>
      <c r="I18" s="2186"/>
      <c r="J18" s="2186"/>
      <c r="K18" s="2186"/>
      <c r="L18" s="2186"/>
      <c r="M18" s="2186"/>
      <c r="N18" s="2186"/>
      <c r="O18" s="2186"/>
      <c r="P18" s="2186"/>
      <c r="Q18" s="2186"/>
      <c r="R18" s="2186"/>
      <c r="S18" s="2186"/>
      <c r="T18" s="2186"/>
      <c r="U18" s="2186"/>
      <c r="V18" s="2186"/>
      <c r="W18" s="2186"/>
      <c r="X18" s="2187"/>
      <c r="Y18" s="2418">
        <v>5553</v>
      </c>
      <c r="Z18" s="2298"/>
      <c r="AA18" s="2298"/>
      <c r="AB18" s="2298"/>
      <c r="AC18" s="2419"/>
      <c r="AD18" s="627"/>
      <c r="AE18" s="504"/>
      <c r="AF18" s="504"/>
      <c r="AG18" s="504"/>
      <c r="AH18" s="504"/>
      <c r="AI18" s="505" t="s">
        <v>652</v>
      </c>
      <c r="AJ18" s="2422" t="s">
        <v>254</v>
      </c>
      <c r="AK18" s="2422"/>
      <c r="AL18" s="2422"/>
      <c r="AM18" s="506"/>
      <c r="AN18" s="506"/>
      <c r="AO18" s="2474" t="s">
        <v>7</v>
      </c>
      <c r="AP18" s="2475"/>
      <c r="AQ18" s="879">
        <f>AW19</f>
        <v>365804</v>
      </c>
      <c r="AR18" s="119">
        <v>803760</v>
      </c>
      <c r="AS18" s="119">
        <v>0</v>
      </c>
      <c r="AT18" s="122">
        <v>-93769</v>
      </c>
      <c r="AU18" s="123">
        <v>0</v>
      </c>
      <c r="AV18" s="122">
        <v>-100751</v>
      </c>
      <c r="AW18" s="383">
        <f t="shared" si="2"/>
        <v>975044</v>
      </c>
      <c r="AX18" s="529"/>
    </row>
    <row r="19" spans="1:50" ht="21" customHeight="1" x14ac:dyDescent="0.2">
      <c r="C19" s="29"/>
      <c r="D19" s="2711"/>
      <c r="E19" s="2711"/>
      <c r="F19" s="2711"/>
      <c r="G19" s="2711"/>
      <c r="H19" s="2711"/>
      <c r="I19" s="2711"/>
      <c r="J19" s="2711"/>
      <c r="K19" s="2711"/>
      <c r="L19" s="2711"/>
      <c r="M19" s="2711"/>
      <c r="N19" s="2711"/>
      <c r="O19" s="2711"/>
      <c r="P19" s="2711"/>
      <c r="Q19" s="2711"/>
      <c r="R19" s="2711"/>
      <c r="S19" s="2711"/>
      <c r="T19" s="2711"/>
      <c r="U19" s="2711"/>
      <c r="V19" s="2711"/>
      <c r="W19" s="2711"/>
      <c r="X19" s="2712"/>
      <c r="Y19" s="2418">
        <v>5573</v>
      </c>
      <c r="Z19" s="2298"/>
      <c r="AA19" s="2298"/>
      <c r="AB19" s="2298"/>
      <c r="AC19" s="2419"/>
      <c r="AD19" s="627"/>
      <c r="AE19" s="504"/>
      <c r="AF19" s="504"/>
      <c r="AG19" s="504"/>
      <c r="AH19" s="504"/>
      <c r="AI19" s="505" t="s">
        <v>652</v>
      </c>
      <c r="AJ19" s="2422" t="s">
        <v>252</v>
      </c>
      <c r="AK19" s="2422"/>
      <c r="AL19" s="2422"/>
      <c r="AM19" s="506"/>
      <c r="AN19" s="506"/>
      <c r="AO19" s="2474" t="s">
        <v>8</v>
      </c>
      <c r="AP19" s="2475"/>
      <c r="AQ19" s="139">
        <v>562086</v>
      </c>
      <c r="AR19" s="117">
        <v>360859</v>
      </c>
      <c r="AS19" s="117">
        <v>0</v>
      </c>
      <c r="AT19" s="226">
        <v>-96479</v>
      </c>
      <c r="AU19" s="135">
        <v>0</v>
      </c>
      <c r="AV19" s="226">
        <v>-460662</v>
      </c>
      <c r="AW19" s="383">
        <f t="shared" si="2"/>
        <v>365804</v>
      </c>
      <c r="AX19" s="529"/>
    </row>
    <row r="20" spans="1:50" ht="20.25" customHeight="1" x14ac:dyDescent="0.2">
      <c r="C20" s="28"/>
      <c r="D20" s="2727" t="s">
        <v>1072</v>
      </c>
      <c r="E20" s="2727"/>
      <c r="F20" s="2727"/>
      <c r="G20" s="2727"/>
      <c r="H20" s="2727"/>
      <c r="I20" s="2727"/>
      <c r="J20" s="2727"/>
      <c r="K20" s="2727"/>
      <c r="L20" s="2727"/>
      <c r="M20" s="2727"/>
      <c r="N20" s="2727"/>
      <c r="O20" s="2727"/>
      <c r="P20" s="2727"/>
      <c r="Q20" s="2727"/>
      <c r="R20" s="2727"/>
      <c r="S20" s="2727"/>
      <c r="T20" s="2727"/>
      <c r="U20" s="2727"/>
      <c r="V20" s="2727"/>
      <c r="W20" s="2727"/>
      <c r="X20" s="2728"/>
      <c r="Y20" s="2418">
        <v>5554</v>
      </c>
      <c r="Z20" s="2298"/>
      <c r="AA20" s="2298"/>
      <c r="AB20" s="2298"/>
      <c r="AC20" s="2419"/>
      <c r="AD20" s="627"/>
      <c r="AE20" s="504"/>
      <c r="AF20" s="504"/>
      <c r="AG20" s="504"/>
      <c r="AH20" s="504"/>
      <c r="AI20" s="505" t="s">
        <v>652</v>
      </c>
      <c r="AJ20" s="2422" t="s">
        <v>254</v>
      </c>
      <c r="AK20" s="2422"/>
      <c r="AL20" s="2422"/>
      <c r="AM20" s="506"/>
      <c r="AN20" s="506"/>
      <c r="AO20" s="2474" t="s">
        <v>7</v>
      </c>
      <c r="AP20" s="2475"/>
      <c r="AQ20" s="879">
        <f>AW21</f>
        <v>0</v>
      </c>
      <c r="AR20" s="542">
        <f t="shared" ref="AR20:AV21" si="3">AR22+AR24</f>
        <v>0</v>
      </c>
      <c r="AS20" s="542">
        <f t="shared" si="3"/>
        <v>0</v>
      </c>
      <c r="AT20" s="887">
        <f t="shared" si="3"/>
        <v>0</v>
      </c>
      <c r="AU20" s="455">
        <f t="shared" si="3"/>
        <v>0</v>
      </c>
      <c r="AV20" s="887">
        <f t="shared" si="3"/>
        <v>0</v>
      </c>
      <c r="AW20" s="383">
        <f t="shared" si="2"/>
        <v>0</v>
      </c>
      <c r="AX20" s="529"/>
    </row>
    <row r="21" spans="1:50" ht="21" customHeight="1" x14ac:dyDescent="0.2">
      <c r="C21" s="29"/>
      <c r="D21" s="2271"/>
      <c r="E21" s="2271"/>
      <c r="F21" s="2271"/>
      <c r="G21" s="2271"/>
      <c r="H21" s="2271"/>
      <c r="I21" s="2271"/>
      <c r="J21" s="2271"/>
      <c r="K21" s="2271"/>
      <c r="L21" s="2271"/>
      <c r="M21" s="2271"/>
      <c r="N21" s="2271"/>
      <c r="O21" s="2271"/>
      <c r="P21" s="2271"/>
      <c r="Q21" s="2271"/>
      <c r="R21" s="2271"/>
      <c r="S21" s="2271"/>
      <c r="T21" s="2271"/>
      <c r="U21" s="2271"/>
      <c r="V21" s="2271"/>
      <c r="W21" s="2271"/>
      <c r="X21" s="2272"/>
      <c r="Y21" s="2418">
        <v>5574</v>
      </c>
      <c r="Z21" s="2298"/>
      <c r="AA21" s="2298"/>
      <c r="AB21" s="2298"/>
      <c r="AC21" s="2419"/>
      <c r="AD21" s="627"/>
      <c r="AE21" s="504"/>
      <c r="AF21" s="504"/>
      <c r="AG21" s="504"/>
      <c r="AH21" s="504"/>
      <c r="AI21" s="505" t="s">
        <v>652</v>
      </c>
      <c r="AJ21" s="2422" t="s">
        <v>252</v>
      </c>
      <c r="AK21" s="2422"/>
      <c r="AL21" s="2422"/>
      <c r="AM21" s="506"/>
      <c r="AN21" s="506"/>
      <c r="AO21" s="2474" t="s">
        <v>8</v>
      </c>
      <c r="AP21" s="2475"/>
      <c r="AQ21" s="528">
        <f>AQ23+AQ25</f>
        <v>39</v>
      </c>
      <c r="AR21" s="509">
        <f t="shared" si="3"/>
        <v>0</v>
      </c>
      <c r="AS21" s="509">
        <f t="shared" si="3"/>
        <v>0</v>
      </c>
      <c r="AT21" s="382">
        <f t="shared" si="3"/>
        <v>-39</v>
      </c>
      <c r="AU21" s="508">
        <f t="shared" si="3"/>
        <v>0</v>
      </c>
      <c r="AV21" s="382">
        <f t="shared" si="3"/>
        <v>0</v>
      </c>
      <c r="AW21" s="383">
        <f t="shared" si="2"/>
        <v>0</v>
      </c>
      <c r="AX21" s="529"/>
    </row>
    <row r="22" spans="1:50" ht="20.100000000000001" customHeight="1" x14ac:dyDescent="0.2">
      <c r="C22" s="28"/>
      <c r="D22" s="2486" t="s">
        <v>1073</v>
      </c>
      <c r="E22" s="2486"/>
      <c r="F22" s="2486"/>
      <c r="G22" s="2486"/>
      <c r="H22" s="2486"/>
      <c r="I22" s="2486"/>
      <c r="J22" s="2486"/>
      <c r="K22" s="2486"/>
      <c r="L22" s="2486"/>
      <c r="M22" s="2486"/>
      <c r="N22" s="2486"/>
      <c r="O22" s="2486"/>
      <c r="P22" s="2486"/>
      <c r="Q22" s="2486"/>
      <c r="R22" s="2486"/>
      <c r="S22" s="2486"/>
      <c r="T22" s="2486"/>
      <c r="U22" s="2486"/>
      <c r="V22" s="2486"/>
      <c r="W22" s="2486"/>
      <c r="X22" s="2487"/>
      <c r="Y22" s="2418">
        <v>55541</v>
      </c>
      <c r="Z22" s="2298"/>
      <c r="AA22" s="2298"/>
      <c r="AB22" s="2298"/>
      <c r="AC22" s="2419"/>
      <c r="AD22" s="627"/>
      <c r="AE22" s="504"/>
      <c r="AF22" s="504"/>
      <c r="AG22" s="504"/>
      <c r="AH22" s="504"/>
      <c r="AI22" s="505" t="s">
        <v>652</v>
      </c>
      <c r="AJ22" s="2422" t="s">
        <v>254</v>
      </c>
      <c r="AK22" s="2422"/>
      <c r="AL22" s="2422"/>
      <c r="AM22" s="506"/>
      <c r="AN22" s="506"/>
      <c r="AO22" s="2474" t="s">
        <v>7</v>
      </c>
      <c r="AP22" s="2475"/>
      <c r="AQ22" s="879">
        <f>AW23</f>
        <v>0</v>
      </c>
      <c r="AR22" s="119">
        <v>0</v>
      </c>
      <c r="AS22" s="119">
        <v>0</v>
      </c>
      <c r="AT22" s="122">
        <v>0</v>
      </c>
      <c r="AU22" s="123">
        <v>0</v>
      </c>
      <c r="AV22" s="122">
        <v>0</v>
      </c>
      <c r="AW22" s="383">
        <f t="shared" si="2"/>
        <v>0</v>
      </c>
      <c r="AX22" s="529"/>
    </row>
    <row r="23" spans="1:50" ht="20.100000000000001" customHeight="1" x14ac:dyDescent="0.2">
      <c r="C23" s="29"/>
      <c r="D23" s="2472"/>
      <c r="E23" s="2472"/>
      <c r="F23" s="2472"/>
      <c r="G23" s="2472"/>
      <c r="H23" s="2472"/>
      <c r="I23" s="2472"/>
      <c r="J23" s="2472"/>
      <c r="K23" s="2472"/>
      <c r="L23" s="2472"/>
      <c r="M23" s="2472"/>
      <c r="N23" s="2472"/>
      <c r="O23" s="2472"/>
      <c r="P23" s="2472"/>
      <c r="Q23" s="2472"/>
      <c r="R23" s="2472"/>
      <c r="S23" s="2472"/>
      <c r="T23" s="2472"/>
      <c r="U23" s="2472"/>
      <c r="V23" s="2472"/>
      <c r="W23" s="2472"/>
      <c r="X23" s="2473"/>
      <c r="Y23" s="2418">
        <v>55741</v>
      </c>
      <c r="Z23" s="2298"/>
      <c r="AA23" s="2298"/>
      <c r="AB23" s="2298"/>
      <c r="AC23" s="2419"/>
      <c r="AD23" s="627"/>
      <c r="AE23" s="504"/>
      <c r="AF23" s="504"/>
      <c r="AG23" s="504"/>
      <c r="AH23" s="504"/>
      <c r="AI23" s="505" t="s">
        <v>652</v>
      </c>
      <c r="AJ23" s="2830" t="s">
        <v>252</v>
      </c>
      <c r="AK23" s="2830"/>
      <c r="AL23" s="2830"/>
      <c r="AM23" s="506"/>
      <c r="AN23" s="506"/>
      <c r="AO23" s="2474" t="s">
        <v>8</v>
      </c>
      <c r="AP23" s="2475"/>
      <c r="AQ23" s="878">
        <v>39</v>
      </c>
      <c r="AR23" s="210">
        <v>0</v>
      </c>
      <c r="AS23" s="210">
        <v>0</v>
      </c>
      <c r="AT23" s="209">
        <v>-39</v>
      </c>
      <c r="AU23" s="221">
        <v>0</v>
      </c>
      <c r="AV23" s="209">
        <v>0</v>
      </c>
      <c r="AW23" s="541">
        <f t="shared" si="2"/>
        <v>0</v>
      </c>
      <c r="AX23" s="529"/>
    </row>
    <row r="24" spans="1:50" ht="20.100000000000001" customHeight="1" x14ac:dyDescent="0.2">
      <c r="B24" s="593"/>
      <c r="C24" s="28"/>
      <c r="D24" s="2486" t="s">
        <v>1074</v>
      </c>
      <c r="E24" s="2486"/>
      <c r="F24" s="2486"/>
      <c r="G24" s="2486"/>
      <c r="H24" s="2486"/>
      <c r="I24" s="2486"/>
      <c r="J24" s="2486"/>
      <c r="K24" s="2486"/>
      <c r="L24" s="2486"/>
      <c r="M24" s="2486"/>
      <c r="N24" s="2486"/>
      <c r="O24" s="2486"/>
      <c r="P24" s="2486"/>
      <c r="Q24" s="2486"/>
      <c r="R24" s="2486"/>
      <c r="S24" s="2486"/>
      <c r="T24" s="2486"/>
      <c r="U24" s="2486"/>
      <c r="V24" s="2486"/>
      <c r="W24" s="2486"/>
      <c r="X24" s="2487"/>
      <c r="Y24" s="2418">
        <v>55542</v>
      </c>
      <c r="Z24" s="2298"/>
      <c r="AA24" s="2298"/>
      <c r="AB24" s="2298"/>
      <c r="AC24" s="2419"/>
      <c r="AD24" s="627"/>
      <c r="AE24" s="504"/>
      <c r="AF24" s="504"/>
      <c r="AG24" s="504"/>
      <c r="AH24" s="504"/>
      <c r="AI24" s="505" t="s">
        <v>652</v>
      </c>
      <c r="AJ24" s="2422" t="s">
        <v>254</v>
      </c>
      <c r="AK24" s="2422"/>
      <c r="AL24" s="2422"/>
      <c r="AM24" s="506"/>
      <c r="AN24" s="506"/>
      <c r="AO24" s="2474" t="s">
        <v>7</v>
      </c>
      <c r="AP24" s="2475"/>
      <c r="AQ24" s="885">
        <f>AW25</f>
        <v>0</v>
      </c>
      <c r="AR24" s="210">
        <v>0</v>
      </c>
      <c r="AS24" s="210">
        <v>0</v>
      </c>
      <c r="AT24" s="209">
        <v>0</v>
      </c>
      <c r="AU24" s="221">
        <v>0</v>
      </c>
      <c r="AV24" s="209">
        <v>0</v>
      </c>
      <c r="AW24" s="383">
        <f t="shared" si="2"/>
        <v>0</v>
      </c>
      <c r="AX24" s="529"/>
    </row>
    <row r="25" spans="1:50" ht="20.100000000000001" customHeight="1" thickBot="1" x14ac:dyDescent="0.25">
      <c r="C25" s="31"/>
      <c r="D25" s="2472"/>
      <c r="E25" s="2472"/>
      <c r="F25" s="2472"/>
      <c r="G25" s="2472"/>
      <c r="H25" s="2472"/>
      <c r="I25" s="2472"/>
      <c r="J25" s="2472"/>
      <c r="K25" s="2472"/>
      <c r="L25" s="2472"/>
      <c r="M25" s="2472"/>
      <c r="N25" s="2472"/>
      <c r="O25" s="2472"/>
      <c r="P25" s="2472"/>
      <c r="Q25" s="2472"/>
      <c r="R25" s="2472"/>
      <c r="S25" s="2472"/>
      <c r="T25" s="2472"/>
      <c r="U25" s="2472"/>
      <c r="V25" s="2472"/>
      <c r="W25" s="2472"/>
      <c r="X25" s="2473"/>
      <c r="Y25" s="2294">
        <v>55742</v>
      </c>
      <c r="Z25" s="2300"/>
      <c r="AA25" s="2300"/>
      <c r="AB25" s="2300"/>
      <c r="AC25" s="2295"/>
      <c r="AD25" s="629"/>
      <c r="AE25" s="2180" t="s">
        <v>652</v>
      </c>
      <c r="AF25" s="2180"/>
      <c r="AG25" s="2180"/>
      <c r="AH25" s="2180"/>
      <c r="AI25" s="2180"/>
      <c r="AJ25" s="2422" t="s">
        <v>252</v>
      </c>
      <c r="AK25" s="2422"/>
      <c r="AL25" s="2422"/>
      <c r="AM25" s="2180"/>
      <c r="AN25" s="2180"/>
      <c r="AO25" s="2709" t="s">
        <v>8</v>
      </c>
      <c r="AP25" s="2710"/>
      <c r="AQ25" s="154">
        <v>0</v>
      </c>
      <c r="AR25" s="120">
        <v>0</v>
      </c>
      <c r="AS25" s="120">
        <v>0</v>
      </c>
      <c r="AT25" s="110">
        <v>0</v>
      </c>
      <c r="AU25" s="111">
        <v>0</v>
      </c>
      <c r="AV25" s="110">
        <v>0</v>
      </c>
      <c r="AW25" s="888">
        <f t="shared" si="2"/>
        <v>0</v>
      </c>
      <c r="AX25" s="529"/>
    </row>
    <row r="26" spans="1:50" ht="27" customHeight="1" x14ac:dyDescent="0.2">
      <c r="C26" s="29"/>
      <c r="D26" s="2139" t="s">
        <v>1075</v>
      </c>
      <c r="E26" s="2139"/>
      <c r="F26" s="2139"/>
      <c r="G26" s="2139"/>
      <c r="H26" s="2139"/>
      <c r="I26" s="2139"/>
      <c r="J26" s="2139"/>
      <c r="K26" s="2139"/>
      <c r="L26" s="2139"/>
      <c r="M26" s="2139"/>
      <c r="N26" s="2139"/>
      <c r="O26" s="2139"/>
      <c r="P26" s="2139"/>
      <c r="Q26" s="2139"/>
      <c r="R26" s="2139"/>
      <c r="S26" s="2139"/>
      <c r="T26" s="2139"/>
      <c r="U26" s="2139"/>
      <c r="V26" s="2139"/>
      <c r="W26" s="2139"/>
      <c r="X26" s="2139"/>
      <c r="Y26" s="2476">
        <v>5560</v>
      </c>
      <c r="Z26" s="2477"/>
      <c r="AA26" s="2477"/>
      <c r="AB26" s="2477"/>
      <c r="AC26" s="2741"/>
      <c r="AD26" s="481"/>
      <c r="AE26" s="585"/>
      <c r="AF26" s="585"/>
      <c r="AG26" s="585"/>
      <c r="AH26" s="585"/>
      <c r="AI26" s="586" t="s">
        <v>652</v>
      </c>
      <c r="AJ26" s="2452" t="s">
        <v>254</v>
      </c>
      <c r="AK26" s="2452"/>
      <c r="AL26" s="2452"/>
      <c r="AM26" s="518"/>
      <c r="AN26" s="518"/>
      <c r="AO26" s="2729" t="s">
        <v>7</v>
      </c>
      <c r="AP26" s="2730"/>
      <c r="AQ26" s="880">
        <f>'F1'!DK127</f>
        <v>9790711</v>
      </c>
      <c r="AR26" s="881">
        <f t="shared" ref="AR26:AV27" si="4">SUM(AR29,AR36,AR53,AR55,AR57,AR59,AR61,AR63)</f>
        <v>9454812</v>
      </c>
      <c r="AS26" s="881">
        <f t="shared" si="4"/>
        <v>2906</v>
      </c>
      <c r="AT26" s="882">
        <f t="shared" si="4"/>
        <v>-8138244</v>
      </c>
      <c r="AU26" s="883">
        <f t="shared" si="4"/>
        <v>-220414</v>
      </c>
      <c r="AV26" s="882">
        <f t="shared" si="4"/>
        <v>101785</v>
      </c>
      <c r="AW26" s="884">
        <f t="shared" si="2"/>
        <v>10991556</v>
      </c>
      <c r="AX26" s="529"/>
    </row>
    <row r="27" spans="1:50" ht="24" customHeight="1" x14ac:dyDescent="0.2">
      <c r="C27" s="29"/>
      <c r="D27" s="2717"/>
      <c r="E27" s="2717"/>
      <c r="F27" s="2717"/>
      <c r="G27" s="2717"/>
      <c r="H27" s="2717"/>
      <c r="I27" s="2717"/>
      <c r="J27" s="2717"/>
      <c r="K27" s="2717"/>
      <c r="L27" s="2717"/>
      <c r="M27" s="2717"/>
      <c r="N27" s="2717"/>
      <c r="O27" s="2717"/>
      <c r="P27" s="2717"/>
      <c r="Q27" s="2717"/>
      <c r="R27" s="2717"/>
      <c r="S27" s="2717"/>
      <c r="T27" s="2717"/>
      <c r="U27" s="2717"/>
      <c r="V27" s="2717"/>
      <c r="W27" s="2717"/>
      <c r="X27" s="2717"/>
      <c r="Y27" s="2418">
        <v>5580</v>
      </c>
      <c r="Z27" s="2298"/>
      <c r="AA27" s="2298"/>
      <c r="AB27" s="2298"/>
      <c r="AC27" s="2419"/>
      <c r="AD27" s="627"/>
      <c r="AE27" s="504"/>
      <c r="AF27" s="504"/>
      <c r="AG27" s="504"/>
      <c r="AH27" s="504"/>
      <c r="AI27" s="505" t="s">
        <v>652</v>
      </c>
      <c r="AJ27" s="2422" t="s">
        <v>252</v>
      </c>
      <c r="AK27" s="2422"/>
      <c r="AL27" s="2422"/>
      <c r="AM27" s="506"/>
      <c r="AN27" s="506"/>
      <c r="AO27" s="2474" t="s">
        <v>8</v>
      </c>
      <c r="AP27" s="2475"/>
      <c r="AQ27" s="885">
        <f>'F1'!DL127</f>
        <v>8669198</v>
      </c>
      <c r="AR27" s="509">
        <f t="shared" si="4"/>
        <v>8153051</v>
      </c>
      <c r="AS27" s="509">
        <f t="shared" si="4"/>
        <v>1681</v>
      </c>
      <c r="AT27" s="382">
        <f t="shared" si="4"/>
        <v>-7473636</v>
      </c>
      <c r="AU27" s="508">
        <f t="shared" si="4"/>
        <v>-20376</v>
      </c>
      <c r="AV27" s="382">
        <f t="shared" si="4"/>
        <v>460793</v>
      </c>
      <c r="AW27" s="383">
        <f t="shared" si="2"/>
        <v>9790711</v>
      </c>
      <c r="AX27" s="529"/>
    </row>
    <row r="28" spans="1:50" s="518" customFormat="1" ht="12.75" customHeight="1" x14ac:dyDescent="0.2">
      <c r="A28" s="70"/>
      <c r="C28" s="30"/>
      <c r="D28" s="2828" t="s">
        <v>469</v>
      </c>
      <c r="E28" s="2828"/>
      <c r="F28" s="2828"/>
      <c r="G28" s="2828"/>
      <c r="H28" s="2828"/>
      <c r="I28" s="2828"/>
      <c r="J28" s="2828"/>
      <c r="K28" s="2828"/>
      <c r="L28" s="2828"/>
      <c r="M28" s="2828"/>
      <c r="N28" s="2828"/>
      <c r="O28" s="2828"/>
      <c r="P28" s="2828"/>
      <c r="Q28" s="2828"/>
      <c r="R28" s="2828"/>
      <c r="S28" s="2828"/>
      <c r="T28" s="2828"/>
      <c r="U28" s="2828"/>
      <c r="V28" s="2828"/>
      <c r="W28" s="2828"/>
      <c r="X28" s="2829"/>
      <c r="Y28" s="2418"/>
      <c r="Z28" s="2298"/>
      <c r="AA28" s="2298"/>
      <c r="AB28" s="2298"/>
      <c r="AC28" s="2419"/>
      <c r="AD28" s="2179"/>
      <c r="AE28" s="2180"/>
      <c r="AF28" s="2180"/>
      <c r="AG28" s="2180"/>
      <c r="AH28" s="2180"/>
      <c r="AI28" s="2180"/>
      <c r="AJ28" s="2180"/>
      <c r="AK28" s="2180"/>
      <c r="AL28" s="2180"/>
      <c r="AM28" s="2180"/>
      <c r="AN28" s="2180"/>
      <c r="AO28" s="2180"/>
      <c r="AP28" s="2564"/>
      <c r="AQ28" s="528"/>
      <c r="AR28" s="509"/>
      <c r="AS28" s="509"/>
      <c r="AT28" s="382"/>
      <c r="AU28" s="508"/>
      <c r="AV28" s="382"/>
      <c r="AW28" s="383"/>
      <c r="AX28" s="591"/>
    </row>
    <row r="29" spans="1:50" ht="18" customHeight="1" x14ac:dyDescent="0.2">
      <c r="C29" s="28"/>
      <c r="D29" s="2186" t="s">
        <v>1076</v>
      </c>
      <c r="E29" s="2186"/>
      <c r="F29" s="2186"/>
      <c r="G29" s="2186"/>
      <c r="H29" s="2186"/>
      <c r="I29" s="2186"/>
      <c r="J29" s="2186"/>
      <c r="K29" s="2186"/>
      <c r="L29" s="2186"/>
      <c r="M29" s="2186"/>
      <c r="N29" s="2186"/>
      <c r="O29" s="2186"/>
      <c r="P29" s="2186"/>
      <c r="Q29" s="2186"/>
      <c r="R29" s="2186"/>
      <c r="S29" s="2186"/>
      <c r="T29" s="2186"/>
      <c r="U29" s="2186"/>
      <c r="V29" s="2186"/>
      <c r="W29" s="2186"/>
      <c r="X29" s="2187"/>
      <c r="Y29" s="2418">
        <v>5561</v>
      </c>
      <c r="Z29" s="2298"/>
      <c r="AA29" s="2298"/>
      <c r="AB29" s="2298"/>
      <c r="AC29" s="2419"/>
      <c r="AD29" s="481"/>
      <c r="AE29" s="585"/>
      <c r="AF29" s="585"/>
      <c r="AG29" s="585"/>
      <c r="AH29" s="585"/>
      <c r="AI29" s="586" t="s">
        <v>652</v>
      </c>
      <c r="AJ29" s="2452" t="s">
        <v>254</v>
      </c>
      <c r="AK29" s="2452"/>
      <c r="AL29" s="2452"/>
      <c r="AM29" s="518"/>
      <c r="AN29" s="518"/>
      <c r="AO29" s="2729" t="s">
        <v>7</v>
      </c>
      <c r="AP29" s="2730"/>
      <c r="AQ29" s="879">
        <f>'F1'!DK128</f>
        <v>4908287</v>
      </c>
      <c r="AR29" s="542">
        <f t="shared" ref="AR29:AV30" si="5">SUM(AR32,AR34)</f>
        <v>5553776</v>
      </c>
      <c r="AS29" s="542">
        <f t="shared" si="5"/>
        <v>0</v>
      </c>
      <c r="AT29" s="887">
        <f t="shared" si="5"/>
        <v>-4749718</v>
      </c>
      <c r="AU29" s="455">
        <f t="shared" si="5"/>
        <v>-4592</v>
      </c>
      <c r="AV29" s="887">
        <f t="shared" si="5"/>
        <v>1034</v>
      </c>
      <c r="AW29" s="539">
        <f>SUM(AQ29:AV29)</f>
        <v>5708787</v>
      </c>
      <c r="AX29" s="529"/>
    </row>
    <row r="30" spans="1:50" ht="18" customHeight="1" x14ac:dyDescent="0.2">
      <c r="C30" s="29"/>
      <c r="D30" s="2711"/>
      <c r="E30" s="2711"/>
      <c r="F30" s="2711"/>
      <c r="G30" s="2711"/>
      <c r="H30" s="2711"/>
      <c r="I30" s="2711"/>
      <c r="J30" s="2711"/>
      <c r="K30" s="2711"/>
      <c r="L30" s="2711"/>
      <c r="M30" s="2711"/>
      <c r="N30" s="2711"/>
      <c r="O30" s="2711"/>
      <c r="P30" s="2711"/>
      <c r="Q30" s="2711"/>
      <c r="R30" s="2711"/>
      <c r="S30" s="2711"/>
      <c r="T30" s="2711"/>
      <c r="U30" s="2711"/>
      <c r="V30" s="2711"/>
      <c r="W30" s="2711"/>
      <c r="X30" s="2712"/>
      <c r="Y30" s="2418">
        <v>5581</v>
      </c>
      <c r="Z30" s="2298"/>
      <c r="AA30" s="2298"/>
      <c r="AB30" s="2298"/>
      <c r="AC30" s="2419"/>
      <c r="AD30" s="627"/>
      <c r="AE30" s="504"/>
      <c r="AF30" s="504"/>
      <c r="AG30" s="504"/>
      <c r="AH30" s="504"/>
      <c r="AI30" s="505" t="s">
        <v>652</v>
      </c>
      <c r="AJ30" s="2422" t="s">
        <v>252</v>
      </c>
      <c r="AK30" s="2422"/>
      <c r="AL30" s="2422"/>
      <c r="AM30" s="506"/>
      <c r="AN30" s="506"/>
      <c r="AO30" s="2474" t="s">
        <v>8</v>
      </c>
      <c r="AP30" s="2475"/>
      <c r="AQ30" s="885">
        <f>'F1'!DL128</f>
        <v>5315569</v>
      </c>
      <c r="AR30" s="509">
        <f t="shared" si="5"/>
        <v>4646325</v>
      </c>
      <c r="AS30" s="509">
        <f t="shared" si="5"/>
        <v>0</v>
      </c>
      <c r="AT30" s="382">
        <f t="shared" si="5"/>
        <v>-5047838</v>
      </c>
      <c r="AU30" s="508">
        <f t="shared" si="5"/>
        <v>-5900</v>
      </c>
      <c r="AV30" s="382">
        <f t="shared" si="5"/>
        <v>131</v>
      </c>
      <c r="AW30" s="383">
        <f>SUM(AQ30:AV30)</f>
        <v>4908287</v>
      </c>
      <c r="AX30" s="529"/>
    </row>
    <row r="31" spans="1:50" s="518" customFormat="1" ht="13.5" customHeight="1" x14ac:dyDescent="0.2">
      <c r="A31" s="70"/>
      <c r="C31" s="628"/>
      <c r="D31" s="2766" t="s">
        <v>469</v>
      </c>
      <c r="E31" s="2766"/>
      <c r="F31" s="2766"/>
      <c r="G31" s="2766"/>
      <c r="H31" s="2766"/>
      <c r="I31" s="2766"/>
      <c r="J31" s="2766"/>
      <c r="K31" s="2766"/>
      <c r="L31" s="2766"/>
      <c r="M31" s="2766"/>
      <c r="N31" s="2766"/>
      <c r="O31" s="2766"/>
      <c r="P31" s="2766"/>
      <c r="Q31" s="2766"/>
      <c r="R31" s="2766"/>
      <c r="S31" s="2766"/>
      <c r="T31" s="2766"/>
      <c r="U31" s="2766"/>
      <c r="V31" s="2766"/>
      <c r="W31" s="2766"/>
      <c r="X31" s="2767"/>
      <c r="Y31" s="2294"/>
      <c r="Z31" s="2300"/>
      <c r="AA31" s="2300"/>
      <c r="AB31" s="2300"/>
      <c r="AC31" s="2295"/>
      <c r="AD31" s="2179"/>
      <c r="AE31" s="2180"/>
      <c r="AF31" s="2180"/>
      <c r="AG31" s="2180"/>
      <c r="AH31" s="2180"/>
      <c r="AI31" s="2180"/>
      <c r="AJ31" s="2180"/>
      <c r="AK31" s="2180"/>
      <c r="AL31" s="2180"/>
      <c r="AM31" s="2180"/>
      <c r="AN31" s="2180"/>
      <c r="AO31" s="2180"/>
      <c r="AP31" s="2564"/>
      <c r="AQ31" s="528"/>
      <c r="AR31" s="509"/>
      <c r="AS31" s="509"/>
      <c r="AT31" s="382"/>
      <c r="AU31" s="508"/>
      <c r="AV31" s="382"/>
      <c r="AW31" s="383"/>
      <c r="AX31" s="591"/>
    </row>
    <row r="32" spans="1:50" ht="19.5" customHeight="1" x14ac:dyDescent="0.2">
      <c r="C32" s="29"/>
      <c r="D32" s="2472" t="s">
        <v>1070</v>
      </c>
      <c r="E32" s="2472"/>
      <c r="F32" s="2472"/>
      <c r="G32" s="2472"/>
      <c r="H32" s="2472"/>
      <c r="I32" s="2472"/>
      <c r="J32" s="2472"/>
      <c r="K32" s="2472"/>
      <c r="L32" s="2472"/>
      <c r="M32" s="2472"/>
      <c r="N32" s="2472"/>
      <c r="O32" s="2472"/>
      <c r="P32" s="2472"/>
      <c r="Q32" s="2472"/>
      <c r="R32" s="2472"/>
      <c r="S32" s="2472"/>
      <c r="T32" s="2472"/>
      <c r="U32" s="2472"/>
      <c r="V32" s="2472"/>
      <c r="W32" s="2472"/>
      <c r="X32" s="2473"/>
      <c r="Y32" s="2476">
        <v>55611</v>
      </c>
      <c r="Z32" s="2477"/>
      <c r="AA32" s="2477"/>
      <c r="AB32" s="2477"/>
      <c r="AC32" s="2741"/>
      <c r="AD32" s="481"/>
      <c r="AE32" s="585"/>
      <c r="AF32" s="585"/>
      <c r="AG32" s="585"/>
      <c r="AH32" s="585"/>
      <c r="AI32" s="586" t="s">
        <v>652</v>
      </c>
      <c r="AJ32" s="2452" t="s">
        <v>254</v>
      </c>
      <c r="AK32" s="2452"/>
      <c r="AL32" s="2452"/>
      <c r="AM32" s="518"/>
      <c r="AN32" s="518"/>
      <c r="AO32" s="2729" t="s">
        <v>7</v>
      </c>
      <c r="AP32" s="2730"/>
      <c r="AQ32" s="879">
        <f>AW33</f>
        <v>1173827</v>
      </c>
      <c r="AR32" s="119">
        <v>1930506</v>
      </c>
      <c r="AS32" s="119">
        <v>0</v>
      </c>
      <c r="AT32" s="122">
        <v>-1120328</v>
      </c>
      <c r="AU32" s="123">
        <v>-251</v>
      </c>
      <c r="AV32" s="122">
        <v>1034</v>
      </c>
      <c r="AW32" s="539">
        <f t="shared" ref="AW32:AW37" si="6">SUM(AQ32:AV32)</f>
        <v>1984788</v>
      </c>
      <c r="AX32" s="529"/>
    </row>
    <row r="33" spans="1:50" ht="18" customHeight="1" x14ac:dyDescent="0.2">
      <c r="C33" s="31"/>
      <c r="D33" s="2472"/>
      <c r="E33" s="2472"/>
      <c r="F33" s="2472"/>
      <c r="G33" s="2472"/>
      <c r="H33" s="2472"/>
      <c r="I33" s="2472"/>
      <c r="J33" s="2472"/>
      <c r="K33" s="2472"/>
      <c r="L33" s="2472"/>
      <c r="M33" s="2472"/>
      <c r="N33" s="2472"/>
      <c r="O33" s="2472"/>
      <c r="P33" s="2472"/>
      <c r="Q33" s="2472"/>
      <c r="R33" s="2472"/>
      <c r="S33" s="2472"/>
      <c r="T33" s="2472"/>
      <c r="U33" s="2472"/>
      <c r="V33" s="2472"/>
      <c r="W33" s="2472"/>
      <c r="X33" s="2473"/>
      <c r="Y33" s="2418">
        <v>55811</v>
      </c>
      <c r="Z33" s="2298"/>
      <c r="AA33" s="2298"/>
      <c r="AB33" s="2298"/>
      <c r="AC33" s="2419"/>
      <c r="AD33" s="627"/>
      <c r="AE33" s="504"/>
      <c r="AF33" s="504"/>
      <c r="AG33" s="504"/>
      <c r="AH33" s="504"/>
      <c r="AI33" s="505" t="s">
        <v>652</v>
      </c>
      <c r="AJ33" s="2422" t="s">
        <v>252</v>
      </c>
      <c r="AK33" s="2422"/>
      <c r="AL33" s="2422"/>
      <c r="AM33" s="506"/>
      <c r="AN33" s="506"/>
      <c r="AO33" s="2474" t="s">
        <v>8</v>
      </c>
      <c r="AP33" s="2475"/>
      <c r="AQ33" s="139">
        <v>1035711</v>
      </c>
      <c r="AR33" s="117">
        <v>1002740</v>
      </c>
      <c r="AS33" s="117">
        <v>0</v>
      </c>
      <c r="AT33" s="740">
        <v>-863118</v>
      </c>
      <c r="AU33" s="135">
        <v>-1637</v>
      </c>
      <c r="AV33" s="740">
        <v>131</v>
      </c>
      <c r="AW33" s="383">
        <f t="shared" si="6"/>
        <v>1173827</v>
      </c>
      <c r="AX33" s="529"/>
    </row>
    <row r="34" spans="1:50" ht="15.75" customHeight="1" x14ac:dyDescent="0.2">
      <c r="C34" s="29"/>
      <c r="D34" s="2486" t="s">
        <v>839</v>
      </c>
      <c r="E34" s="2486"/>
      <c r="F34" s="2486"/>
      <c r="G34" s="2486"/>
      <c r="H34" s="2486"/>
      <c r="I34" s="2486"/>
      <c r="J34" s="2486"/>
      <c r="K34" s="2486"/>
      <c r="L34" s="2486"/>
      <c r="M34" s="2486"/>
      <c r="N34" s="2486"/>
      <c r="O34" s="2486"/>
      <c r="P34" s="2486"/>
      <c r="Q34" s="2486"/>
      <c r="R34" s="2486"/>
      <c r="S34" s="2486"/>
      <c r="T34" s="2486"/>
      <c r="U34" s="2486"/>
      <c r="V34" s="2486"/>
      <c r="W34" s="2486"/>
      <c r="X34" s="2487"/>
      <c r="Y34" s="2418">
        <v>55612</v>
      </c>
      <c r="Z34" s="2298"/>
      <c r="AA34" s="2298"/>
      <c r="AB34" s="2298"/>
      <c r="AC34" s="2419"/>
      <c r="AD34" s="627"/>
      <c r="AE34" s="504"/>
      <c r="AF34" s="504"/>
      <c r="AG34" s="504"/>
      <c r="AH34" s="504"/>
      <c r="AI34" s="505" t="s">
        <v>652</v>
      </c>
      <c r="AJ34" s="2422" t="s">
        <v>254</v>
      </c>
      <c r="AK34" s="2422"/>
      <c r="AL34" s="2422"/>
      <c r="AM34" s="506"/>
      <c r="AN34" s="506"/>
      <c r="AO34" s="2474" t="s">
        <v>7</v>
      </c>
      <c r="AP34" s="2475"/>
      <c r="AQ34" s="879">
        <f>AW35</f>
        <v>3734460</v>
      </c>
      <c r="AR34" s="119">
        <v>3623270</v>
      </c>
      <c r="AS34" s="119">
        <v>0</v>
      </c>
      <c r="AT34" s="122">
        <v>-3629390</v>
      </c>
      <c r="AU34" s="123">
        <v>-4341</v>
      </c>
      <c r="AV34" s="122">
        <v>0</v>
      </c>
      <c r="AW34" s="383">
        <f t="shared" si="6"/>
        <v>3723999</v>
      </c>
      <c r="AX34" s="529"/>
    </row>
    <row r="35" spans="1:50" ht="16.5" customHeight="1" x14ac:dyDescent="0.2">
      <c r="C35" s="31"/>
      <c r="D35" s="2472"/>
      <c r="E35" s="2472"/>
      <c r="F35" s="2472"/>
      <c r="G35" s="2472"/>
      <c r="H35" s="2472"/>
      <c r="I35" s="2472"/>
      <c r="J35" s="2472"/>
      <c r="K35" s="2472"/>
      <c r="L35" s="2472"/>
      <c r="M35" s="2472"/>
      <c r="N35" s="2472"/>
      <c r="O35" s="2472"/>
      <c r="P35" s="2472"/>
      <c r="Q35" s="2472"/>
      <c r="R35" s="2472"/>
      <c r="S35" s="2472"/>
      <c r="T35" s="2472"/>
      <c r="U35" s="2472"/>
      <c r="V35" s="2472"/>
      <c r="W35" s="2472"/>
      <c r="X35" s="2473"/>
      <c r="Y35" s="2418">
        <v>55812</v>
      </c>
      <c r="Z35" s="2298"/>
      <c r="AA35" s="2298"/>
      <c r="AB35" s="2298"/>
      <c r="AC35" s="2419"/>
      <c r="AD35" s="627"/>
      <c r="AE35" s="504"/>
      <c r="AF35" s="504"/>
      <c r="AG35" s="504"/>
      <c r="AH35" s="504"/>
      <c r="AI35" s="505" t="s">
        <v>652</v>
      </c>
      <c r="AJ35" s="2422" t="s">
        <v>252</v>
      </c>
      <c r="AK35" s="2422"/>
      <c r="AL35" s="2422"/>
      <c r="AM35" s="506"/>
      <c r="AN35" s="506"/>
      <c r="AO35" s="2474" t="s">
        <v>8</v>
      </c>
      <c r="AP35" s="2475"/>
      <c r="AQ35" s="139">
        <v>4279858</v>
      </c>
      <c r="AR35" s="117">
        <v>3643585</v>
      </c>
      <c r="AS35" s="117">
        <v>0</v>
      </c>
      <c r="AT35" s="740">
        <v>-4184720</v>
      </c>
      <c r="AU35" s="135">
        <v>-4263</v>
      </c>
      <c r="AV35" s="740">
        <v>0</v>
      </c>
      <c r="AW35" s="383">
        <f t="shared" si="6"/>
        <v>3734460</v>
      </c>
      <c r="AX35" s="529"/>
    </row>
    <row r="36" spans="1:50" ht="18" customHeight="1" x14ac:dyDescent="0.2">
      <c r="C36" s="29"/>
      <c r="D36" s="2186" t="s">
        <v>1077</v>
      </c>
      <c r="E36" s="2186"/>
      <c r="F36" s="2186"/>
      <c r="G36" s="2186"/>
      <c r="H36" s="2186"/>
      <c r="I36" s="2186"/>
      <c r="J36" s="2186"/>
      <c r="K36" s="2186"/>
      <c r="L36" s="2186"/>
      <c r="M36" s="2186"/>
      <c r="N36" s="2186"/>
      <c r="O36" s="2186"/>
      <c r="P36" s="2186"/>
      <c r="Q36" s="2186"/>
      <c r="R36" s="2186"/>
      <c r="S36" s="2186"/>
      <c r="T36" s="2186"/>
      <c r="U36" s="2186"/>
      <c r="V36" s="2186"/>
      <c r="W36" s="2186"/>
      <c r="X36" s="2187"/>
      <c r="Y36" s="2418">
        <v>5562</v>
      </c>
      <c r="Z36" s="2298"/>
      <c r="AA36" s="2298"/>
      <c r="AB36" s="2298"/>
      <c r="AC36" s="2419"/>
      <c r="AD36" s="627"/>
      <c r="AE36" s="504"/>
      <c r="AF36" s="504"/>
      <c r="AG36" s="504"/>
      <c r="AH36" s="504"/>
      <c r="AI36" s="505" t="s">
        <v>652</v>
      </c>
      <c r="AJ36" s="2422" t="s">
        <v>254</v>
      </c>
      <c r="AK36" s="2422"/>
      <c r="AL36" s="2422"/>
      <c r="AM36" s="506"/>
      <c r="AN36" s="506"/>
      <c r="AO36" s="2474" t="s">
        <v>7</v>
      </c>
      <c r="AP36" s="2475"/>
      <c r="AQ36" s="879">
        <f>AW37</f>
        <v>2040720</v>
      </c>
      <c r="AR36" s="542">
        <f t="shared" ref="AR36:AV37" si="7">AR39+AR41+AR43+AR45+AR47+AR49+AR51</f>
        <v>807163</v>
      </c>
      <c r="AS36" s="542">
        <f t="shared" si="7"/>
        <v>0</v>
      </c>
      <c r="AT36" s="887">
        <f t="shared" si="7"/>
        <v>-1111430</v>
      </c>
      <c r="AU36" s="455">
        <f t="shared" si="7"/>
        <v>-63092</v>
      </c>
      <c r="AV36" s="887">
        <f t="shared" si="7"/>
        <v>98607</v>
      </c>
      <c r="AW36" s="383">
        <f t="shared" si="6"/>
        <v>1771968</v>
      </c>
      <c r="AX36" s="529"/>
    </row>
    <row r="37" spans="1:50" ht="18" customHeight="1" x14ac:dyDescent="0.2">
      <c r="C37" s="29"/>
      <c r="D37" s="2711"/>
      <c r="E37" s="2711"/>
      <c r="F37" s="2711"/>
      <c r="G37" s="2711"/>
      <c r="H37" s="2711"/>
      <c r="I37" s="2711"/>
      <c r="J37" s="2711"/>
      <c r="K37" s="2711"/>
      <c r="L37" s="2711"/>
      <c r="M37" s="2711"/>
      <c r="N37" s="2711"/>
      <c r="O37" s="2711"/>
      <c r="P37" s="2711"/>
      <c r="Q37" s="2711"/>
      <c r="R37" s="2711"/>
      <c r="S37" s="2711"/>
      <c r="T37" s="2711"/>
      <c r="U37" s="2711"/>
      <c r="V37" s="2711"/>
      <c r="W37" s="2711"/>
      <c r="X37" s="2712"/>
      <c r="Y37" s="2418">
        <v>5582</v>
      </c>
      <c r="Z37" s="2298"/>
      <c r="AA37" s="2298"/>
      <c r="AB37" s="2298"/>
      <c r="AC37" s="2419"/>
      <c r="AD37" s="627"/>
      <c r="AE37" s="504"/>
      <c r="AF37" s="504"/>
      <c r="AG37" s="504"/>
      <c r="AH37" s="504"/>
      <c r="AI37" s="505" t="s">
        <v>652</v>
      </c>
      <c r="AJ37" s="2422" t="s">
        <v>252</v>
      </c>
      <c r="AK37" s="2422"/>
      <c r="AL37" s="2422"/>
      <c r="AM37" s="506"/>
      <c r="AN37" s="506"/>
      <c r="AO37" s="2474" t="s">
        <v>8</v>
      </c>
      <c r="AP37" s="2475"/>
      <c r="AQ37" s="511">
        <f>AQ40+AQ42+AQ44+AQ46+AQ48+AQ50+AQ52</f>
        <v>1743124</v>
      </c>
      <c r="AR37" s="511">
        <f t="shared" si="7"/>
        <v>904295</v>
      </c>
      <c r="AS37" s="511">
        <f t="shared" si="7"/>
        <v>0</v>
      </c>
      <c r="AT37" s="487">
        <f t="shared" si="7"/>
        <v>-1054082</v>
      </c>
      <c r="AU37" s="877">
        <f t="shared" si="7"/>
        <v>-13279</v>
      </c>
      <c r="AV37" s="487">
        <f t="shared" si="7"/>
        <v>460662</v>
      </c>
      <c r="AW37" s="383">
        <f t="shared" si="6"/>
        <v>2040720</v>
      </c>
      <c r="AX37" s="529"/>
    </row>
    <row r="38" spans="1:50" s="518" customFormat="1" ht="13.5" customHeight="1" x14ac:dyDescent="0.2">
      <c r="A38" s="70"/>
      <c r="C38" s="628"/>
      <c r="D38" s="2766" t="s">
        <v>469</v>
      </c>
      <c r="E38" s="2766"/>
      <c r="F38" s="2766"/>
      <c r="G38" s="2766"/>
      <c r="H38" s="2766"/>
      <c r="I38" s="2766"/>
      <c r="J38" s="2766"/>
      <c r="K38" s="2766"/>
      <c r="L38" s="2766"/>
      <c r="M38" s="2766"/>
      <c r="N38" s="2766"/>
      <c r="O38" s="2766"/>
      <c r="P38" s="2766"/>
      <c r="Q38" s="2766"/>
      <c r="R38" s="2766"/>
      <c r="S38" s="2766"/>
      <c r="T38" s="2766"/>
      <c r="U38" s="2766"/>
      <c r="V38" s="2766"/>
      <c r="W38" s="2766"/>
      <c r="X38" s="2767"/>
      <c r="Y38" s="2294"/>
      <c r="Z38" s="2300"/>
      <c r="AA38" s="2300"/>
      <c r="AB38" s="2300"/>
      <c r="AC38" s="2295"/>
      <c r="AD38" s="2179"/>
      <c r="AE38" s="2180"/>
      <c r="AF38" s="2180"/>
      <c r="AG38" s="2180"/>
      <c r="AH38" s="2180"/>
      <c r="AI38" s="2180"/>
      <c r="AJ38" s="2180"/>
      <c r="AK38" s="2180"/>
      <c r="AL38" s="2180"/>
      <c r="AM38" s="2180"/>
      <c r="AN38" s="2180"/>
      <c r="AO38" s="2180"/>
      <c r="AP38" s="2564"/>
      <c r="AQ38" s="528"/>
      <c r="AR38" s="509"/>
      <c r="AS38" s="509"/>
      <c r="AT38" s="382"/>
      <c r="AU38" s="508"/>
      <c r="AV38" s="382"/>
      <c r="AW38" s="383"/>
      <c r="AX38" s="591"/>
    </row>
    <row r="39" spans="1:50" ht="18" customHeight="1" x14ac:dyDescent="0.2">
      <c r="C39" s="29"/>
      <c r="D39" s="2472" t="s">
        <v>988</v>
      </c>
      <c r="E39" s="2472"/>
      <c r="F39" s="2472"/>
      <c r="G39" s="2472"/>
      <c r="H39" s="2472"/>
      <c r="I39" s="2472"/>
      <c r="J39" s="2472"/>
      <c r="K39" s="2472"/>
      <c r="L39" s="2472"/>
      <c r="M39" s="2472"/>
      <c r="N39" s="2472"/>
      <c r="O39" s="2472"/>
      <c r="P39" s="2472"/>
      <c r="Q39" s="2472"/>
      <c r="R39" s="2472"/>
      <c r="S39" s="2472"/>
      <c r="T39" s="2472"/>
      <c r="U39" s="2472"/>
      <c r="V39" s="2472"/>
      <c r="W39" s="2472"/>
      <c r="X39" s="2473"/>
      <c r="Y39" s="2476">
        <v>55621</v>
      </c>
      <c r="Z39" s="2477"/>
      <c r="AA39" s="2477"/>
      <c r="AB39" s="2477"/>
      <c r="AC39" s="2741"/>
      <c r="AD39" s="481"/>
      <c r="AE39" s="585"/>
      <c r="AF39" s="585"/>
      <c r="AG39" s="585"/>
      <c r="AH39" s="585"/>
      <c r="AI39" s="586" t="s">
        <v>652</v>
      </c>
      <c r="AJ39" s="2452" t="s">
        <v>254</v>
      </c>
      <c r="AK39" s="2452"/>
      <c r="AL39" s="2452"/>
      <c r="AM39" s="518"/>
      <c r="AN39" s="518"/>
      <c r="AO39" s="2729" t="s">
        <v>7</v>
      </c>
      <c r="AP39" s="2730"/>
      <c r="AQ39" s="879">
        <f>AW40</f>
        <v>68800</v>
      </c>
      <c r="AR39" s="119">
        <v>57448</v>
      </c>
      <c r="AS39" s="119">
        <v>0</v>
      </c>
      <c r="AT39" s="122">
        <v>-68014</v>
      </c>
      <c r="AU39" s="123">
        <v>-775</v>
      </c>
      <c r="AV39" s="122">
        <v>0</v>
      </c>
      <c r="AW39" s="539">
        <f t="shared" ref="AW39:AW72" si="8">SUM(AQ39:AV39)</f>
        <v>57459</v>
      </c>
      <c r="AX39" s="529"/>
    </row>
    <row r="40" spans="1:50" ht="18" customHeight="1" x14ac:dyDescent="0.2">
      <c r="C40" s="31"/>
      <c r="D40" s="2472"/>
      <c r="E40" s="2472"/>
      <c r="F40" s="2472"/>
      <c r="G40" s="2472"/>
      <c r="H40" s="2472"/>
      <c r="I40" s="2472"/>
      <c r="J40" s="2472"/>
      <c r="K40" s="2472"/>
      <c r="L40" s="2472"/>
      <c r="M40" s="2472"/>
      <c r="N40" s="2472"/>
      <c r="O40" s="2472"/>
      <c r="P40" s="2472"/>
      <c r="Q40" s="2472"/>
      <c r="R40" s="2472"/>
      <c r="S40" s="2472"/>
      <c r="T40" s="2472"/>
      <c r="U40" s="2472"/>
      <c r="V40" s="2472"/>
      <c r="W40" s="2472"/>
      <c r="X40" s="2473"/>
      <c r="Y40" s="2418">
        <v>55821</v>
      </c>
      <c r="Z40" s="2298"/>
      <c r="AA40" s="2298"/>
      <c r="AB40" s="2298"/>
      <c r="AC40" s="2419"/>
      <c r="AD40" s="627"/>
      <c r="AE40" s="504"/>
      <c r="AF40" s="504"/>
      <c r="AG40" s="504"/>
      <c r="AH40" s="504"/>
      <c r="AI40" s="505" t="s">
        <v>652</v>
      </c>
      <c r="AJ40" s="2422" t="s">
        <v>252</v>
      </c>
      <c r="AK40" s="2422"/>
      <c r="AL40" s="2422"/>
      <c r="AM40" s="506"/>
      <c r="AN40" s="506"/>
      <c r="AO40" s="2474" t="s">
        <v>8</v>
      </c>
      <c r="AP40" s="2475"/>
      <c r="AQ40" s="139">
        <v>82939</v>
      </c>
      <c r="AR40" s="117">
        <v>68015</v>
      </c>
      <c r="AS40" s="117">
        <v>0</v>
      </c>
      <c r="AT40" s="740">
        <v>-75546</v>
      </c>
      <c r="AU40" s="135">
        <v>-6608</v>
      </c>
      <c r="AV40" s="740">
        <v>0</v>
      </c>
      <c r="AW40" s="383">
        <f t="shared" si="8"/>
        <v>68800</v>
      </c>
      <c r="AX40" s="529"/>
    </row>
    <row r="41" spans="1:50" ht="18" customHeight="1" x14ac:dyDescent="0.2">
      <c r="C41" s="29"/>
      <c r="D41" s="2486" t="s">
        <v>1012</v>
      </c>
      <c r="E41" s="2486"/>
      <c r="F41" s="2486"/>
      <c r="G41" s="2486"/>
      <c r="H41" s="2486"/>
      <c r="I41" s="2486"/>
      <c r="J41" s="2486"/>
      <c r="K41" s="2486"/>
      <c r="L41" s="2486"/>
      <c r="M41" s="2486"/>
      <c r="N41" s="2486"/>
      <c r="O41" s="2486"/>
      <c r="P41" s="2486"/>
      <c r="Q41" s="2486"/>
      <c r="R41" s="2486"/>
      <c r="S41" s="2486"/>
      <c r="T41" s="2486"/>
      <c r="U41" s="2486"/>
      <c r="V41" s="2486"/>
      <c r="W41" s="2486"/>
      <c r="X41" s="2487"/>
      <c r="Y41" s="2418">
        <v>55622</v>
      </c>
      <c r="Z41" s="2298"/>
      <c r="AA41" s="2298"/>
      <c r="AB41" s="2298"/>
      <c r="AC41" s="2419"/>
      <c r="AD41" s="627"/>
      <c r="AE41" s="504"/>
      <c r="AF41" s="504"/>
      <c r="AG41" s="504"/>
      <c r="AH41" s="504"/>
      <c r="AI41" s="505" t="s">
        <v>652</v>
      </c>
      <c r="AJ41" s="2422" t="s">
        <v>254</v>
      </c>
      <c r="AK41" s="2422"/>
      <c r="AL41" s="2422"/>
      <c r="AM41" s="506"/>
      <c r="AN41" s="506"/>
      <c r="AO41" s="2474" t="s">
        <v>7</v>
      </c>
      <c r="AP41" s="2475"/>
      <c r="AQ41" s="879">
        <f>AW42</f>
        <v>1758360</v>
      </c>
      <c r="AR41" s="119">
        <v>456098</v>
      </c>
      <c r="AS41" s="119">
        <v>0</v>
      </c>
      <c r="AT41" s="122">
        <v>-887862</v>
      </c>
      <c r="AU41" s="123">
        <v>-49545</v>
      </c>
      <c r="AV41" s="122">
        <v>98607</v>
      </c>
      <c r="AW41" s="383">
        <f t="shared" si="8"/>
        <v>1375658</v>
      </c>
      <c r="AX41" s="529"/>
    </row>
    <row r="42" spans="1:50" ht="18" customHeight="1" x14ac:dyDescent="0.2">
      <c r="C42" s="31"/>
      <c r="D42" s="2472"/>
      <c r="E42" s="2472"/>
      <c r="F42" s="2472"/>
      <c r="G42" s="2472"/>
      <c r="H42" s="2472"/>
      <c r="I42" s="2472"/>
      <c r="J42" s="2472"/>
      <c r="K42" s="2472"/>
      <c r="L42" s="2472"/>
      <c r="M42" s="2472"/>
      <c r="N42" s="2472"/>
      <c r="O42" s="2472"/>
      <c r="P42" s="2472"/>
      <c r="Q42" s="2472"/>
      <c r="R42" s="2472"/>
      <c r="S42" s="2472"/>
      <c r="T42" s="2472"/>
      <c r="U42" s="2472"/>
      <c r="V42" s="2472"/>
      <c r="W42" s="2472"/>
      <c r="X42" s="2473"/>
      <c r="Y42" s="2418">
        <v>55822</v>
      </c>
      <c r="Z42" s="2298"/>
      <c r="AA42" s="2298"/>
      <c r="AB42" s="2298"/>
      <c r="AC42" s="2419"/>
      <c r="AD42" s="627"/>
      <c r="AE42" s="504"/>
      <c r="AF42" s="504"/>
      <c r="AG42" s="504"/>
      <c r="AH42" s="504"/>
      <c r="AI42" s="505" t="s">
        <v>652</v>
      </c>
      <c r="AJ42" s="2422" t="s">
        <v>252</v>
      </c>
      <c r="AK42" s="2422"/>
      <c r="AL42" s="2422"/>
      <c r="AM42" s="506"/>
      <c r="AN42" s="506"/>
      <c r="AO42" s="2474" t="s">
        <v>8</v>
      </c>
      <c r="AP42" s="2475"/>
      <c r="AQ42" s="139">
        <v>1326542</v>
      </c>
      <c r="AR42" s="117">
        <v>677426</v>
      </c>
      <c r="AS42" s="117">
        <v>0</v>
      </c>
      <c r="AT42" s="740">
        <v>-700454</v>
      </c>
      <c r="AU42" s="135">
        <v>-5816</v>
      </c>
      <c r="AV42" s="740">
        <v>460662</v>
      </c>
      <c r="AW42" s="383">
        <f t="shared" si="8"/>
        <v>1758360</v>
      </c>
      <c r="AX42" s="529"/>
    </row>
    <row r="43" spans="1:50" ht="25.5" customHeight="1" x14ac:dyDescent="0.2">
      <c r="C43" s="29"/>
      <c r="D43" s="2486" t="s">
        <v>990</v>
      </c>
      <c r="E43" s="2486"/>
      <c r="F43" s="2486"/>
      <c r="G43" s="2486"/>
      <c r="H43" s="2486"/>
      <c r="I43" s="2486"/>
      <c r="J43" s="2486"/>
      <c r="K43" s="2486"/>
      <c r="L43" s="2486"/>
      <c r="M43" s="2486"/>
      <c r="N43" s="2486"/>
      <c r="O43" s="2486"/>
      <c r="P43" s="2486"/>
      <c r="Q43" s="2486"/>
      <c r="R43" s="2486"/>
      <c r="S43" s="2486"/>
      <c r="T43" s="2486"/>
      <c r="U43" s="2486"/>
      <c r="V43" s="2486"/>
      <c r="W43" s="2486"/>
      <c r="X43" s="2487"/>
      <c r="Y43" s="2418">
        <v>55623</v>
      </c>
      <c r="Z43" s="2298"/>
      <c r="AA43" s="2298"/>
      <c r="AB43" s="2298"/>
      <c r="AC43" s="2419"/>
      <c r="AD43" s="627"/>
      <c r="AE43" s="504"/>
      <c r="AF43" s="504"/>
      <c r="AG43" s="504"/>
      <c r="AH43" s="504"/>
      <c r="AI43" s="505" t="s">
        <v>652</v>
      </c>
      <c r="AJ43" s="2422" t="s">
        <v>254</v>
      </c>
      <c r="AK43" s="2422"/>
      <c r="AL43" s="2422"/>
      <c r="AM43" s="506"/>
      <c r="AN43" s="506"/>
      <c r="AO43" s="2474" t="s">
        <v>7</v>
      </c>
      <c r="AP43" s="2475"/>
      <c r="AQ43" s="879">
        <f>AW44</f>
        <v>0</v>
      </c>
      <c r="AR43" s="117">
        <v>0</v>
      </c>
      <c r="AS43" s="117">
        <v>0</v>
      </c>
      <c r="AT43" s="740">
        <v>0</v>
      </c>
      <c r="AU43" s="135">
        <v>0</v>
      </c>
      <c r="AV43" s="740">
        <v>0</v>
      </c>
      <c r="AW43" s="383">
        <f t="shared" si="8"/>
        <v>0</v>
      </c>
      <c r="AX43" s="529"/>
    </row>
    <row r="44" spans="1:50" ht="24.75" customHeight="1" x14ac:dyDescent="0.2">
      <c r="C44" s="31"/>
      <c r="D44" s="2472"/>
      <c r="E44" s="2472"/>
      <c r="F44" s="2472"/>
      <c r="G44" s="2472"/>
      <c r="H44" s="2472"/>
      <c r="I44" s="2472"/>
      <c r="J44" s="2472"/>
      <c r="K44" s="2472"/>
      <c r="L44" s="2472"/>
      <c r="M44" s="2472"/>
      <c r="N44" s="2472"/>
      <c r="O44" s="2472"/>
      <c r="P44" s="2472"/>
      <c r="Q44" s="2472"/>
      <c r="R44" s="2472"/>
      <c r="S44" s="2472"/>
      <c r="T44" s="2472"/>
      <c r="U44" s="2472"/>
      <c r="V44" s="2472"/>
      <c r="W44" s="2472"/>
      <c r="X44" s="2473"/>
      <c r="Y44" s="2418">
        <v>55823</v>
      </c>
      <c r="Z44" s="2298"/>
      <c r="AA44" s="2298"/>
      <c r="AB44" s="2298"/>
      <c r="AC44" s="2419"/>
      <c r="AD44" s="627"/>
      <c r="AE44" s="504"/>
      <c r="AF44" s="504"/>
      <c r="AG44" s="504"/>
      <c r="AH44" s="504"/>
      <c r="AI44" s="505" t="s">
        <v>652</v>
      </c>
      <c r="AJ44" s="2422" t="s">
        <v>252</v>
      </c>
      <c r="AK44" s="2422"/>
      <c r="AL44" s="2422"/>
      <c r="AM44" s="506"/>
      <c r="AN44" s="506"/>
      <c r="AO44" s="2474" t="s">
        <v>8</v>
      </c>
      <c r="AP44" s="2475"/>
      <c r="AQ44" s="139">
        <v>0</v>
      </c>
      <c r="AR44" s="117">
        <v>0</v>
      </c>
      <c r="AS44" s="117">
        <v>0</v>
      </c>
      <c r="AT44" s="740">
        <v>0</v>
      </c>
      <c r="AU44" s="135">
        <v>0</v>
      </c>
      <c r="AV44" s="740">
        <v>0</v>
      </c>
      <c r="AW44" s="383">
        <f t="shared" si="8"/>
        <v>0</v>
      </c>
      <c r="AX44" s="529"/>
    </row>
    <row r="45" spans="1:50" ht="18" customHeight="1" x14ac:dyDescent="0.2">
      <c r="C45" s="28"/>
      <c r="D45" s="2486" t="s">
        <v>991</v>
      </c>
      <c r="E45" s="2486"/>
      <c r="F45" s="2486"/>
      <c r="G45" s="2486"/>
      <c r="H45" s="2486"/>
      <c r="I45" s="2486"/>
      <c r="J45" s="2486"/>
      <c r="K45" s="2486"/>
      <c r="L45" s="2486"/>
      <c r="M45" s="2486"/>
      <c r="N45" s="2486"/>
      <c r="O45" s="2486"/>
      <c r="P45" s="2486"/>
      <c r="Q45" s="2486"/>
      <c r="R45" s="2486"/>
      <c r="S45" s="2486"/>
      <c r="T45" s="2486"/>
      <c r="U45" s="2486"/>
      <c r="V45" s="2486"/>
      <c r="W45" s="2486"/>
      <c r="X45" s="2487"/>
      <c r="Y45" s="2418">
        <v>55624</v>
      </c>
      <c r="Z45" s="2298"/>
      <c r="AA45" s="2298"/>
      <c r="AB45" s="2298"/>
      <c r="AC45" s="2419"/>
      <c r="AD45" s="627"/>
      <c r="AE45" s="504"/>
      <c r="AF45" s="504"/>
      <c r="AG45" s="504"/>
      <c r="AH45" s="504"/>
      <c r="AI45" s="505" t="s">
        <v>652</v>
      </c>
      <c r="AJ45" s="2422" t="s">
        <v>254</v>
      </c>
      <c r="AK45" s="2422"/>
      <c r="AL45" s="2422"/>
      <c r="AM45" s="506"/>
      <c r="AN45" s="506"/>
      <c r="AO45" s="2474" t="s">
        <v>7</v>
      </c>
      <c r="AP45" s="2475"/>
      <c r="AQ45" s="885">
        <f>AW46</f>
        <v>0</v>
      </c>
      <c r="AR45" s="117">
        <v>113</v>
      </c>
      <c r="AS45" s="117">
        <v>0</v>
      </c>
      <c r="AT45" s="740">
        <v>0</v>
      </c>
      <c r="AU45" s="135">
        <v>0</v>
      </c>
      <c r="AV45" s="740">
        <v>0</v>
      </c>
      <c r="AW45" s="383">
        <f t="shared" si="8"/>
        <v>113</v>
      </c>
      <c r="AX45" s="529"/>
    </row>
    <row r="46" spans="1:50" ht="18" customHeight="1" x14ac:dyDescent="0.2">
      <c r="C46" s="31"/>
      <c r="D46" s="2488"/>
      <c r="E46" s="2488"/>
      <c r="F46" s="2488"/>
      <c r="G46" s="2488"/>
      <c r="H46" s="2488"/>
      <c r="I46" s="2488"/>
      <c r="J46" s="2488"/>
      <c r="K46" s="2488"/>
      <c r="L46" s="2488"/>
      <c r="M46" s="2488"/>
      <c r="N46" s="2488"/>
      <c r="O46" s="2488"/>
      <c r="P46" s="2488"/>
      <c r="Q46" s="2488"/>
      <c r="R46" s="2488"/>
      <c r="S46" s="2488"/>
      <c r="T46" s="2488"/>
      <c r="U46" s="2488"/>
      <c r="V46" s="2488"/>
      <c r="W46" s="2488"/>
      <c r="X46" s="2489"/>
      <c r="Y46" s="2294">
        <v>55824</v>
      </c>
      <c r="Z46" s="2300"/>
      <c r="AA46" s="2300"/>
      <c r="AB46" s="2300"/>
      <c r="AC46" s="2295"/>
      <c r="AD46" s="629"/>
      <c r="AE46" s="582"/>
      <c r="AF46" s="582"/>
      <c r="AG46" s="582"/>
      <c r="AH46" s="582"/>
      <c r="AI46" s="583" t="s">
        <v>652</v>
      </c>
      <c r="AJ46" s="2422" t="s">
        <v>252</v>
      </c>
      <c r="AK46" s="2422"/>
      <c r="AL46" s="2422"/>
      <c r="AM46" s="584"/>
      <c r="AN46" s="584"/>
      <c r="AO46" s="2709" t="s">
        <v>8</v>
      </c>
      <c r="AP46" s="2710"/>
      <c r="AQ46" s="139">
        <v>0</v>
      </c>
      <c r="AR46" s="117">
        <v>0</v>
      </c>
      <c r="AS46" s="117">
        <v>0</v>
      </c>
      <c r="AT46" s="740">
        <v>0</v>
      </c>
      <c r="AU46" s="135">
        <v>0</v>
      </c>
      <c r="AV46" s="740">
        <v>0</v>
      </c>
      <c r="AW46" s="383">
        <f t="shared" si="8"/>
        <v>0</v>
      </c>
      <c r="AX46" s="529"/>
    </row>
    <row r="47" spans="1:50" ht="18" customHeight="1" x14ac:dyDescent="0.2">
      <c r="C47" s="28"/>
      <c r="D47" s="2472" t="s">
        <v>1078</v>
      </c>
      <c r="E47" s="2472"/>
      <c r="F47" s="2472"/>
      <c r="G47" s="2472"/>
      <c r="H47" s="2472"/>
      <c r="I47" s="2472"/>
      <c r="J47" s="2472"/>
      <c r="K47" s="2472"/>
      <c r="L47" s="2472"/>
      <c r="M47" s="2472"/>
      <c r="N47" s="2472"/>
      <c r="O47" s="2472"/>
      <c r="P47" s="2472"/>
      <c r="Q47" s="2472"/>
      <c r="R47" s="2472"/>
      <c r="S47" s="2472"/>
      <c r="T47" s="2472"/>
      <c r="U47" s="2472"/>
      <c r="V47" s="2472"/>
      <c r="W47" s="2472"/>
      <c r="X47" s="2473"/>
      <c r="Y47" s="2418">
        <v>55625</v>
      </c>
      <c r="Z47" s="2298"/>
      <c r="AA47" s="2298"/>
      <c r="AB47" s="2298"/>
      <c r="AC47" s="2419"/>
      <c r="AD47" s="627"/>
      <c r="AE47" s="504"/>
      <c r="AF47" s="504"/>
      <c r="AG47" s="504"/>
      <c r="AH47" s="504"/>
      <c r="AI47" s="505" t="s">
        <v>652</v>
      </c>
      <c r="AJ47" s="2422" t="s">
        <v>254</v>
      </c>
      <c r="AK47" s="2422"/>
      <c r="AL47" s="2422"/>
      <c r="AM47" s="506"/>
      <c r="AN47" s="506"/>
      <c r="AO47" s="2474" t="s">
        <v>7</v>
      </c>
      <c r="AP47" s="2475"/>
      <c r="AQ47" s="885">
        <f>AW48</f>
        <v>0</v>
      </c>
      <c r="AR47" s="117">
        <v>0</v>
      </c>
      <c r="AS47" s="117">
        <v>0</v>
      </c>
      <c r="AT47" s="740">
        <v>0</v>
      </c>
      <c r="AU47" s="135">
        <v>0</v>
      </c>
      <c r="AV47" s="740">
        <v>0</v>
      </c>
      <c r="AW47" s="383">
        <f t="shared" si="8"/>
        <v>0</v>
      </c>
      <c r="AX47" s="529"/>
    </row>
    <row r="48" spans="1:50" ht="18" customHeight="1" x14ac:dyDescent="0.2">
      <c r="C48" s="31"/>
      <c r="D48" s="2472"/>
      <c r="E48" s="2472"/>
      <c r="F48" s="2472"/>
      <c r="G48" s="2472"/>
      <c r="H48" s="2472"/>
      <c r="I48" s="2472"/>
      <c r="J48" s="2472"/>
      <c r="K48" s="2472"/>
      <c r="L48" s="2472"/>
      <c r="M48" s="2472"/>
      <c r="N48" s="2472"/>
      <c r="O48" s="2472"/>
      <c r="P48" s="2472"/>
      <c r="Q48" s="2472"/>
      <c r="R48" s="2472"/>
      <c r="S48" s="2472"/>
      <c r="T48" s="2472"/>
      <c r="U48" s="2472"/>
      <c r="V48" s="2472"/>
      <c r="W48" s="2472"/>
      <c r="X48" s="2473"/>
      <c r="Y48" s="2294">
        <v>55825</v>
      </c>
      <c r="Z48" s="2300"/>
      <c r="AA48" s="2300"/>
      <c r="AB48" s="2300"/>
      <c r="AC48" s="2295"/>
      <c r="AD48" s="629"/>
      <c r="AE48" s="582"/>
      <c r="AF48" s="582"/>
      <c r="AG48" s="582"/>
      <c r="AH48" s="582"/>
      <c r="AI48" s="583" t="s">
        <v>652</v>
      </c>
      <c r="AJ48" s="2422" t="s">
        <v>252</v>
      </c>
      <c r="AK48" s="2422"/>
      <c r="AL48" s="2422"/>
      <c r="AM48" s="584"/>
      <c r="AN48" s="584"/>
      <c r="AO48" s="2709" t="s">
        <v>8</v>
      </c>
      <c r="AP48" s="2710"/>
      <c r="AQ48" s="139">
        <v>0</v>
      </c>
      <c r="AR48" s="117">
        <v>0</v>
      </c>
      <c r="AS48" s="117">
        <v>0</v>
      </c>
      <c r="AT48" s="740">
        <v>0</v>
      </c>
      <c r="AU48" s="135">
        <v>0</v>
      </c>
      <c r="AV48" s="740">
        <v>0</v>
      </c>
      <c r="AW48" s="383">
        <f t="shared" si="8"/>
        <v>0</v>
      </c>
      <c r="AX48" s="529"/>
    </row>
    <row r="49" spans="3:51" ht="18" customHeight="1" x14ac:dyDescent="0.2">
      <c r="C49" s="29"/>
      <c r="D49" s="2486" t="s">
        <v>1079</v>
      </c>
      <c r="E49" s="2486"/>
      <c r="F49" s="2486"/>
      <c r="G49" s="2486"/>
      <c r="H49" s="2486"/>
      <c r="I49" s="2486"/>
      <c r="J49" s="2486"/>
      <c r="K49" s="2486"/>
      <c r="L49" s="2486"/>
      <c r="M49" s="2486"/>
      <c r="N49" s="2486"/>
      <c r="O49" s="2486"/>
      <c r="P49" s="2486"/>
      <c r="Q49" s="2486"/>
      <c r="R49" s="2486"/>
      <c r="S49" s="2486"/>
      <c r="T49" s="2486"/>
      <c r="U49" s="2486"/>
      <c r="V49" s="2486"/>
      <c r="W49" s="2486"/>
      <c r="X49" s="2487"/>
      <c r="Y49" s="2418">
        <v>55626</v>
      </c>
      <c r="Z49" s="2298"/>
      <c r="AA49" s="2298"/>
      <c r="AB49" s="2298"/>
      <c r="AC49" s="2419"/>
      <c r="AD49" s="627"/>
      <c r="AE49" s="504"/>
      <c r="AF49" s="504"/>
      <c r="AG49" s="504"/>
      <c r="AH49" s="504"/>
      <c r="AI49" s="505" t="s">
        <v>652</v>
      </c>
      <c r="AJ49" s="2422" t="s">
        <v>254</v>
      </c>
      <c r="AK49" s="2422"/>
      <c r="AL49" s="2422"/>
      <c r="AM49" s="506"/>
      <c r="AN49" s="506"/>
      <c r="AO49" s="2474" t="s">
        <v>7</v>
      </c>
      <c r="AP49" s="2475"/>
      <c r="AQ49" s="879">
        <f>AW50</f>
        <v>73</v>
      </c>
      <c r="AR49" s="119">
        <v>9</v>
      </c>
      <c r="AS49" s="119">
        <v>0</v>
      </c>
      <c r="AT49" s="122">
        <v>-14</v>
      </c>
      <c r="AU49" s="123">
        <v>-2</v>
      </c>
      <c r="AV49" s="122">
        <v>0</v>
      </c>
      <c r="AW49" s="383">
        <f t="shared" si="8"/>
        <v>66</v>
      </c>
      <c r="AX49" s="529"/>
    </row>
    <row r="50" spans="3:51" ht="18" customHeight="1" x14ac:dyDescent="0.2">
      <c r="C50" s="31"/>
      <c r="D50" s="2472"/>
      <c r="E50" s="2472"/>
      <c r="F50" s="2472"/>
      <c r="G50" s="2472"/>
      <c r="H50" s="2472"/>
      <c r="I50" s="2472"/>
      <c r="J50" s="2472"/>
      <c r="K50" s="2472"/>
      <c r="L50" s="2472"/>
      <c r="M50" s="2472"/>
      <c r="N50" s="2472"/>
      <c r="O50" s="2472"/>
      <c r="P50" s="2472"/>
      <c r="Q50" s="2472"/>
      <c r="R50" s="2472"/>
      <c r="S50" s="2472"/>
      <c r="T50" s="2472"/>
      <c r="U50" s="2472"/>
      <c r="V50" s="2472"/>
      <c r="W50" s="2472"/>
      <c r="X50" s="2473"/>
      <c r="Y50" s="2418">
        <v>55826</v>
      </c>
      <c r="Z50" s="2298"/>
      <c r="AA50" s="2298"/>
      <c r="AB50" s="2298"/>
      <c r="AC50" s="2419"/>
      <c r="AD50" s="627"/>
      <c r="AE50" s="504"/>
      <c r="AF50" s="504"/>
      <c r="AG50" s="504"/>
      <c r="AH50" s="504"/>
      <c r="AI50" s="505" t="s">
        <v>652</v>
      </c>
      <c r="AJ50" s="2422" t="s">
        <v>252</v>
      </c>
      <c r="AK50" s="2422"/>
      <c r="AL50" s="2422"/>
      <c r="AM50" s="506"/>
      <c r="AN50" s="506"/>
      <c r="AO50" s="2474" t="s">
        <v>8</v>
      </c>
      <c r="AP50" s="2475"/>
      <c r="AQ50" s="139">
        <v>94</v>
      </c>
      <c r="AR50" s="117">
        <v>17</v>
      </c>
      <c r="AS50" s="117">
        <v>0</v>
      </c>
      <c r="AT50" s="740">
        <v>-16</v>
      </c>
      <c r="AU50" s="135">
        <v>-22</v>
      </c>
      <c r="AV50" s="740">
        <v>0</v>
      </c>
      <c r="AW50" s="383">
        <f t="shared" si="8"/>
        <v>73</v>
      </c>
      <c r="AX50" s="529"/>
    </row>
    <row r="51" spans="3:51" ht="18" customHeight="1" x14ac:dyDescent="0.2">
      <c r="C51" s="29"/>
      <c r="D51" s="2486" t="s">
        <v>1080</v>
      </c>
      <c r="E51" s="2486"/>
      <c r="F51" s="2486"/>
      <c r="G51" s="2486"/>
      <c r="H51" s="2486"/>
      <c r="I51" s="2486"/>
      <c r="J51" s="2486"/>
      <c r="K51" s="2486"/>
      <c r="L51" s="2486"/>
      <c r="M51" s="2486"/>
      <c r="N51" s="2486"/>
      <c r="O51" s="2486"/>
      <c r="P51" s="2486"/>
      <c r="Q51" s="2486"/>
      <c r="R51" s="2486"/>
      <c r="S51" s="2486"/>
      <c r="T51" s="2486"/>
      <c r="U51" s="2486"/>
      <c r="V51" s="2486"/>
      <c r="W51" s="2486"/>
      <c r="X51" s="2487"/>
      <c r="Y51" s="2418">
        <v>55627</v>
      </c>
      <c r="Z51" s="2298"/>
      <c r="AA51" s="2298"/>
      <c r="AB51" s="2298"/>
      <c r="AC51" s="2419"/>
      <c r="AD51" s="627"/>
      <c r="AE51" s="504"/>
      <c r="AF51" s="504"/>
      <c r="AG51" s="504"/>
      <c r="AH51" s="504"/>
      <c r="AI51" s="505" t="s">
        <v>652</v>
      </c>
      <c r="AJ51" s="2422" t="s">
        <v>254</v>
      </c>
      <c r="AK51" s="2422"/>
      <c r="AL51" s="2422"/>
      <c r="AM51" s="506"/>
      <c r="AN51" s="506"/>
      <c r="AO51" s="2474" t="s">
        <v>7</v>
      </c>
      <c r="AP51" s="2475"/>
      <c r="AQ51" s="879">
        <f>AW52</f>
        <v>213487</v>
      </c>
      <c r="AR51" s="119">
        <v>293495</v>
      </c>
      <c r="AS51" s="119">
        <v>0</v>
      </c>
      <c r="AT51" s="122">
        <v>-155540</v>
      </c>
      <c r="AU51" s="123">
        <v>-12770</v>
      </c>
      <c r="AV51" s="122">
        <v>0</v>
      </c>
      <c r="AW51" s="383">
        <f t="shared" si="8"/>
        <v>338672</v>
      </c>
      <c r="AX51" s="529"/>
    </row>
    <row r="52" spans="3:51" ht="18" customHeight="1" x14ac:dyDescent="0.2">
      <c r="C52" s="31"/>
      <c r="D52" s="2472"/>
      <c r="E52" s="2472"/>
      <c r="F52" s="2472"/>
      <c r="G52" s="2472"/>
      <c r="H52" s="2472"/>
      <c r="I52" s="2472"/>
      <c r="J52" s="2472"/>
      <c r="K52" s="2472"/>
      <c r="L52" s="2472"/>
      <c r="M52" s="2472"/>
      <c r="N52" s="2472"/>
      <c r="O52" s="2472"/>
      <c r="P52" s="2472"/>
      <c r="Q52" s="2472"/>
      <c r="R52" s="2472"/>
      <c r="S52" s="2472"/>
      <c r="T52" s="2472"/>
      <c r="U52" s="2472"/>
      <c r="V52" s="2472"/>
      <c r="W52" s="2472"/>
      <c r="X52" s="2473"/>
      <c r="Y52" s="2418">
        <v>55826</v>
      </c>
      <c r="Z52" s="2298"/>
      <c r="AA52" s="2298"/>
      <c r="AB52" s="2298"/>
      <c r="AC52" s="2419"/>
      <c r="AD52" s="627"/>
      <c r="AE52" s="504"/>
      <c r="AF52" s="504"/>
      <c r="AG52" s="504"/>
      <c r="AH52" s="504"/>
      <c r="AI52" s="505" t="s">
        <v>652</v>
      </c>
      <c r="AJ52" s="2422" t="s">
        <v>252</v>
      </c>
      <c r="AK52" s="2422"/>
      <c r="AL52" s="2422"/>
      <c r="AM52" s="506"/>
      <c r="AN52" s="506"/>
      <c r="AO52" s="2474" t="s">
        <v>8</v>
      </c>
      <c r="AP52" s="2475"/>
      <c r="AQ52" s="139">
        <v>333549</v>
      </c>
      <c r="AR52" s="117">
        <v>158837</v>
      </c>
      <c r="AS52" s="117">
        <v>0</v>
      </c>
      <c r="AT52" s="740">
        <v>-278066</v>
      </c>
      <c r="AU52" s="135">
        <v>-833</v>
      </c>
      <c r="AV52" s="740">
        <v>0</v>
      </c>
      <c r="AW52" s="383">
        <f t="shared" si="8"/>
        <v>213487</v>
      </c>
      <c r="AX52" s="529"/>
    </row>
    <row r="53" spans="3:51" ht="18.75" customHeight="1" x14ac:dyDescent="0.2">
      <c r="C53" s="216"/>
      <c r="D53" s="2186" t="s">
        <v>1081</v>
      </c>
      <c r="E53" s="2186"/>
      <c r="F53" s="2186"/>
      <c r="G53" s="2186"/>
      <c r="H53" s="2186"/>
      <c r="I53" s="2186"/>
      <c r="J53" s="2186"/>
      <c r="K53" s="2186"/>
      <c r="L53" s="2186"/>
      <c r="M53" s="2186"/>
      <c r="N53" s="2186"/>
      <c r="O53" s="2186"/>
      <c r="P53" s="2186"/>
      <c r="Q53" s="2186"/>
      <c r="R53" s="2186"/>
      <c r="S53" s="2186"/>
      <c r="T53" s="2186"/>
      <c r="U53" s="2186"/>
      <c r="V53" s="2186"/>
      <c r="W53" s="2186"/>
      <c r="X53" s="2187"/>
      <c r="Y53" s="2418">
        <v>5563</v>
      </c>
      <c r="Z53" s="2298"/>
      <c r="AA53" s="2298"/>
      <c r="AB53" s="2298"/>
      <c r="AC53" s="2419"/>
      <c r="AD53" s="629"/>
      <c r="AE53" s="504"/>
      <c r="AF53" s="504"/>
      <c r="AG53" s="504"/>
      <c r="AH53" s="504"/>
      <c r="AI53" s="505" t="s">
        <v>652</v>
      </c>
      <c r="AJ53" s="2422" t="s">
        <v>254</v>
      </c>
      <c r="AK53" s="2422"/>
      <c r="AL53" s="2422"/>
      <c r="AM53" s="506"/>
      <c r="AN53" s="506"/>
      <c r="AO53" s="2474" t="s">
        <v>7</v>
      </c>
      <c r="AP53" s="2475"/>
      <c r="AQ53" s="528">
        <f>'F1'!DK134</f>
        <v>16880</v>
      </c>
      <c r="AR53" s="117">
        <v>7396</v>
      </c>
      <c r="AS53" s="117">
        <v>0</v>
      </c>
      <c r="AT53" s="740">
        <v>-8305</v>
      </c>
      <c r="AU53" s="135">
        <v>0</v>
      </c>
      <c r="AV53" s="740">
        <v>0</v>
      </c>
      <c r="AW53" s="383">
        <f t="shared" si="8"/>
        <v>15971</v>
      </c>
      <c r="AX53" s="529"/>
    </row>
    <row r="54" spans="3:51" ht="20.25" customHeight="1" x14ac:dyDescent="0.2">
      <c r="C54" s="124"/>
      <c r="D54" s="2711"/>
      <c r="E54" s="2711"/>
      <c r="F54" s="2711"/>
      <c r="G54" s="2711"/>
      <c r="H54" s="2711"/>
      <c r="I54" s="2711"/>
      <c r="J54" s="2711"/>
      <c r="K54" s="2711"/>
      <c r="L54" s="2711"/>
      <c r="M54" s="2711"/>
      <c r="N54" s="2711"/>
      <c r="O54" s="2711"/>
      <c r="P54" s="2711"/>
      <c r="Q54" s="2711"/>
      <c r="R54" s="2711"/>
      <c r="S54" s="2711"/>
      <c r="T54" s="2711"/>
      <c r="U54" s="2711"/>
      <c r="V54" s="2711"/>
      <c r="W54" s="2711"/>
      <c r="X54" s="2712"/>
      <c r="Y54" s="2418">
        <v>5583</v>
      </c>
      <c r="Z54" s="2298"/>
      <c r="AA54" s="2298"/>
      <c r="AB54" s="2298"/>
      <c r="AC54" s="2419"/>
      <c r="AD54" s="630"/>
      <c r="AE54" s="2531" t="s">
        <v>652</v>
      </c>
      <c r="AF54" s="2531"/>
      <c r="AG54" s="2531"/>
      <c r="AH54" s="2531"/>
      <c r="AI54" s="2531"/>
      <c r="AJ54" s="2422" t="s">
        <v>252</v>
      </c>
      <c r="AK54" s="2422"/>
      <c r="AL54" s="2422"/>
      <c r="AM54" s="2531"/>
      <c r="AN54" s="2531"/>
      <c r="AO54" s="2474" t="s">
        <v>8</v>
      </c>
      <c r="AP54" s="2475"/>
      <c r="AQ54" s="879">
        <f>'F1'!DL134</f>
        <v>13120</v>
      </c>
      <c r="AR54" s="119">
        <v>8260</v>
      </c>
      <c r="AS54" s="119">
        <v>0</v>
      </c>
      <c r="AT54" s="122">
        <v>-4500</v>
      </c>
      <c r="AU54" s="123">
        <v>0</v>
      </c>
      <c r="AV54" s="122">
        <v>0</v>
      </c>
      <c r="AW54" s="383">
        <f t="shared" si="8"/>
        <v>16880</v>
      </c>
      <c r="AX54" s="529"/>
    </row>
    <row r="55" spans="3:51" ht="18.75" customHeight="1" x14ac:dyDescent="0.2">
      <c r="C55" s="216"/>
      <c r="D55" s="2186" t="s">
        <v>1082</v>
      </c>
      <c r="E55" s="2186"/>
      <c r="F55" s="2186"/>
      <c r="G55" s="2186"/>
      <c r="H55" s="2186"/>
      <c r="I55" s="2186"/>
      <c r="J55" s="2186"/>
      <c r="K55" s="2186"/>
      <c r="L55" s="2186"/>
      <c r="M55" s="2186"/>
      <c r="N55" s="2186"/>
      <c r="O55" s="2186"/>
      <c r="P55" s="2186"/>
      <c r="Q55" s="2186"/>
      <c r="R55" s="2186"/>
      <c r="S55" s="2186"/>
      <c r="T55" s="2186"/>
      <c r="U55" s="2186"/>
      <c r="V55" s="2186"/>
      <c r="W55" s="2186"/>
      <c r="X55" s="2187"/>
      <c r="Y55" s="2418">
        <v>5564</v>
      </c>
      <c r="Z55" s="2298"/>
      <c r="AA55" s="2298"/>
      <c r="AB55" s="2298"/>
      <c r="AC55" s="2419"/>
      <c r="AD55" s="627"/>
      <c r="AE55" s="504"/>
      <c r="AF55" s="504"/>
      <c r="AG55" s="504"/>
      <c r="AH55" s="504"/>
      <c r="AI55" s="505" t="s">
        <v>652</v>
      </c>
      <c r="AJ55" s="2422" t="s">
        <v>254</v>
      </c>
      <c r="AK55" s="2422"/>
      <c r="AL55" s="2422"/>
      <c r="AM55" s="506"/>
      <c r="AN55" s="506"/>
      <c r="AO55" s="2474" t="s">
        <v>7</v>
      </c>
      <c r="AP55" s="2475"/>
      <c r="AQ55" s="528">
        <f>'F1'!DK129</f>
        <v>0</v>
      </c>
      <c r="AR55" s="117">
        <v>0</v>
      </c>
      <c r="AS55" s="117">
        <v>0</v>
      </c>
      <c r="AT55" s="740">
        <v>0</v>
      </c>
      <c r="AU55" s="135">
        <v>0</v>
      </c>
      <c r="AV55" s="740">
        <v>0</v>
      </c>
      <c r="AW55" s="383">
        <f t="shared" si="8"/>
        <v>0</v>
      </c>
      <c r="AX55" s="529"/>
    </row>
    <row r="56" spans="3:51" ht="18" customHeight="1" x14ac:dyDescent="0.2">
      <c r="C56" s="31"/>
      <c r="D56" s="2711"/>
      <c r="E56" s="2711"/>
      <c r="F56" s="2711"/>
      <c r="G56" s="2711"/>
      <c r="H56" s="2711"/>
      <c r="I56" s="2711"/>
      <c r="J56" s="2711"/>
      <c r="K56" s="2711"/>
      <c r="L56" s="2711"/>
      <c r="M56" s="2711"/>
      <c r="N56" s="2711"/>
      <c r="O56" s="2711"/>
      <c r="P56" s="2711"/>
      <c r="Q56" s="2711"/>
      <c r="R56" s="2711"/>
      <c r="S56" s="2711"/>
      <c r="T56" s="2711"/>
      <c r="U56" s="2711"/>
      <c r="V56" s="2711"/>
      <c r="W56" s="2711"/>
      <c r="X56" s="2712"/>
      <c r="Y56" s="2418">
        <v>5584</v>
      </c>
      <c r="Z56" s="2298"/>
      <c r="AA56" s="2298"/>
      <c r="AB56" s="2298"/>
      <c r="AC56" s="2419"/>
      <c r="AD56" s="627"/>
      <c r="AE56" s="504"/>
      <c r="AF56" s="504"/>
      <c r="AG56" s="504"/>
      <c r="AH56" s="504"/>
      <c r="AI56" s="505" t="s">
        <v>652</v>
      </c>
      <c r="AJ56" s="2422" t="s">
        <v>252</v>
      </c>
      <c r="AK56" s="2422"/>
      <c r="AL56" s="2422"/>
      <c r="AM56" s="506"/>
      <c r="AN56" s="506"/>
      <c r="AO56" s="2474" t="s">
        <v>8</v>
      </c>
      <c r="AP56" s="2475"/>
      <c r="AQ56" s="879">
        <f>'F1'!DL129</f>
        <v>0</v>
      </c>
      <c r="AR56" s="119">
        <v>0</v>
      </c>
      <c r="AS56" s="119">
        <v>0</v>
      </c>
      <c r="AT56" s="122">
        <v>0</v>
      </c>
      <c r="AU56" s="123">
        <v>0</v>
      </c>
      <c r="AV56" s="122">
        <v>0</v>
      </c>
      <c r="AW56" s="383">
        <f t="shared" si="8"/>
        <v>0</v>
      </c>
      <c r="AX56" s="529"/>
    </row>
    <row r="57" spans="3:51" ht="28.5" customHeight="1" x14ac:dyDescent="0.2">
      <c r="C57" s="216"/>
      <c r="D57" s="2186" t="s">
        <v>1083</v>
      </c>
      <c r="E57" s="2186"/>
      <c r="F57" s="2186"/>
      <c r="G57" s="2186"/>
      <c r="H57" s="2186"/>
      <c r="I57" s="2186"/>
      <c r="J57" s="2186"/>
      <c r="K57" s="2186"/>
      <c r="L57" s="2186"/>
      <c r="M57" s="2186"/>
      <c r="N57" s="2186"/>
      <c r="O57" s="2186"/>
      <c r="P57" s="2186"/>
      <c r="Q57" s="2186"/>
      <c r="R57" s="2186"/>
      <c r="S57" s="2186"/>
      <c r="T57" s="2186"/>
      <c r="U57" s="2186"/>
      <c r="V57" s="2186"/>
      <c r="W57" s="2186"/>
      <c r="X57" s="2187"/>
      <c r="Y57" s="2418">
        <v>5565</v>
      </c>
      <c r="Z57" s="2298"/>
      <c r="AA57" s="2298"/>
      <c r="AB57" s="2298"/>
      <c r="AC57" s="2419"/>
      <c r="AD57" s="627"/>
      <c r="AE57" s="504"/>
      <c r="AF57" s="504"/>
      <c r="AG57" s="504"/>
      <c r="AH57" s="504"/>
      <c r="AI57" s="505" t="s">
        <v>652</v>
      </c>
      <c r="AJ57" s="2422" t="s">
        <v>254</v>
      </c>
      <c r="AK57" s="2422"/>
      <c r="AL57" s="2422"/>
      <c r="AM57" s="506"/>
      <c r="AN57" s="506"/>
      <c r="AO57" s="2474" t="s">
        <v>7</v>
      </c>
      <c r="AP57" s="2475"/>
      <c r="AQ57" s="528">
        <f>'F1'!DK131</f>
        <v>419797</v>
      </c>
      <c r="AR57" s="117">
        <v>444082</v>
      </c>
      <c r="AS57" s="117">
        <v>0</v>
      </c>
      <c r="AT57" s="740">
        <v>-419797</v>
      </c>
      <c r="AU57" s="135">
        <v>0</v>
      </c>
      <c r="AV57" s="740">
        <v>0</v>
      </c>
      <c r="AW57" s="383">
        <f t="shared" si="8"/>
        <v>444082</v>
      </c>
      <c r="AX57" s="529"/>
    </row>
    <row r="58" spans="3:51" ht="24" customHeight="1" x14ac:dyDescent="0.2">
      <c r="C58" s="31"/>
      <c r="D58" s="2711"/>
      <c r="E58" s="2711"/>
      <c r="F58" s="2711"/>
      <c r="G58" s="2711"/>
      <c r="H58" s="2711"/>
      <c r="I58" s="2711"/>
      <c r="J58" s="2711"/>
      <c r="K58" s="2711"/>
      <c r="L58" s="2711"/>
      <c r="M58" s="2711"/>
      <c r="N58" s="2711"/>
      <c r="O58" s="2711"/>
      <c r="P58" s="2711"/>
      <c r="Q58" s="2711"/>
      <c r="R58" s="2711"/>
      <c r="S58" s="2711"/>
      <c r="T58" s="2711"/>
      <c r="U58" s="2711"/>
      <c r="V58" s="2711"/>
      <c r="W58" s="2711"/>
      <c r="X58" s="2712"/>
      <c r="Y58" s="2418">
        <v>5585</v>
      </c>
      <c r="Z58" s="2298"/>
      <c r="AA58" s="2298"/>
      <c r="AB58" s="2298"/>
      <c r="AC58" s="2419"/>
      <c r="AD58" s="627"/>
      <c r="AE58" s="504"/>
      <c r="AF58" s="504"/>
      <c r="AG58" s="504"/>
      <c r="AH58" s="504"/>
      <c r="AI58" s="505" t="s">
        <v>652</v>
      </c>
      <c r="AJ58" s="2422" t="s">
        <v>252</v>
      </c>
      <c r="AK58" s="2422"/>
      <c r="AL58" s="2422"/>
      <c r="AM58" s="506"/>
      <c r="AN58" s="506"/>
      <c r="AO58" s="2474" t="s">
        <v>8</v>
      </c>
      <c r="AP58" s="2475"/>
      <c r="AQ58" s="879">
        <f>'F1'!DL131</f>
        <v>328605</v>
      </c>
      <c r="AR58" s="119">
        <v>419797</v>
      </c>
      <c r="AS58" s="119">
        <v>0</v>
      </c>
      <c r="AT58" s="122">
        <v>-328605</v>
      </c>
      <c r="AU58" s="123">
        <v>0</v>
      </c>
      <c r="AV58" s="122">
        <v>0</v>
      </c>
      <c r="AW58" s="383">
        <f t="shared" si="8"/>
        <v>419797</v>
      </c>
      <c r="AX58" s="529"/>
    </row>
    <row r="59" spans="3:51" ht="23.25" customHeight="1" x14ac:dyDescent="0.2">
      <c r="C59" s="216"/>
      <c r="D59" s="2186" t="s">
        <v>1084</v>
      </c>
      <c r="E59" s="2186"/>
      <c r="F59" s="2186"/>
      <c r="G59" s="2186"/>
      <c r="H59" s="2186"/>
      <c r="I59" s="2186"/>
      <c r="J59" s="2186"/>
      <c r="K59" s="2186"/>
      <c r="L59" s="2186"/>
      <c r="M59" s="2186"/>
      <c r="N59" s="2186"/>
      <c r="O59" s="2186"/>
      <c r="P59" s="2186"/>
      <c r="Q59" s="2186"/>
      <c r="R59" s="2186"/>
      <c r="S59" s="2186"/>
      <c r="T59" s="2186"/>
      <c r="U59" s="2186"/>
      <c r="V59" s="2186"/>
      <c r="W59" s="2186"/>
      <c r="X59" s="2187"/>
      <c r="Y59" s="2418">
        <v>5566</v>
      </c>
      <c r="Z59" s="2298"/>
      <c r="AA59" s="2298"/>
      <c r="AB59" s="2298"/>
      <c r="AC59" s="2419"/>
      <c r="AD59" s="627"/>
      <c r="AE59" s="504"/>
      <c r="AF59" s="504"/>
      <c r="AG59" s="504"/>
      <c r="AH59" s="504"/>
      <c r="AI59" s="505" t="s">
        <v>652</v>
      </c>
      <c r="AJ59" s="2422" t="s">
        <v>254</v>
      </c>
      <c r="AK59" s="2422"/>
      <c r="AL59" s="2422"/>
      <c r="AM59" s="506"/>
      <c r="AN59" s="506"/>
      <c r="AO59" s="2474" t="s">
        <v>7</v>
      </c>
      <c r="AP59" s="2475"/>
      <c r="AQ59" s="528">
        <f>'F1'!DK132</f>
        <v>1063095</v>
      </c>
      <c r="AR59" s="117">
        <v>1760671</v>
      </c>
      <c r="AS59" s="117">
        <v>0</v>
      </c>
      <c r="AT59" s="740">
        <v>-1063050</v>
      </c>
      <c r="AU59" s="135">
        <v>-45</v>
      </c>
      <c r="AV59" s="740">
        <v>0</v>
      </c>
      <c r="AW59" s="383">
        <f t="shared" si="8"/>
        <v>1760671</v>
      </c>
      <c r="AX59" s="529"/>
    </row>
    <row r="60" spans="3:51" ht="18" customHeight="1" x14ac:dyDescent="0.2">
      <c r="C60" s="31"/>
      <c r="D60" s="2711"/>
      <c r="E60" s="2711"/>
      <c r="F60" s="2711"/>
      <c r="G60" s="2711"/>
      <c r="H60" s="2711"/>
      <c r="I60" s="2711"/>
      <c r="J60" s="2711"/>
      <c r="K60" s="2711"/>
      <c r="L60" s="2711"/>
      <c r="M60" s="2711"/>
      <c r="N60" s="2711"/>
      <c r="O60" s="2711"/>
      <c r="P60" s="2711"/>
      <c r="Q60" s="2711"/>
      <c r="R60" s="2711"/>
      <c r="S60" s="2711"/>
      <c r="T60" s="2711"/>
      <c r="U60" s="2711"/>
      <c r="V60" s="2711"/>
      <c r="W60" s="2711"/>
      <c r="X60" s="2712"/>
      <c r="Y60" s="2418">
        <v>5586</v>
      </c>
      <c r="Z60" s="2298"/>
      <c r="AA60" s="2298"/>
      <c r="AB60" s="2298"/>
      <c r="AC60" s="2419"/>
      <c r="AD60" s="627"/>
      <c r="AE60" s="504"/>
      <c r="AF60" s="504"/>
      <c r="AG60" s="504"/>
      <c r="AH60" s="504"/>
      <c r="AI60" s="505" t="s">
        <v>652</v>
      </c>
      <c r="AJ60" s="2422" t="s">
        <v>252</v>
      </c>
      <c r="AK60" s="2422"/>
      <c r="AL60" s="2422"/>
      <c r="AM60" s="506"/>
      <c r="AN60" s="506"/>
      <c r="AO60" s="2474" t="s">
        <v>8</v>
      </c>
      <c r="AP60" s="2475"/>
      <c r="AQ60" s="879">
        <f>'F1'!DL132</f>
        <v>623824</v>
      </c>
      <c r="AR60" s="119">
        <v>1062343</v>
      </c>
      <c r="AS60" s="119">
        <v>0</v>
      </c>
      <c r="AT60" s="122">
        <v>-623072</v>
      </c>
      <c r="AU60" s="123">
        <v>0</v>
      </c>
      <c r="AV60" s="122">
        <v>0</v>
      </c>
      <c r="AW60" s="383">
        <f t="shared" si="8"/>
        <v>1063095</v>
      </c>
      <c r="AX60" s="529"/>
    </row>
    <row r="61" spans="3:51" ht="18" customHeight="1" x14ac:dyDescent="0.2">
      <c r="C61" s="29"/>
      <c r="D61" s="2186" t="s">
        <v>1086</v>
      </c>
      <c r="E61" s="2186"/>
      <c r="F61" s="2186"/>
      <c r="G61" s="2186"/>
      <c r="H61" s="2186"/>
      <c r="I61" s="2186"/>
      <c r="J61" s="2186"/>
      <c r="K61" s="2186"/>
      <c r="L61" s="2186"/>
      <c r="M61" s="2186"/>
      <c r="N61" s="2186"/>
      <c r="O61" s="2186"/>
      <c r="P61" s="2186"/>
      <c r="Q61" s="2186"/>
      <c r="R61" s="2186"/>
      <c r="S61" s="2186"/>
      <c r="T61" s="2186"/>
      <c r="U61" s="2186"/>
      <c r="V61" s="2186"/>
      <c r="W61" s="2186"/>
      <c r="X61" s="2187"/>
      <c r="Y61" s="2418">
        <v>5567</v>
      </c>
      <c r="Z61" s="2298"/>
      <c r="AA61" s="2298"/>
      <c r="AB61" s="2298"/>
      <c r="AC61" s="2419"/>
      <c r="AD61" s="627"/>
      <c r="AE61" s="504"/>
      <c r="AF61" s="504"/>
      <c r="AG61" s="504"/>
      <c r="AH61" s="504"/>
      <c r="AI61" s="505" t="s">
        <v>652</v>
      </c>
      <c r="AJ61" s="2422" t="s">
        <v>254</v>
      </c>
      <c r="AK61" s="2422"/>
      <c r="AL61" s="2422"/>
      <c r="AM61" s="506"/>
      <c r="AN61" s="506"/>
      <c r="AO61" s="2474" t="s">
        <v>7</v>
      </c>
      <c r="AP61" s="2475"/>
      <c r="AQ61" s="528">
        <f>'F1'!DK130</f>
        <v>4266</v>
      </c>
      <c r="AR61" s="117">
        <v>612841</v>
      </c>
      <c r="AS61" s="117">
        <v>0</v>
      </c>
      <c r="AT61" s="740">
        <v>-4266</v>
      </c>
      <c r="AU61" s="135">
        <v>0</v>
      </c>
      <c r="AV61" s="740">
        <v>0</v>
      </c>
      <c r="AW61" s="383">
        <f t="shared" si="8"/>
        <v>612841</v>
      </c>
      <c r="AX61" s="529"/>
      <c r="AY61" s="631"/>
    </row>
    <row r="62" spans="3:51" ht="18" customHeight="1" x14ac:dyDescent="0.2">
      <c r="C62" s="31"/>
      <c r="D62" s="2711"/>
      <c r="E62" s="2711"/>
      <c r="F62" s="2711"/>
      <c r="G62" s="2711"/>
      <c r="H62" s="2711"/>
      <c r="I62" s="2711"/>
      <c r="J62" s="2711"/>
      <c r="K62" s="2711"/>
      <c r="L62" s="2711"/>
      <c r="M62" s="2711"/>
      <c r="N62" s="2711"/>
      <c r="O62" s="2711"/>
      <c r="P62" s="2711"/>
      <c r="Q62" s="2711"/>
      <c r="R62" s="2711"/>
      <c r="S62" s="2711"/>
      <c r="T62" s="2711"/>
      <c r="U62" s="2711"/>
      <c r="V62" s="2711"/>
      <c r="W62" s="2711"/>
      <c r="X62" s="2712"/>
      <c r="Y62" s="2418">
        <v>5587</v>
      </c>
      <c r="Z62" s="2298"/>
      <c r="AA62" s="2298"/>
      <c r="AB62" s="2298"/>
      <c r="AC62" s="2419"/>
      <c r="AD62" s="627"/>
      <c r="AE62" s="504"/>
      <c r="AF62" s="504"/>
      <c r="AG62" s="504"/>
      <c r="AH62" s="504"/>
      <c r="AI62" s="505" t="s">
        <v>652</v>
      </c>
      <c r="AJ62" s="2422" t="s">
        <v>252</v>
      </c>
      <c r="AK62" s="2422"/>
      <c r="AL62" s="2422"/>
      <c r="AM62" s="506"/>
      <c r="AN62" s="506"/>
      <c r="AO62" s="2474" t="s">
        <v>8</v>
      </c>
      <c r="AP62" s="2475"/>
      <c r="AQ62" s="879">
        <f>'F1'!DL130</f>
        <v>48444</v>
      </c>
      <c r="AR62" s="119">
        <v>4266</v>
      </c>
      <c r="AS62" s="119">
        <v>0</v>
      </c>
      <c r="AT62" s="122">
        <v>-48444</v>
      </c>
      <c r="AU62" s="123">
        <v>0</v>
      </c>
      <c r="AV62" s="122">
        <v>0</v>
      </c>
      <c r="AW62" s="383">
        <f t="shared" si="8"/>
        <v>4266</v>
      </c>
      <c r="AX62" s="529"/>
    </row>
    <row r="63" spans="3:51" ht="18" customHeight="1" x14ac:dyDescent="0.2">
      <c r="C63" s="29"/>
      <c r="D63" s="2186" t="s">
        <v>1071</v>
      </c>
      <c r="E63" s="2186"/>
      <c r="F63" s="2186"/>
      <c r="G63" s="2186"/>
      <c r="H63" s="2186"/>
      <c r="I63" s="2186"/>
      <c r="J63" s="2186"/>
      <c r="K63" s="2186"/>
      <c r="L63" s="2186"/>
      <c r="M63" s="2186"/>
      <c r="N63" s="2186"/>
      <c r="O63" s="2186"/>
      <c r="P63" s="2186"/>
      <c r="Q63" s="2186"/>
      <c r="R63" s="2186"/>
      <c r="S63" s="2186"/>
      <c r="T63" s="2186"/>
      <c r="U63" s="2186"/>
      <c r="V63" s="2186"/>
      <c r="W63" s="2186"/>
      <c r="X63" s="2187"/>
      <c r="Y63" s="2418">
        <v>5568</v>
      </c>
      <c r="Z63" s="2298"/>
      <c r="AA63" s="2298"/>
      <c r="AB63" s="2298"/>
      <c r="AC63" s="2419"/>
      <c r="AD63" s="627"/>
      <c r="AE63" s="504"/>
      <c r="AF63" s="504"/>
      <c r="AG63" s="504"/>
      <c r="AH63" s="504"/>
      <c r="AI63" s="505" t="s">
        <v>652</v>
      </c>
      <c r="AJ63" s="2422" t="s">
        <v>254</v>
      </c>
      <c r="AK63" s="2422"/>
      <c r="AL63" s="2422"/>
      <c r="AM63" s="506"/>
      <c r="AN63" s="506"/>
      <c r="AO63" s="2474" t="s">
        <v>7</v>
      </c>
      <c r="AP63" s="2475"/>
      <c r="AQ63" s="528">
        <f>'F1'!DK135</f>
        <v>1337666</v>
      </c>
      <c r="AR63" s="117">
        <v>268883</v>
      </c>
      <c r="AS63" s="117">
        <v>2906</v>
      </c>
      <c r="AT63" s="740">
        <v>-781678</v>
      </c>
      <c r="AU63" s="135">
        <v>-152685</v>
      </c>
      <c r="AV63" s="740">
        <v>2144</v>
      </c>
      <c r="AW63" s="383">
        <f t="shared" si="8"/>
        <v>677236</v>
      </c>
      <c r="AX63" s="529"/>
    </row>
    <row r="64" spans="3:51" ht="18" customHeight="1" x14ac:dyDescent="0.2">
      <c r="C64" s="31"/>
      <c r="D64" s="2711"/>
      <c r="E64" s="2711"/>
      <c r="F64" s="2711"/>
      <c r="G64" s="2711"/>
      <c r="H64" s="2711"/>
      <c r="I64" s="2711"/>
      <c r="J64" s="2711"/>
      <c r="K64" s="2711"/>
      <c r="L64" s="2711"/>
      <c r="M64" s="2711"/>
      <c r="N64" s="2711"/>
      <c r="O64" s="2711"/>
      <c r="P64" s="2711"/>
      <c r="Q64" s="2711"/>
      <c r="R64" s="2711"/>
      <c r="S64" s="2711"/>
      <c r="T64" s="2711"/>
      <c r="U64" s="2711"/>
      <c r="V64" s="2711"/>
      <c r="W64" s="2711"/>
      <c r="X64" s="2712"/>
      <c r="Y64" s="2418">
        <v>5588</v>
      </c>
      <c r="Z64" s="2298"/>
      <c r="AA64" s="2298"/>
      <c r="AB64" s="2298"/>
      <c r="AC64" s="2419"/>
      <c r="AD64" s="627"/>
      <c r="AE64" s="504"/>
      <c r="AF64" s="504"/>
      <c r="AG64" s="504"/>
      <c r="AH64" s="504"/>
      <c r="AI64" s="505" t="s">
        <v>652</v>
      </c>
      <c r="AJ64" s="2422" t="s">
        <v>252</v>
      </c>
      <c r="AK64" s="2422"/>
      <c r="AL64" s="2422"/>
      <c r="AM64" s="506"/>
      <c r="AN64" s="506"/>
      <c r="AO64" s="2474" t="s">
        <v>8</v>
      </c>
      <c r="AP64" s="2475"/>
      <c r="AQ64" s="879">
        <f>'F1'!DL135</f>
        <v>596512</v>
      </c>
      <c r="AR64" s="119">
        <v>1107765</v>
      </c>
      <c r="AS64" s="119">
        <v>1681</v>
      </c>
      <c r="AT64" s="122">
        <v>-367095</v>
      </c>
      <c r="AU64" s="123">
        <v>-1197</v>
      </c>
      <c r="AV64" s="122">
        <v>0</v>
      </c>
      <c r="AW64" s="383">
        <f t="shared" si="8"/>
        <v>1337666</v>
      </c>
      <c r="AX64" s="529"/>
    </row>
    <row r="65" spans="1:50" ht="18" customHeight="1" x14ac:dyDescent="0.2">
      <c r="C65" s="29"/>
      <c r="D65" s="2727" t="s">
        <v>1085</v>
      </c>
      <c r="E65" s="2727"/>
      <c r="F65" s="2727"/>
      <c r="G65" s="2727"/>
      <c r="H65" s="2727"/>
      <c r="I65" s="2727"/>
      <c r="J65" s="2727"/>
      <c r="K65" s="2727"/>
      <c r="L65" s="2727"/>
      <c r="M65" s="2727"/>
      <c r="N65" s="2727"/>
      <c r="O65" s="2727"/>
      <c r="P65" s="2727"/>
      <c r="Q65" s="2727"/>
      <c r="R65" s="2727"/>
      <c r="S65" s="2727"/>
      <c r="T65" s="2727"/>
      <c r="U65" s="2727"/>
      <c r="V65" s="2727"/>
      <c r="W65" s="2727"/>
      <c r="X65" s="2728"/>
      <c r="Y65" s="2418">
        <v>5569</v>
      </c>
      <c r="Z65" s="2298"/>
      <c r="AA65" s="2298"/>
      <c r="AB65" s="2298"/>
      <c r="AC65" s="2419"/>
      <c r="AD65" s="627"/>
      <c r="AE65" s="504"/>
      <c r="AF65" s="504"/>
      <c r="AG65" s="504"/>
      <c r="AH65" s="504"/>
      <c r="AI65" s="505" t="s">
        <v>652</v>
      </c>
      <c r="AJ65" s="2422" t="s">
        <v>254</v>
      </c>
      <c r="AK65" s="2422"/>
      <c r="AL65" s="2422"/>
      <c r="AM65" s="506"/>
      <c r="AN65" s="506"/>
      <c r="AO65" s="2474" t="s">
        <v>7</v>
      </c>
      <c r="AP65" s="2475"/>
      <c r="AQ65" s="528">
        <f>AW66</f>
        <v>29643</v>
      </c>
      <c r="AR65" s="509">
        <f t="shared" ref="AR65:AV66" si="9">AR67+AR69</f>
        <v>35722</v>
      </c>
      <c r="AS65" s="509">
        <f t="shared" si="9"/>
        <v>0</v>
      </c>
      <c r="AT65" s="382">
        <f t="shared" si="9"/>
        <v>-29630</v>
      </c>
      <c r="AU65" s="508">
        <f t="shared" si="9"/>
        <v>0</v>
      </c>
      <c r="AV65" s="382">
        <f t="shared" si="9"/>
        <v>0</v>
      </c>
      <c r="AW65" s="383">
        <f t="shared" si="8"/>
        <v>35735</v>
      </c>
      <c r="AX65" s="529"/>
    </row>
    <row r="66" spans="1:50" ht="20.100000000000001" customHeight="1" x14ac:dyDescent="0.2">
      <c r="C66" s="31"/>
      <c r="D66" s="2271"/>
      <c r="E66" s="2271"/>
      <c r="F66" s="2271"/>
      <c r="G66" s="2271"/>
      <c r="H66" s="2271"/>
      <c r="I66" s="2271"/>
      <c r="J66" s="2271"/>
      <c r="K66" s="2271"/>
      <c r="L66" s="2271"/>
      <c r="M66" s="2271"/>
      <c r="N66" s="2271"/>
      <c r="O66" s="2271"/>
      <c r="P66" s="2271"/>
      <c r="Q66" s="2271"/>
      <c r="R66" s="2271"/>
      <c r="S66" s="2271"/>
      <c r="T66" s="2271"/>
      <c r="U66" s="2271"/>
      <c r="V66" s="2271"/>
      <c r="W66" s="2271"/>
      <c r="X66" s="2272"/>
      <c r="Y66" s="2418">
        <v>5589</v>
      </c>
      <c r="Z66" s="2298"/>
      <c r="AA66" s="2298"/>
      <c r="AB66" s="2298"/>
      <c r="AC66" s="2419"/>
      <c r="AD66" s="627"/>
      <c r="AE66" s="504"/>
      <c r="AF66" s="504"/>
      <c r="AG66" s="504"/>
      <c r="AH66" s="504"/>
      <c r="AI66" s="505" t="s">
        <v>652</v>
      </c>
      <c r="AJ66" s="2422" t="s">
        <v>252</v>
      </c>
      <c r="AK66" s="2422"/>
      <c r="AL66" s="2422"/>
      <c r="AM66" s="506"/>
      <c r="AN66" s="506"/>
      <c r="AO66" s="2474" t="s">
        <v>8</v>
      </c>
      <c r="AP66" s="2475"/>
      <c r="AQ66" s="528">
        <f>AQ68+AQ70</f>
        <v>122725</v>
      </c>
      <c r="AR66" s="509">
        <f t="shared" si="9"/>
        <v>29643</v>
      </c>
      <c r="AS66" s="509">
        <f t="shared" si="9"/>
        <v>0</v>
      </c>
      <c r="AT66" s="382">
        <f t="shared" si="9"/>
        <v>-122725</v>
      </c>
      <c r="AU66" s="508">
        <f t="shared" si="9"/>
        <v>0</v>
      </c>
      <c r="AV66" s="382">
        <f t="shared" si="9"/>
        <v>0</v>
      </c>
      <c r="AW66" s="383">
        <f t="shared" si="8"/>
        <v>29643</v>
      </c>
      <c r="AX66" s="529"/>
    </row>
    <row r="67" spans="1:50" ht="20.100000000000001" customHeight="1" x14ac:dyDescent="0.2">
      <c r="C67" s="29"/>
      <c r="D67" s="2486" t="s">
        <v>1073</v>
      </c>
      <c r="E67" s="2486"/>
      <c r="F67" s="2486"/>
      <c r="G67" s="2486"/>
      <c r="H67" s="2486"/>
      <c r="I67" s="2486"/>
      <c r="J67" s="2486"/>
      <c r="K67" s="2486"/>
      <c r="L67" s="2486"/>
      <c r="M67" s="2486"/>
      <c r="N67" s="2486"/>
      <c r="O67" s="2486"/>
      <c r="P67" s="2486"/>
      <c r="Q67" s="2486"/>
      <c r="R67" s="2486"/>
      <c r="S67" s="2486"/>
      <c r="T67" s="2486"/>
      <c r="U67" s="2486"/>
      <c r="V67" s="2486"/>
      <c r="W67" s="2486"/>
      <c r="X67" s="2487"/>
      <c r="Y67" s="2418">
        <v>55691</v>
      </c>
      <c r="Z67" s="2298"/>
      <c r="AA67" s="2298"/>
      <c r="AB67" s="2298"/>
      <c r="AC67" s="2419"/>
      <c r="AD67" s="627"/>
      <c r="AE67" s="504"/>
      <c r="AF67" s="504"/>
      <c r="AG67" s="504"/>
      <c r="AH67" s="504"/>
      <c r="AI67" s="505" t="s">
        <v>652</v>
      </c>
      <c r="AJ67" s="2422" t="s">
        <v>254</v>
      </c>
      <c r="AK67" s="2422"/>
      <c r="AL67" s="2422"/>
      <c r="AM67" s="506"/>
      <c r="AN67" s="506"/>
      <c r="AO67" s="2474" t="s">
        <v>7</v>
      </c>
      <c r="AP67" s="2475"/>
      <c r="AQ67" s="879">
        <f>AW68</f>
        <v>0</v>
      </c>
      <c r="AR67" s="119">
        <v>0</v>
      </c>
      <c r="AS67" s="119">
        <v>0</v>
      </c>
      <c r="AT67" s="122">
        <v>0</v>
      </c>
      <c r="AU67" s="123">
        <v>0</v>
      </c>
      <c r="AV67" s="122">
        <v>0</v>
      </c>
      <c r="AW67" s="383">
        <f t="shared" si="8"/>
        <v>0</v>
      </c>
      <c r="AX67" s="529"/>
    </row>
    <row r="68" spans="1:50" ht="20.100000000000001" customHeight="1" x14ac:dyDescent="0.2">
      <c r="C68" s="31"/>
      <c r="D68" s="2472"/>
      <c r="E68" s="2472"/>
      <c r="F68" s="2472"/>
      <c r="G68" s="2472"/>
      <c r="H68" s="2472"/>
      <c r="I68" s="2472"/>
      <c r="J68" s="2472"/>
      <c r="K68" s="2472"/>
      <c r="L68" s="2472"/>
      <c r="M68" s="2472"/>
      <c r="N68" s="2472"/>
      <c r="O68" s="2472"/>
      <c r="P68" s="2472"/>
      <c r="Q68" s="2472"/>
      <c r="R68" s="2472"/>
      <c r="S68" s="2472"/>
      <c r="T68" s="2472"/>
      <c r="U68" s="2472"/>
      <c r="V68" s="2472"/>
      <c r="W68" s="2472"/>
      <c r="X68" s="2473"/>
      <c r="Y68" s="2418">
        <v>55891</v>
      </c>
      <c r="Z68" s="2298"/>
      <c r="AA68" s="2298"/>
      <c r="AB68" s="2298"/>
      <c r="AC68" s="2419"/>
      <c r="AD68" s="627"/>
      <c r="AE68" s="504"/>
      <c r="AF68" s="504"/>
      <c r="AG68" s="504"/>
      <c r="AH68" s="504"/>
      <c r="AI68" s="505" t="s">
        <v>652</v>
      </c>
      <c r="AJ68" s="2422" t="s">
        <v>252</v>
      </c>
      <c r="AK68" s="2422"/>
      <c r="AL68" s="2422"/>
      <c r="AM68" s="506"/>
      <c r="AN68" s="506"/>
      <c r="AO68" s="2474" t="s">
        <v>8</v>
      </c>
      <c r="AP68" s="2475"/>
      <c r="AQ68" s="139">
        <v>90933</v>
      </c>
      <c r="AR68" s="117">
        <v>0</v>
      </c>
      <c r="AS68" s="117">
        <v>0</v>
      </c>
      <c r="AT68" s="740">
        <v>-90933</v>
      </c>
      <c r="AU68" s="135">
        <v>0</v>
      </c>
      <c r="AV68" s="740">
        <v>0</v>
      </c>
      <c r="AW68" s="383">
        <f t="shared" si="8"/>
        <v>0</v>
      </c>
      <c r="AX68" s="529"/>
    </row>
    <row r="69" spans="1:50" ht="20.25" customHeight="1" x14ac:dyDescent="0.2">
      <c r="C69" s="29"/>
      <c r="D69" s="2486" t="s">
        <v>1074</v>
      </c>
      <c r="E69" s="2486"/>
      <c r="F69" s="2486"/>
      <c r="G69" s="2486"/>
      <c r="H69" s="2486"/>
      <c r="I69" s="2486"/>
      <c r="J69" s="2486"/>
      <c r="K69" s="2486"/>
      <c r="L69" s="2486"/>
      <c r="M69" s="2486"/>
      <c r="N69" s="2486"/>
      <c r="O69" s="2486"/>
      <c r="P69" s="2486"/>
      <c r="Q69" s="2486"/>
      <c r="R69" s="2486"/>
      <c r="S69" s="2486"/>
      <c r="T69" s="2486"/>
      <c r="U69" s="2486"/>
      <c r="V69" s="2486"/>
      <c r="W69" s="2486"/>
      <c r="X69" s="2487"/>
      <c r="Y69" s="2418">
        <v>55692</v>
      </c>
      <c r="Z69" s="2298"/>
      <c r="AA69" s="2298"/>
      <c r="AB69" s="2298"/>
      <c r="AC69" s="2419"/>
      <c r="AD69" s="627"/>
      <c r="AE69" s="504"/>
      <c r="AF69" s="504"/>
      <c r="AG69" s="504"/>
      <c r="AH69" s="504"/>
      <c r="AI69" s="505" t="s">
        <v>652</v>
      </c>
      <c r="AJ69" s="2422" t="s">
        <v>254</v>
      </c>
      <c r="AK69" s="2422"/>
      <c r="AL69" s="2422"/>
      <c r="AM69" s="506"/>
      <c r="AN69" s="506"/>
      <c r="AO69" s="2474" t="s">
        <v>7</v>
      </c>
      <c r="AP69" s="2475"/>
      <c r="AQ69" s="879">
        <f>AW70</f>
        <v>29643</v>
      </c>
      <c r="AR69" s="119">
        <v>35722</v>
      </c>
      <c r="AS69" s="119">
        <v>0</v>
      </c>
      <c r="AT69" s="122">
        <v>-29630</v>
      </c>
      <c r="AU69" s="123">
        <v>0</v>
      </c>
      <c r="AV69" s="122">
        <v>0</v>
      </c>
      <c r="AW69" s="383">
        <f t="shared" si="8"/>
        <v>35735</v>
      </c>
      <c r="AX69" s="529"/>
    </row>
    <row r="70" spans="1:50" ht="15.75" customHeight="1" x14ac:dyDescent="0.2">
      <c r="C70" s="29"/>
      <c r="D70" s="2472"/>
      <c r="E70" s="2472"/>
      <c r="F70" s="2472"/>
      <c r="G70" s="2472"/>
      <c r="H70" s="2472"/>
      <c r="I70" s="2472"/>
      <c r="J70" s="2472"/>
      <c r="K70" s="2472"/>
      <c r="L70" s="2472"/>
      <c r="M70" s="2472"/>
      <c r="N70" s="2472"/>
      <c r="O70" s="2472"/>
      <c r="P70" s="2472"/>
      <c r="Q70" s="2472"/>
      <c r="R70" s="2472"/>
      <c r="S70" s="2472"/>
      <c r="T70" s="2472"/>
      <c r="U70" s="2472"/>
      <c r="V70" s="2472"/>
      <c r="W70" s="2472"/>
      <c r="X70" s="2473"/>
      <c r="Y70" s="2418">
        <v>55892</v>
      </c>
      <c r="Z70" s="2298"/>
      <c r="AA70" s="2298"/>
      <c r="AB70" s="2298"/>
      <c r="AC70" s="2419"/>
      <c r="AD70" s="627"/>
      <c r="AE70" s="504"/>
      <c r="AF70" s="504"/>
      <c r="AG70" s="504"/>
      <c r="AH70" s="504"/>
      <c r="AI70" s="505" t="s">
        <v>652</v>
      </c>
      <c r="AJ70" s="2422" t="s">
        <v>252</v>
      </c>
      <c r="AK70" s="2422"/>
      <c r="AL70" s="2422"/>
      <c r="AM70" s="506"/>
      <c r="AN70" s="506"/>
      <c r="AO70" s="2474" t="s">
        <v>8</v>
      </c>
      <c r="AP70" s="2475"/>
      <c r="AQ70" s="878">
        <v>31792</v>
      </c>
      <c r="AR70" s="210">
        <v>29643</v>
      </c>
      <c r="AS70" s="210">
        <v>0</v>
      </c>
      <c r="AT70" s="209">
        <v>-31792</v>
      </c>
      <c r="AU70" s="221">
        <v>0</v>
      </c>
      <c r="AV70" s="209">
        <v>0</v>
      </c>
      <c r="AW70" s="383">
        <f t="shared" si="8"/>
        <v>29643</v>
      </c>
      <c r="AX70" s="529"/>
    </row>
    <row r="71" spans="1:50" ht="18" customHeight="1" x14ac:dyDescent="0.2">
      <c r="A71" s="69" t="s">
        <v>222</v>
      </c>
      <c r="C71" s="28"/>
      <c r="D71" s="2821" t="s">
        <v>663</v>
      </c>
      <c r="E71" s="2821"/>
      <c r="F71" s="2821"/>
      <c r="G71" s="2821"/>
      <c r="H71" s="2821"/>
      <c r="I71" s="2821"/>
      <c r="J71" s="2821"/>
      <c r="K71" s="2821"/>
      <c r="L71" s="2821"/>
      <c r="M71" s="2821"/>
      <c r="N71" s="2821"/>
      <c r="O71" s="2821"/>
      <c r="P71" s="2821"/>
      <c r="Q71" s="2821"/>
      <c r="R71" s="2821"/>
      <c r="S71" s="2821"/>
      <c r="T71" s="2821"/>
      <c r="U71" s="2821"/>
      <c r="V71" s="2821"/>
      <c r="W71" s="2821"/>
      <c r="X71" s="2821"/>
      <c r="Y71" s="2418">
        <v>5550</v>
      </c>
      <c r="Z71" s="2298"/>
      <c r="AA71" s="2298"/>
      <c r="AB71" s="2298"/>
      <c r="AC71" s="2419"/>
      <c r="AD71" s="593"/>
      <c r="AE71" s="504"/>
      <c r="AF71" s="504"/>
      <c r="AG71" s="504"/>
      <c r="AH71" s="504"/>
      <c r="AI71" s="505" t="s">
        <v>652</v>
      </c>
      <c r="AJ71" s="2422" t="s">
        <v>254</v>
      </c>
      <c r="AK71" s="2422"/>
      <c r="AL71" s="2422"/>
      <c r="AM71" s="506"/>
      <c r="AN71" s="506"/>
      <c r="AO71" s="2474" t="s">
        <v>7</v>
      </c>
      <c r="AP71" s="2475"/>
      <c r="AQ71" s="885">
        <f t="shared" ref="AQ71:AV72" si="10">AQ26+AQ8</f>
        <v>10171399</v>
      </c>
      <c r="AR71" s="511">
        <f t="shared" si="10"/>
        <v>10312250</v>
      </c>
      <c r="AS71" s="511">
        <f t="shared" si="10"/>
        <v>2906</v>
      </c>
      <c r="AT71" s="487">
        <f t="shared" si="10"/>
        <v>-8232566</v>
      </c>
      <c r="AU71" s="877">
        <f t="shared" si="10"/>
        <v>-220414</v>
      </c>
      <c r="AV71" s="487">
        <f t="shared" si="10"/>
        <v>0</v>
      </c>
      <c r="AW71" s="383">
        <f t="shared" si="8"/>
        <v>12033575</v>
      </c>
      <c r="AX71" s="529"/>
    </row>
    <row r="72" spans="1:50" ht="18" customHeight="1" thickBot="1" x14ac:dyDescent="0.25">
      <c r="C72" s="32"/>
      <c r="D72" s="2822"/>
      <c r="E72" s="2822"/>
      <c r="F72" s="2822"/>
      <c r="G72" s="2822"/>
      <c r="H72" s="2822"/>
      <c r="I72" s="2822"/>
      <c r="J72" s="2822"/>
      <c r="K72" s="2822"/>
      <c r="L72" s="2822"/>
      <c r="M72" s="2822"/>
      <c r="N72" s="2822"/>
      <c r="O72" s="2822"/>
      <c r="P72" s="2822"/>
      <c r="Q72" s="2822"/>
      <c r="R72" s="2822"/>
      <c r="S72" s="2822"/>
      <c r="T72" s="2822"/>
      <c r="U72" s="2822"/>
      <c r="V72" s="2822"/>
      <c r="W72" s="2822"/>
      <c r="X72" s="2822"/>
      <c r="Y72" s="2424">
        <v>5570</v>
      </c>
      <c r="Z72" s="2425"/>
      <c r="AA72" s="2425"/>
      <c r="AB72" s="2425"/>
      <c r="AC72" s="2426"/>
      <c r="AD72" s="632"/>
      <c r="AE72" s="514"/>
      <c r="AF72" s="514"/>
      <c r="AG72" s="514"/>
      <c r="AH72" s="514"/>
      <c r="AI72" s="515" t="s">
        <v>652</v>
      </c>
      <c r="AJ72" s="2429" t="s">
        <v>252</v>
      </c>
      <c r="AK72" s="2429"/>
      <c r="AL72" s="2429"/>
      <c r="AM72" s="516"/>
      <c r="AN72" s="516"/>
      <c r="AO72" s="2493" t="s">
        <v>8</v>
      </c>
      <c r="AP72" s="2494"/>
      <c r="AQ72" s="889">
        <f t="shared" si="10"/>
        <v>9239688</v>
      </c>
      <c r="AR72" s="890">
        <f t="shared" si="10"/>
        <v>8521074</v>
      </c>
      <c r="AS72" s="890">
        <f t="shared" si="10"/>
        <v>1681</v>
      </c>
      <c r="AT72" s="891">
        <f t="shared" si="10"/>
        <v>-7570668</v>
      </c>
      <c r="AU72" s="892">
        <f t="shared" si="10"/>
        <v>-20376</v>
      </c>
      <c r="AV72" s="891">
        <f t="shared" si="10"/>
        <v>0</v>
      </c>
      <c r="AW72" s="888">
        <f t="shared" si="8"/>
        <v>10171399</v>
      </c>
      <c r="AX72" s="529"/>
    </row>
    <row r="74" spans="1:50" s="61" customFormat="1" ht="15.75" customHeight="1" x14ac:dyDescent="0.2">
      <c r="A74" s="70"/>
      <c r="G74" s="1378" t="s">
        <v>796</v>
      </c>
      <c r="H74" s="1378"/>
      <c r="I74" s="1378"/>
      <c r="J74" s="1378"/>
      <c r="K74" s="1378"/>
      <c r="L74" s="1378"/>
      <c r="M74" s="1378"/>
      <c r="N74" s="1378"/>
      <c r="O74" s="1378"/>
      <c r="P74" s="1378"/>
      <c r="Q74" s="1378"/>
      <c r="R74" s="1378"/>
      <c r="S74" s="1378"/>
      <c r="T74" s="1378"/>
      <c r="U74" s="1378"/>
      <c r="V74" s="1378"/>
      <c r="W74" s="1378"/>
      <c r="X74" s="1378"/>
      <c r="Y74" s="1378"/>
      <c r="Z74" s="1378"/>
      <c r="AA74" s="1378"/>
      <c r="AB74" s="1378"/>
      <c r="AC74" s="1378"/>
      <c r="AD74" s="1378"/>
      <c r="AE74" s="1378"/>
      <c r="AF74" s="1378"/>
      <c r="AG74" s="1378"/>
      <c r="AH74" s="1378"/>
      <c r="AI74" s="1378"/>
      <c r="AJ74" s="1378"/>
      <c r="AK74" s="1378"/>
      <c r="AL74" s="1378"/>
      <c r="AM74" s="1378"/>
      <c r="AN74" s="1378"/>
      <c r="AO74" s="1378"/>
      <c r="AP74" s="1378"/>
      <c r="AQ74" s="1378"/>
      <c r="AR74" s="1378"/>
      <c r="AS74" s="1378"/>
      <c r="AT74" s="1378"/>
    </row>
    <row r="75" spans="1:50" s="13" customFormat="1" ht="12.75" customHeight="1" x14ac:dyDescent="0.2">
      <c r="A75" s="72"/>
      <c r="G75" s="1378" t="s">
        <v>400</v>
      </c>
      <c r="H75" s="1378"/>
      <c r="I75" s="1378"/>
      <c r="J75" s="1378"/>
      <c r="K75" s="1378"/>
      <c r="L75" s="1378"/>
      <c r="M75" s="1378"/>
      <c r="N75" s="1378"/>
      <c r="O75" s="1378"/>
      <c r="P75" s="1378"/>
      <c r="Q75" s="1378"/>
      <c r="R75" s="1378"/>
      <c r="S75" s="1378"/>
      <c r="T75" s="1378"/>
      <c r="U75" s="1378"/>
      <c r="V75" s="1378"/>
      <c r="W75" s="1378"/>
      <c r="X75" s="1378"/>
      <c r="Y75" s="1378"/>
      <c r="Z75" s="1378"/>
      <c r="AA75" s="1378"/>
      <c r="AB75" s="1378"/>
      <c r="AC75" s="1378"/>
      <c r="AD75" s="1378"/>
      <c r="AE75" s="1378"/>
      <c r="AF75" s="1378"/>
      <c r="AG75" s="1378"/>
      <c r="AH75" s="1378"/>
      <c r="AI75" s="1378"/>
      <c r="AJ75" s="1378"/>
      <c r="AK75" s="1378"/>
      <c r="AL75" s="1378"/>
      <c r="AM75" s="1378"/>
      <c r="AN75" s="1378"/>
      <c r="AO75" s="1378"/>
      <c r="AP75" s="1378"/>
      <c r="AQ75" s="1378"/>
      <c r="AR75" s="1378"/>
      <c r="AS75" s="1378"/>
      <c r="AT75" s="1378"/>
    </row>
    <row r="76" spans="1:50" s="294" customFormat="1" ht="13.15" customHeight="1" x14ac:dyDescent="0.15">
      <c r="A76" s="445"/>
    </row>
    <row r="77" spans="1:50" s="33" customFormat="1" ht="12.75" customHeight="1" x14ac:dyDescent="0.2">
      <c r="A77" s="66"/>
    </row>
    <row r="79" spans="1:50" s="24" customFormat="1" ht="12.75" x14ac:dyDescent="0.2">
      <c r="A79" s="69"/>
      <c r="Y79" s="633"/>
      <c r="Z79" s="633"/>
      <c r="AA79" s="633"/>
      <c r="AB79" s="633"/>
      <c r="AC79" s="633"/>
      <c r="AP79" s="351" t="s">
        <v>453</v>
      </c>
    </row>
    <row r="80" spans="1:50" s="24" customFormat="1" ht="12.75" customHeight="1" x14ac:dyDescent="0.2">
      <c r="A80" s="69"/>
      <c r="C80" s="2743" t="s">
        <v>1068</v>
      </c>
      <c r="D80" s="2743"/>
      <c r="E80" s="2743"/>
      <c r="F80" s="2743"/>
      <c r="G80" s="2743"/>
      <c r="H80" s="2743"/>
      <c r="I80" s="2743"/>
      <c r="J80" s="2743"/>
      <c r="K80" s="2743"/>
      <c r="L80" s="2743"/>
      <c r="M80" s="2743"/>
      <c r="N80" s="2743"/>
      <c r="O80" s="2743"/>
      <c r="P80" s="2743"/>
      <c r="Q80" s="2743"/>
      <c r="R80" s="2743"/>
      <c r="S80" s="2743"/>
      <c r="T80" s="2743"/>
      <c r="U80" s="2743"/>
      <c r="V80" s="2743"/>
      <c r="W80" s="2743"/>
      <c r="X80" s="2418">
        <v>5551</v>
      </c>
      <c r="Y80" s="2298"/>
      <c r="Z80" s="2298"/>
      <c r="AA80" s="2298"/>
      <c r="AB80" s="2419"/>
      <c r="AC80" s="627"/>
      <c r="AD80" s="504"/>
      <c r="AE80" s="504"/>
      <c r="AF80" s="504"/>
      <c r="AG80" s="504"/>
      <c r="AH80" s="505" t="s">
        <v>652</v>
      </c>
      <c r="AI80" s="2422" t="s">
        <v>254</v>
      </c>
      <c r="AJ80" s="2422"/>
      <c r="AK80" s="2422"/>
      <c r="AL80" s="506"/>
      <c r="AM80" s="506"/>
      <c r="AN80" s="2474" t="s">
        <v>7</v>
      </c>
      <c r="AO80" s="2475"/>
      <c r="AP80" s="634"/>
      <c r="AQ80" s="217">
        <f>AQ8-'F1'!DK120</f>
        <v>0</v>
      </c>
      <c r="AR80" s="526"/>
      <c r="AS80" s="526"/>
      <c r="AT80" s="526"/>
      <c r="AU80" s="526"/>
      <c r="AV80" s="526"/>
      <c r="AW80" s="217">
        <f>AW8-'F1'!DJ120</f>
        <v>0</v>
      </c>
    </row>
    <row r="81" spans="1:49" s="22" customFormat="1" ht="24.95" customHeight="1" x14ac:dyDescent="0.2">
      <c r="A81" s="73"/>
      <c r="C81" s="2743"/>
      <c r="D81" s="2743"/>
      <c r="E81" s="2743"/>
      <c r="F81" s="2743"/>
      <c r="G81" s="2743"/>
      <c r="H81" s="2743"/>
      <c r="I81" s="2743"/>
      <c r="J81" s="2743"/>
      <c r="K81" s="2743"/>
      <c r="L81" s="2743"/>
      <c r="M81" s="2743"/>
      <c r="N81" s="2743"/>
      <c r="O81" s="2743"/>
      <c r="P81" s="2743"/>
      <c r="Q81" s="2743"/>
      <c r="R81" s="2743"/>
      <c r="S81" s="2743"/>
      <c r="T81" s="2743"/>
      <c r="U81" s="2743"/>
      <c r="V81" s="2743"/>
      <c r="W81" s="2743"/>
      <c r="X81" s="2294">
        <v>5571</v>
      </c>
      <c r="Y81" s="2300"/>
      <c r="Z81" s="2300"/>
      <c r="AA81" s="2300"/>
      <c r="AB81" s="2295"/>
      <c r="AC81" s="627"/>
      <c r="AD81" s="504"/>
      <c r="AE81" s="504"/>
      <c r="AF81" s="504"/>
      <c r="AG81" s="504"/>
      <c r="AH81" s="505" t="s">
        <v>652</v>
      </c>
      <c r="AI81" s="2422" t="s">
        <v>252</v>
      </c>
      <c r="AJ81" s="2422"/>
      <c r="AK81" s="2422"/>
      <c r="AL81" s="506"/>
      <c r="AM81" s="506"/>
      <c r="AN81" s="2474" t="s">
        <v>8</v>
      </c>
      <c r="AO81" s="2475"/>
      <c r="AP81" s="634"/>
      <c r="AQ81" s="217">
        <f>AQ9-'F1'!DL120</f>
        <v>0</v>
      </c>
      <c r="AR81" s="635"/>
      <c r="AS81" s="635"/>
      <c r="AT81" s="635"/>
      <c r="AU81" s="635"/>
      <c r="AV81" s="635"/>
      <c r="AW81" s="217">
        <f>AW9-'F1'!DK120</f>
        <v>0</v>
      </c>
    </row>
    <row r="82" spans="1:49" s="24" customFormat="1" ht="12.75" x14ac:dyDescent="0.2">
      <c r="A82" s="69"/>
      <c r="C82" s="2743" t="s">
        <v>1075</v>
      </c>
      <c r="D82" s="2743"/>
      <c r="E82" s="2743"/>
      <c r="F82" s="2743"/>
      <c r="G82" s="2743"/>
      <c r="H82" s="2743"/>
      <c r="I82" s="2743"/>
      <c r="J82" s="2743"/>
      <c r="K82" s="2743"/>
      <c r="L82" s="2743"/>
      <c r="M82" s="2743"/>
      <c r="N82" s="2743"/>
      <c r="O82" s="2743"/>
      <c r="P82" s="2743"/>
      <c r="Q82" s="2743"/>
      <c r="R82" s="2743"/>
      <c r="S82" s="2743"/>
      <c r="T82" s="2743"/>
      <c r="U82" s="2743"/>
      <c r="V82" s="2743"/>
      <c r="W82" s="2743"/>
      <c r="X82" s="2476">
        <v>5560</v>
      </c>
      <c r="Y82" s="2477"/>
      <c r="Z82" s="2477"/>
      <c r="AA82" s="2477"/>
      <c r="AB82" s="2741"/>
      <c r="AC82" s="481"/>
      <c r="AD82" s="585"/>
      <c r="AE82" s="585"/>
      <c r="AF82" s="585"/>
      <c r="AG82" s="585"/>
      <c r="AH82" s="586" t="s">
        <v>652</v>
      </c>
      <c r="AI82" s="2452" t="s">
        <v>254</v>
      </c>
      <c r="AJ82" s="2452"/>
      <c r="AK82" s="2452"/>
      <c r="AL82" s="518"/>
      <c r="AM82" s="518"/>
      <c r="AN82" s="2729" t="s">
        <v>7</v>
      </c>
      <c r="AO82" s="2730"/>
      <c r="AP82" s="634"/>
      <c r="AQ82" s="217">
        <f>AQ26-'F1'!DK127</f>
        <v>0</v>
      </c>
      <c r="AR82" s="526"/>
      <c r="AS82" s="526"/>
      <c r="AT82" s="526"/>
      <c r="AU82" s="526"/>
      <c r="AV82" s="526"/>
      <c r="AW82" s="217">
        <f>AW26-'F1'!DJ127</f>
        <v>0</v>
      </c>
    </row>
    <row r="83" spans="1:49" s="24" customFormat="1" ht="27.6" customHeight="1" x14ac:dyDescent="0.2">
      <c r="A83" s="69"/>
      <c r="C83" s="2743"/>
      <c r="D83" s="2743"/>
      <c r="E83" s="2743"/>
      <c r="F83" s="2743"/>
      <c r="G83" s="2743"/>
      <c r="H83" s="2743"/>
      <c r="I83" s="2743"/>
      <c r="J83" s="2743"/>
      <c r="K83" s="2743"/>
      <c r="L83" s="2743"/>
      <c r="M83" s="2743"/>
      <c r="N83" s="2743"/>
      <c r="O83" s="2743"/>
      <c r="P83" s="2743"/>
      <c r="Q83" s="2743"/>
      <c r="R83" s="2743"/>
      <c r="S83" s="2743"/>
      <c r="T83" s="2743"/>
      <c r="U83" s="2743"/>
      <c r="V83" s="2743"/>
      <c r="W83" s="2743"/>
      <c r="X83" s="2418">
        <v>5580</v>
      </c>
      <c r="Y83" s="2298"/>
      <c r="Z83" s="2298"/>
      <c r="AA83" s="2298"/>
      <c r="AB83" s="2419"/>
      <c r="AC83" s="627"/>
      <c r="AD83" s="504"/>
      <c r="AE83" s="504"/>
      <c r="AF83" s="504"/>
      <c r="AG83" s="504"/>
      <c r="AH83" s="505" t="s">
        <v>652</v>
      </c>
      <c r="AI83" s="2422" t="s">
        <v>252</v>
      </c>
      <c r="AJ83" s="2422"/>
      <c r="AK83" s="2422"/>
      <c r="AL83" s="506"/>
      <c r="AM83" s="506"/>
      <c r="AN83" s="2474" t="s">
        <v>8</v>
      </c>
      <c r="AO83" s="2475"/>
      <c r="AP83" s="634"/>
      <c r="AQ83" s="217">
        <f>AQ27-'F1'!DL127</f>
        <v>0</v>
      </c>
      <c r="AR83" s="526"/>
      <c r="AS83" s="526"/>
      <c r="AT83" s="526"/>
      <c r="AU83" s="526"/>
      <c r="AV83" s="526"/>
      <c r="AW83" s="217">
        <f>AW27-'F1'!DK127</f>
        <v>0</v>
      </c>
    </row>
    <row r="84" spans="1:49" s="24" customFormat="1" ht="12.75" customHeight="1" x14ac:dyDescent="0.2">
      <c r="A84" s="69"/>
      <c r="C84" s="2738" t="s">
        <v>1076</v>
      </c>
      <c r="D84" s="2738"/>
      <c r="E84" s="2738"/>
      <c r="F84" s="2738"/>
      <c r="G84" s="2738"/>
      <c r="H84" s="2738"/>
      <c r="I84" s="2738"/>
      <c r="J84" s="2738"/>
      <c r="K84" s="2738"/>
      <c r="L84" s="2738"/>
      <c r="M84" s="2738"/>
      <c r="N84" s="2738"/>
      <c r="O84" s="2738"/>
      <c r="P84" s="2738"/>
      <c r="Q84" s="2738"/>
      <c r="R84" s="2738"/>
      <c r="S84" s="2738"/>
      <c r="T84" s="2738"/>
      <c r="U84" s="2738"/>
      <c r="V84" s="2738"/>
      <c r="W84" s="2738"/>
      <c r="X84" s="2418">
        <v>5561</v>
      </c>
      <c r="Y84" s="2298"/>
      <c r="Z84" s="2298"/>
      <c r="AA84" s="2298"/>
      <c r="AB84" s="2419"/>
      <c r="AC84" s="481"/>
      <c r="AD84" s="585"/>
      <c r="AE84" s="585"/>
      <c r="AF84" s="585"/>
      <c r="AG84" s="585"/>
      <c r="AH84" s="586" t="s">
        <v>652</v>
      </c>
      <c r="AI84" s="2452" t="s">
        <v>254</v>
      </c>
      <c r="AJ84" s="2452"/>
      <c r="AK84" s="2452"/>
      <c r="AL84" s="518"/>
      <c r="AM84" s="518"/>
      <c r="AN84" s="2729" t="s">
        <v>7</v>
      </c>
      <c r="AO84" s="2730"/>
      <c r="AP84" s="636"/>
      <c r="AQ84" s="217">
        <f>AQ29-'F1'!DK128</f>
        <v>0</v>
      </c>
      <c r="AR84" s="526"/>
      <c r="AS84" s="526"/>
      <c r="AT84" s="526"/>
      <c r="AU84" s="526"/>
      <c r="AV84" s="526"/>
      <c r="AW84" s="217">
        <f>AW29-'F1'!DJ128</f>
        <v>0</v>
      </c>
    </row>
    <row r="85" spans="1:49" s="24" customFormat="1" ht="12.75" x14ac:dyDescent="0.2">
      <c r="A85" s="69"/>
      <c r="C85" s="2738"/>
      <c r="D85" s="2738"/>
      <c r="E85" s="2738"/>
      <c r="F85" s="2738"/>
      <c r="G85" s="2738"/>
      <c r="H85" s="2738"/>
      <c r="I85" s="2738"/>
      <c r="J85" s="2738"/>
      <c r="K85" s="2738"/>
      <c r="L85" s="2738"/>
      <c r="M85" s="2738"/>
      <c r="N85" s="2738"/>
      <c r="O85" s="2738"/>
      <c r="P85" s="2738"/>
      <c r="Q85" s="2738"/>
      <c r="R85" s="2738"/>
      <c r="S85" s="2738"/>
      <c r="T85" s="2738"/>
      <c r="U85" s="2738"/>
      <c r="V85" s="2738"/>
      <c r="W85" s="2738"/>
      <c r="X85" s="2418">
        <v>5581</v>
      </c>
      <c r="Y85" s="2298"/>
      <c r="Z85" s="2298"/>
      <c r="AA85" s="2298"/>
      <c r="AB85" s="2419"/>
      <c r="AC85" s="627"/>
      <c r="AD85" s="504"/>
      <c r="AE85" s="504"/>
      <c r="AF85" s="504"/>
      <c r="AG85" s="504"/>
      <c r="AH85" s="505" t="s">
        <v>652</v>
      </c>
      <c r="AI85" s="2422" t="s">
        <v>252</v>
      </c>
      <c r="AJ85" s="2422"/>
      <c r="AK85" s="2422"/>
      <c r="AL85" s="506"/>
      <c r="AM85" s="506"/>
      <c r="AN85" s="2474" t="s">
        <v>8</v>
      </c>
      <c r="AO85" s="2475"/>
      <c r="AP85" s="636"/>
      <c r="AQ85" s="217">
        <f>AQ30-'F1'!DL128</f>
        <v>0</v>
      </c>
      <c r="AR85" s="526"/>
      <c r="AS85" s="526"/>
      <c r="AT85" s="526"/>
      <c r="AU85" s="526"/>
      <c r="AV85" s="526"/>
      <c r="AW85" s="217">
        <f>AW30-'F1'!DK128</f>
        <v>0</v>
      </c>
    </row>
    <row r="86" spans="1:49" s="24" customFormat="1" ht="12.75" x14ac:dyDescent="0.2">
      <c r="A86" s="69"/>
      <c r="C86" s="2738" t="s">
        <v>1077</v>
      </c>
      <c r="D86" s="2738"/>
      <c r="E86" s="2738"/>
      <c r="F86" s="2738"/>
      <c r="G86" s="2738"/>
      <c r="H86" s="2738"/>
      <c r="I86" s="2738"/>
      <c r="J86" s="2738"/>
      <c r="K86" s="2738"/>
      <c r="L86" s="2738"/>
      <c r="M86" s="2738"/>
      <c r="N86" s="2738"/>
      <c r="O86" s="2738"/>
      <c r="P86" s="2738"/>
      <c r="Q86" s="2738"/>
      <c r="R86" s="2738"/>
      <c r="S86" s="2738"/>
      <c r="T86" s="2738"/>
      <c r="U86" s="2738"/>
      <c r="V86" s="2738"/>
      <c r="W86" s="2738"/>
      <c r="X86" s="2418">
        <v>5562</v>
      </c>
      <c r="Y86" s="2298"/>
      <c r="Z86" s="2298"/>
      <c r="AA86" s="2298"/>
      <c r="AB86" s="2419"/>
      <c r="AC86" s="627"/>
      <c r="AD86" s="504"/>
      <c r="AE86" s="504"/>
      <c r="AF86" s="504"/>
      <c r="AG86" s="504"/>
      <c r="AH86" s="505" t="s">
        <v>652</v>
      </c>
      <c r="AI86" s="2422" t="s">
        <v>254</v>
      </c>
      <c r="AJ86" s="2422"/>
      <c r="AK86" s="2422"/>
      <c r="AL86" s="506"/>
      <c r="AM86" s="506"/>
      <c r="AN86" s="2474" t="s">
        <v>7</v>
      </c>
      <c r="AO86" s="2475"/>
      <c r="AP86" s="634"/>
      <c r="AQ86" s="217">
        <f>AQ36-'F1'!DK133</f>
        <v>0</v>
      </c>
      <c r="AR86" s="526"/>
      <c r="AS86" s="526"/>
      <c r="AT86" s="526"/>
      <c r="AU86" s="526"/>
      <c r="AV86" s="526"/>
      <c r="AW86" s="217">
        <f>AW36-'F1'!DJ133</f>
        <v>0</v>
      </c>
    </row>
    <row r="87" spans="1:49" s="24" customFormat="1" ht="12.75" x14ac:dyDescent="0.2">
      <c r="A87" s="69"/>
      <c r="C87" s="2738"/>
      <c r="D87" s="2738"/>
      <c r="E87" s="2738"/>
      <c r="F87" s="2738"/>
      <c r="G87" s="2738"/>
      <c r="H87" s="2738"/>
      <c r="I87" s="2738"/>
      <c r="J87" s="2738"/>
      <c r="K87" s="2738"/>
      <c r="L87" s="2738"/>
      <c r="M87" s="2738"/>
      <c r="N87" s="2738"/>
      <c r="O87" s="2738"/>
      <c r="P87" s="2738"/>
      <c r="Q87" s="2738"/>
      <c r="R87" s="2738"/>
      <c r="S87" s="2738"/>
      <c r="T87" s="2738"/>
      <c r="U87" s="2738"/>
      <c r="V87" s="2738"/>
      <c r="W87" s="2738"/>
      <c r="X87" s="2418">
        <v>5582</v>
      </c>
      <c r="Y87" s="2298"/>
      <c r="Z87" s="2298"/>
      <c r="AA87" s="2298"/>
      <c r="AB87" s="2419"/>
      <c r="AC87" s="627"/>
      <c r="AD87" s="504"/>
      <c r="AE87" s="504"/>
      <c r="AF87" s="504"/>
      <c r="AG87" s="504"/>
      <c r="AH87" s="505" t="s">
        <v>652</v>
      </c>
      <c r="AI87" s="2422" t="s">
        <v>252</v>
      </c>
      <c r="AJ87" s="2422"/>
      <c r="AK87" s="2422"/>
      <c r="AL87" s="506"/>
      <c r="AM87" s="506"/>
      <c r="AN87" s="2474" t="s">
        <v>8</v>
      </c>
      <c r="AO87" s="2475"/>
      <c r="AP87" s="634"/>
      <c r="AQ87" s="217">
        <f>AQ37-'F1'!DL133</f>
        <v>0</v>
      </c>
      <c r="AR87" s="526"/>
      <c r="AS87" s="526"/>
      <c r="AT87" s="526"/>
      <c r="AU87" s="526"/>
      <c r="AV87" s="526"/>
      <c r="AW87" s="217">
        <f>AW37-'F1'!DK133</f>
        <v>0</v>
      </c>
    </row>
    <row r="88" spans="1:49" s="24" customFormat="1" ht="12.75" customHeight="1" x14ac:dyDescent="0.2">
      <c r="A88" s="69"/>
      <c r="C88" s="2738" t="s">
        <v>1081</v>
      </c>
      <c r="D88" s="2738"/>
      <c r="E88" s="2738"/>
      <c r="F88" s="2738"/>
      <c r="G88" s="2738"/>
      <c r="H88" s="2738"/>
      <c r="I88" s="2738"/>
      <c r="J88" s="2738"/>
      <c r="K88" s="2738"/>
      <c r="L88" s="2738"/>
      <c r="M88" s="2738"/>
      <c r="N88" s="2738"/>
      <c r="O88" s="2738"/>
      <c r="P88" s="2738"/>
      <c r="Q88" s="2738"/>
      <c r="R88" s="2738"/>
      <c r="S88" s="2738"/>
      <c r="T88" s="2738"/>
      <c r="U88" s="2738"/>
      <c r="V88" s="2738"/>
      <c r="W88" s="2738"/>
      <c r="X88" s="2418">
        <v>5563</v>
      </c>
      <c r="Y88" s="2298"/>
      <c r="Z88" s="2298"/>
      <c r="AA88" s="2298"/>
      <c r="AB88" s="2419"/>
      <c r="AC88" s="629"/>
      <c r="AD88" s="504"/>
      <c r="AE88" s="504"/>
      <c r="AF88" s="504"/>
      <c r="AG88" s="504"/>
      <c r="AH88" s="505" t="s">
        <v>652</v>
      </c>
      <c r="AI88" s="2422" t="s">
        <v>254</v>
      </c>
      <c r="AJ88" s="2422"/>
      <c r="AK88" s="2422"/>
      <c r="AL88" s="506"/>
      <c r="AM88" s="506"/>
      <c r="AN88" s="2474" t="s">
        <v>7</v>
      </c>
      <c r="AO88" s="2475"/>
      <c r="AP88" s="634"/>
      <c r="AQ88" s="217">
        <f>AQ53-'F1'!DK134</f>
        <v>0</v>
      </c>
      <c r="AR88" s="526"/>
      <c r="AS88" s="526"/>
      <c r="AT88" s="526"/>
      <c r="AU88" s="526"/>
      <c r="AV88" s="526"/>
      <c r="AW88" s="217">
        <f>AW53-'F1'!DJ134</f>
        <v>0</v>
      </c>
    </row>
    <row r="89" spans="1:49" s="24" customFormat="1" ht="18" customHeight="1" x14ac:dyDescent="0.2">
      <c r="A89" s="69"/>
      <c r="C89" s="2738"/>
      <c r="D89" s="2738"/>
      <c r="E89" s="2738"/>
      <c r="F89" s="2738"/>
      <c r="G89" s="2738"/>
      <c r="H89" s="2738"/>
      <c r="I89" s="2738"/>
      <c r="J89" s="2738"/>
      <c r="K89" s="2738"/>
      <c r="L89" s="2738"/>
      <c r="M89" s="2738"/>
      <c r="N89" s="2738"/>
      <c r="O89" s="2738"/>
      <c r="P89" s="2738"/>
      <c r="Q89" s="2738"/>
      <c r="R89" s="2738"/>
      <c r="S89" s="2738"/>
      <c r="T89" s="2738"/>
      <c r="U89" s="2738"/>
      <c r="V89" s="2738"/>
      <c r="W89" s="2738"/>
      <c r="X89" s="2418">
        <v>5583</v>
      </c>
      <c r="Y89" s="2298"/>
      <c r="Z89" s="2298"/>
      <c r="AA89" s="2298"/>
      <c r="AB89" s="2419"/>
      <c r="AC89" s="630"/>
      <c r="AD89" s="2531" t="s">
        <v>652</v>
      </c>
      <c r="AE89" s="2531"/>
      <c r="AF89" s="2531"/>
      <c r="AG89" s="2531"/>
      <c r="AH89" s="2531"/>
      <c r="AI89" s="2422" t="s">
        <v>252</v>
      </c>
      <c r="AJ89" s="2422"/>
      <c r="AK89" s="2422"/>
      <c r="AL89" s="2531"/>
      <c r="AM89" s="2531"/>
      <c r="AN89" s="2474" t="s">
        <v>8</v>
      </c>
      <c r="AO89" s="2475"/>
      <c r="AP89" s="634"/>
      <c r="AQ89" s="217">
        <f>AQ54-'F1'!DL134</f>
        <v>0</v>
      </c>
      <c r="AR89" s="526"/>
      <c r="AS89" s="526"/>
      <c r="AT89" s="526"/>
      <c r="AU89" s="526"/>
      <c r="AV89" s="526"/>
      <c r="AW89" s="217">
        <f>AW54-'F1'!DK134</f>
        <v>0</v>
      </c>
    </row>
    <row r="90" spans="1:49" s="24" customFormat="1" ht="12.75" x14ac:dyDescent="0.2">
      <c r="A90" s="69"/>
      <c r="C90" s="2738" t="s">
        <v>1082</v>
      </c>
      <c r="D90" s="2738"/>
      <c r="E90" s="2738"/>
      <c r="F90" s="2738"/>
      <c r="G90" s="2738"/>
      <c r="H90" s="2738"/>
      <c r="I90" s="2738"/>
      <c r="J90" s="2738"/>
      <c r="K90" s="2738"/>
      <c r="L90" s="2738"/>
      <c r="M90" s="2738"/>
      <c r="N90" s="2738"/>
      <c r="O90" s="2738"/>
      <c r="P90" s="2738"/>
      <c r="Q90" s="2738"/>
      <c r="R90" s="2738"/>
      <c r="S90" s="2738"/>
      <c r="T90" s="2738"/>
      <c r="U90" s="2738"/>
      <c r="V90" s="2738"/>
      <c r="W90" s="2738"/>
      <c r="X90" s="2418">
        <v>5564</v>
      </c>
      <c r="Y90" s="2298"/>
      <c r="Z90" s="2298"/>
      <c r="AA90" s="2298"/>
      <c r="AB90" s="2419"/>
      <c r="AC90" s="627"/>
      <c r="AD90" s="504"/>
      <c r="AE90" s="504"/>
      <c r="AF90" s="504"/>
      <c r="AG90" s="504"/>
      <c r="AH90" s="505" t="s">
        <v>652</v>
      </c>
      <c r="AI90" s="2422" t="s">
        <v>254</v>
      </c>
      <c r="AJ90" s="2422"/>
      <c r="AK90" s="2422"/>
      <c r="AL90" s="506"/>
      <c r="AM90" s="506"/>
      <c r="AN90" s="2474" t="s">
        <v>7</v>
      </c>
      <c r="AO90" s="2475"/>
      <c r="AP90" s="634"/>
      <c r="AQ90" s="217">
        <f>AQ55-'F1'!DK129</f>
        <v>0</v>
      </c>
      <c r="AR90" s="526"/>
      <c r="AS90" s="526"/>
      <c r="AT90" s="526"/>
      <c r="AU90" s="526"/>
      <c r="AV90" s="526"/>
      <c r="AW90" s="217">
        <f>AW55-'F1'!DJ129</f>
        <v>0</v>
      </c>
    </row>
    <row r="91" spans="1:49" s="24" customFormat="1" ht="12.75" x14ac:dyDescent="0.2">
      <c r="A91" s="69"/>
      <c r="C91" s="2738"/>
      <c r="D91" s="2738"/>
      <c r="E91" s="2738"/>
      <c r="F91" s="2738"/>
      <c r="G91" s="2738"/>
      <c r="H91" s="2738"/>
      <c r="I91" s="2738"/>
      <c r="J91" s="2738"/>
      <c r="K91" s="2738"/>
      <c r="L91" s="2738"/>
      <c r="M91" s="2738"/>
      <c r="N91" s="2738"/>
      <c r="O91" s="2738"/>
      <c r="P91" s="2738"/>
      <c r="Q91" s="2738"/>
      <c r="R91" s="2738"/>
      <c r="S91" s="2738"/>
      <c r="T91" s="2738"/>
      <c r="U91" s="2738"/>
      <c r="V91" s="2738"/>
      <c r="W91" s="2738"/>
      <c r="X91" s="2418">
        <v>5584</v>
      </c>
      <c r="Y91" s="2298"/>
      <c r="Z91" s="2298"/>
      <c r="AA91" s="2298"/>
      <c r="AB91" s="2419"/>
      <c r="AC91" s="627"/>
      <c r="AD91" s="504"/>
      <c r="AE91" s="504"/>
      <c r="AF91" s="504"/>
      <c r="AG91" s="504"/>
      <c r="AH91" s="505" t="s">
        <v>652</v>
      </c>
      <c r="AI91" s="2422" t="s">
        <v>252</v>
      </c>
      <c r="AJ91" s="2422"/>
      <c r="AK91" s="2422"/>
      <c r="AL91" s="506"/>
      <c r="AM91" s="506"/>
      <c r="AN91" s="2474" t="s">
        <v>8</v>
      </c>
      <c r="AO91" s="2475"/>
      <c r="AP91" s="634"/>
      <c r="AQ91" s="217">
        <f>AQ56-'F1'!DL129</f>
        <v>0</v>
      </c>
      <c r="AR91" s="526"/>
      <c r="AS91" s="526"/>
      <c r="AT91" s="526"/>
      <c r="AU91" s="526"/>
      <c r="AV91" s="526"/>
      <c r="AW91" s="217">
        <f>AW56-'F1'!DK129</f>
        <v>0</v>
      </c>
    </row>
    <row r="92" spans="1:49" s="24" customFormat="1" ht="24" customHeight="1" x14ac:dyDescent="0.2">
      <c r="A92" s="69"/>
      <c r="C92" s="2186" t="s">
        <v>1083</v>
      </c>
      <c r="D92" s="2186"/>
      <c r="E92" s="2186"/>
      <c r="F92" s="2186"/>
      <c r="G92" s="2186"/>
      <c r="H92" s="2186"/>
      <c r="I92" s="2186"/>
      <c r="J92" s="2186"/>
      <c r="K92" s="2186"/>
      <c r="L92" s="2186"/>
      <c r="M92" s="2186"/>
      <c r="N92" s="2186"/>
      <c r="O92" s="2186"/>
      <c r="P92" s="2186"/>
      <c r="Q92" s="2186"/>
      <c r="R92" s="2186"/>
      <c r="S92" s="2186"/>
      <c r="T92" s="2186"/>
      <c r="U92" s="2186"/>
      <c r="V92" s="2186"/>
      <c r="W92" s="2187"/>
      <c r="X92" s="2418">
        <v>5565</v>
      </c>
      <c r="Y92" s="2298"/>
      <c r="Z92" s="2298"/>
      <c r="AA92" s="2298"/>
      <c r="AB92" s="2419"/>
      <c r="AC92" s="627"/>
      <c r="AD92" s="504"/>
      <c r="AE92" s="504"/>
      <c r="AF92" s="504"/>
      <c r="AG92" s="504"/>
      <c r="AH92" s="505" t="s">
        <v>652</v>
      </c>
      <c r="AI92" s="2422" t="s">
        <v>254</v>
      </c>
      <c r="AJ92" s="2422"/>
      <c r="AK92" s="2422"/>
      <c r="AL92" s="506"/>
      <c r="AM92" s="506"/>
      <c r="AN92" s="2474" t="s">
        <v>7</v>
      </c>
      <c r="AO92" s="2475"/>
      <c r="AP92" s="634"/>
      <c r="AQ92" s="217">
        <f>AQ57-'F1'!DK131</f>
        <v>0</v>
      </c>
      <c r="AR92" s="526"/>
      <c r="AS92" s="526"/>
      <c r="AT92" s="526"/>
      <c r="AU92" s="526"/>
      <c r="AV92" s="526"/>
      <c r="AW92" s="217">
        <f>AW57-'F1'!DJ131</f>
        <v>0</v>
      </c>
    </row>
    <row r="93" spans="1:49" s="24" customFormat="1" ht="21" customHeight="1" x14ac:dyDescent="0.2">
      <c r="A93" s="69"/>
      <c r="C93" s="2711"/>
      <c r="D93" s="2711"/>
      <c r="E93" s="2711"/>
      <c r="F93" s="2711"/>
      <c r="G93" s="2711"/>
      <c r="H93" s="2711"/>
      <c r="I93" s="2711"/>
      <c r="J93" s="2711"/>
      <c r="K93" s="2711"/>
      <c r="L93" s="2711"/>
      <c r="M93" s="2711"/>
      <c r="N93" s="2711"/>
      <c r="O93" s="2711"/>
      <c r="P93" s="2711"/>
      <c r="Q93" s="2711"/>
      <c r="R93" s="2711"/>
      <c r="S93" s="2711"/>
      <c r="T93" s="2711"/>
      <c r="U93" s="2711"/>
      <c r="V93" s="2711"/>
      <c r="W93" s="2712"/>
      <c r="X93" s="2418">
        <v>5585</v>
      </c>
      <c r="Y93" s="2298"/>
      <c r="Z93" s="2298"/>
      <c r="AA93" s="2298"/>
      <c r="AB93" s="2419"/>
      <c r="AC93" s="627"/>
      <c r="AD93" s="504"/>
      <c r="AE93" s="504"/>
      <c r="AF93" s="504"/>
      <c r="AG93" s="504"/>
      <c r="AH93" s="505" t="s">
        <v>652</v>
      </c>
      <c r="AI93" s="2422" t="s">
        <v>252</v>
      </c>
      <c r="AJ93" s="2422"/>
      <c r="AK93" s="2422"/>
      <c r="AL93" s="506"/>
      <c r="AM93" s="506"/>
      <c r="AN93" s="2474" t="s">
        <v>8</v>
      </c>
      <c r="AO93" s="2475"/>
      <c r="AP93" s="634"/>
      <c r="AQ93" s="217">
        <f>AQ58-'F1'!DL131</f>
        <v>0</v>
      </c>
      <c r="AR93" s="526"/>
      <c r="AS93" s="526"/>
      <c r="AT93" s="526"/>
      <c r="AU93" s="526"/>
      <c r="AV93" s="526"/>
      <c r="AW93" s="217">
        <f>AW58-'F1'!DK131</f>
        <v>0</v>
      </c>
    </row>
    <row r="94" spans="1:49" ht="12" customHeight="1" x14ac:dyDescent="0.2">
      <c r="C94" s="2186" t="s">
        <v>1084</v>
      </c>
      <c r="D94" s="2186"/>
      <c r="E94" s="2186"/>
      <c r="F94" s="2186"/>
      <c r="G94" s="2186"/>
      <c r="H94" s="2186"/>
      <c r="I94" s="2186"/>
      <c r="J94" s="2186"/>
      <c r="K94" s="2186"/>
      <c r="L94" s="2186"/>
      <c r="M94" s="2186"/>
      <c r="N94" s="2186"/>
      <c r="O94" s="2186"/>
      <c r="P94" s="2186"/>
      <c r="Q94" s="2186"/>
      <c r="R94" s="2186"/>
      <c r="S94" s="2186"/>
      <c r="T94" s="2186"/>
      <c r="U94" s="2186"/>
      <c r="V94" s="2186"/>
      <c r="W94" s="2187"/>
      <c r="X94" s="2418">
        <v>5566</v>
      </c>
      <c r="Y94" s="2298"/>
      <c r="Z94" s="2298"/>
      <c r="AA94" s="2298"/>
      <c r="AB94" s="2419"/>
      <c r="AC94" s="627"/>
      <c r="AD94" s="504"/>
      <c r="AE94" s="504"/>
      <c r="AF94" s="504"/>
      <c r="AG94" s="504"/>
      <c r="AH94" s="505" t="s">
        <v>652</v>
      </c>
      <c r="AI94" s="2422" t="s">
        <v>254</v>
      </c>
      <c r="AJ94" s="2422"/>
      <c r="AK94" s="2422"/>
      <c r="AL94" s="506"/>
      <c r="AM94" s="506"/>
      <c r="AN94" s="2474" t="s">
        <v>7</v>
      </c>
      <c r="AO94" s="2475"/>
      <c r="AQ94" s="186">
        <f>AQ59-'F1'!DK132</f>
        <v>0</v>
      </c>
      <c r="AR94" s="529"/>
      <c r="AS94" s="529"/>
      <c r="AT94" s="529"/>
      <c r="AU94" s="529"/>
      <c r="AV94" s="529"/>
      <c r="AW94" s="186">
        <f>AW59-'F1'!DJ132</f>
        <v>0</v>
      </c>
    </row>
    <row r="95" spans="1:49" ht="12" customHeight="1" x14ac:dyDescent="0.2">
      <c r="C95" s="2711"/>
      <c r="D95" s="2711"/>
      <c r="E95" s="2711"/>
      <c r="F95" s="2711"/>
      <c r="G95" s="2711"/>
      <c r="H95" s="2711"/>
      <c r="I95" s="2711"/>
      <c r="J95" s="2711"/>
      <c r="K95" s="2711"/>
      <c r="L95" s="2711"/>
      <c r="M95" s="2711"/>
      <c r="N95" s="2711"/>
      <c r="O95" s="2711"/>
      <c r="P95" s="2711"/>
      <c r="Q95" s="2711"/>
      <c r="R95" s="2711"/>
      <c r="S95" s="2711"/>
      <c r="T95" s="2711"/>
      <c r="U95" s="2711"/>
      <c r="V95" s="2711"/>
      <c r="W95" s="2712"/>
      <c r="X95" s="2418">
        <v>5586</v>
      </c>
      <c r="Y95" s="2298"/>
      <c r="Z95" s="2298"/>
      <c r="AA95" s="2298"/>
      <c r="AB95" s="2419"/>
      <c r="AC95" s="627"/>
      <c r="AD95" s="504"/>
      <c r="AE95" s="504"/>
      <c r="AF95" s="504"/>
      <c r="AG95" s="504"/>
      <c r="AH95" s="505" t="s">
        <v>652</v>
      </c>
      <c r="AI95" s="2422" t="s">
        <v>252</v>
      </c>
      <c r="AJ95" s="2422"/>
      <c r="AK95" s="2422"/>
      <c r="AL95" s="506"/>
      <c r="AM95" s="506"/>
      <c r="AN95" s="2474" t="s">
        <v>8</v>
      </c>
      <c r="AO95" s="2475"/>
      <c r="AQ95" s="186">
        <f>AQ60-'F1'!DL132</f>
        <v>0</v>
      </c>
      <c r="AR95" s="529"/>
      <c r="AS95" s="529"/>
      <c r="AT95" s="529"/>
      <c r="AU95" s="529"/>
      <c r="AV95" s="529"/>
      <c r="AW95" s="186">
        <f>AW60-'F1'!DK132</f>
        <v>0</v>
      </c>
    </row>
    <row r="96" spans="1:49" ht="12" customHeight="1" x14ac:dyDescent="0.2">
      <c r="C96" s="2186" t="s">
        <v>1086</v>
      </c>
      <c r="D96" s="2186"/>
      <c r="E96" s="2186"/>
      <c r="F96" s="2186"/>
      <c r="G96" s="2186"/>
      <c r="H96" s="2186"/>
      <c r="I96" s="2186"/>
      <c r="J96" s="2186"/>
      <c r="K96" s="2186"/>
      <c r="L96" s="2186"/>
      <c r="M96" s="2186"/>
      <c r="N96" s="2186"/>
      <c r="O96" s="2186"/>
      <c r="P96" s="2186"/>
      <c r="Q96" s="2186"/>
      <c r="R96" s="2186"/>
      <c r="S96" s="2186"/>
      <c r="T96" s="2186"/>
      <c r="U96" s="2186"/>
      <c r="V96" s="2186"/>
      <c r="W96" s="2187"/>
      <c r="X96" s="2418">
        <v>5567</v>
      </c>
      <c r="Y96" s="2298"/>
      <c r="Z96" s="2298"/>
      <c r="AA96" s="2298"/>
      <c r="AB96" s="2419"/>
      <c r="AC96" s="627"/>
      <c r="AD96" s="504"/>
      <c r="AE96" s="504"/>
      <c r="AF96" s="504"/>
      <c r="AG96" s="504"/>
      <c r="AH96" s="505" t="s">
        <v>652</v>
      </c>
      <c r="AI96" s="2422" t="s">
        <v>254</v>
      </c>
      <c r="AJ96" s="2422"/>
      <c r="AK96" s="2422"/>
      <c r="AL96" s="506"/>
      <c r="AM96" s="506"/>
      <c r="AN96" s="2474" t="s">
        <v>7</v>
      </c>
      <c r="AO96" s="2475"/>
      <c r="AQ96" s="186">
        <f>AQ61-'F1'!DK130</f>
        <v>0</v>
      </c>
      <c r="AR96" s="529"/>
      <c r="AS96" s="529"/>
      <c r="AT96" s="529"/>
      <c r="AU96" s="529"/>
      <c r="AV96" s="529"/>
      <c r="AW96" s="186">
        <f>AW61-'F1'!DJ130</f>
        <v>0</v>
      </c>
    </row>
    <row r="97" spans="3:49" ht="12" customHeight="1" x14ac:dyDescent="0.2">
      <c r="C97" s="2711"/>
      <c r="D97" s="2711"/>
      <c r="E97" s="2711"/>
      <c r="F97" s="2711"/>
      <c r="G97" s="2711"/>
      <c r="H97" s="2711"/>
      <c r="I97" s="2711"/>
      <c r="J97" s="2711"/>
      <c r="K97" s="2711"/>
      <c r="L97" s="2711"/>
      <c r="M97" s="2711"/>
      <c r="N97" s="2711"/>
      <c r="O97" s="2711"/>
      <c r="P97" s="2711"/>
      <c r="Q97" s="2711"/>
      <c r="R97" s="2711"/>
      <c r="S97" s="2711"/>
      <c r="T97" s="2711"/>
      <c r="U97" s="2711"/>
      <c r="V97" s="2711"/>
      <c r="W97" s="2712"/>
      <c r="X97" s="2418">
        <v>5587</v>
      </c>
      <c r="Y97" s="2298"/>
      <c r="Z97" s="2298"/>
      <c r="AA97" s="2298"/>
      <c r="AB97" s="2419"/>
      <c r="AC97" s="627"/>
      <c r="AD97" s="504"/>
      <c r="AE97" s="504"/>
      <c r="AF97" s="504"/>
      <c r="AG97" s="504"/>
      <c r="AH97" s="505" t="s">
        <v>652</v>
      </c>
      <c r="AI97" s="2422" t="s">
        <v>252</v>
      </c>
      <c r="AJ97" s="2422"/>
      <c r="AK97" s="2422"/>
      <c r="AL97" s="506"/>
      <c r="AM97" s="506"/>
      <c r="AN97" s="2474" t="s">
        <v>8</v>
      </c>
      <c r="AO97" s="2475"/>
      <c r="AQ97" s="186">
        <f>AQ62-'F1'!DL130</f>
        <v>0</v>
      </c>
      <c r="AR97" s="529"/>
      <c r="AS97" s="529"/>
      <c r="AT97" s="529"/>
      <c r="AU97" s="529"/>
      <c r="AV97" s="529"/>
      <c r="AW97" s="186">
        <f>AW62-'F1'!DK130</f>
        <v>0</v>
      </c>
    </row>
    <row r="98" spans="3:49" ht="12" customHeight="1" x14ac:dyDescent="0.2">
      <c r="C98" s="2186" t="s">
        <v>1071</v>
      </c>
      <c r="D98" s="2186"/>
      <c r="E98" s="2186"/>
      <c r="F98" s="2186"/>
      <c r="G98" s="2186"/>
      <c r="H98" s="2186"/>
      <c r="I98" s="2186"/>
      <c r="J98" s="2186"/>
      <c r="K98" s="2186"/>
      <c r="L98" s="2186"/>
      <c r="M98" s="2186"/>
      <c r="N98" s="2186"/>
      <c r="O98" s="2186"/>
      <c r="P98" s="2186"/>
      <c r="Q98" s="2186"/>
      <c r="R98" s="2186"/>
      <c r="S98" s="2186"/>
      <c r="T98" s="2186"/>
      <c r="U98" s="2186"/>
      <c r="V98" s="2186"/>
      <c r="W98" s="2187"/>
      <c r="X98" s="2418">
        <v>5568</v>
      </c>
      <c r="Y98" s="2298"/>
      <c r="Z98" s="2298"/>
      <c r="AA98" s="2298"/>
      <c r="AB98" s="2419"/>
      <c r="AC98" s="627"/>
      <c r="AD98" s="504"/>
      <c r="AE98" s="504"/>
      <c r="AF98" s="504"/>
      <c r="AG98" s="504"/>
      <c r="AH98" s="505" t="s">
        <v>652</v>
      </c>
      <c r="AI98" s="2422" t="s">
        <v>254</v>
      </c>
      <c r="AJ98" s="2422"/>
      <c r="AK98" s="2422"/>
      <c r="AL98" s="506"/>
      <c r="AM98" s="506"/>
      <c r="AN98" s="2474" t="s">
        <v>7</v>
      </c>
      <c r="AO98" s="2475"/>
      <c r="AQ98" s="186">
        <f>AQ63-'F1'!DK135</f>
        <v>0</v>
      </c>
      <c r="AR98" s="529"/>
      <c r="AS98" s="529"/>
      <c r="AT98" s="529"/>
      <c r="AU98" s="529"/>
      <c r="AV98" s="529"/>
      <c r="AW98" s="186">
        <f>AW63-'F1'!DJ135</f>
        <v>0</v>
      </c>
    </row>
    <row r="99" spans="3:49" ht="12" customHeight="1" x14ac:dyDescent="0.2">
      <c r="C99" s="2711"/>
      <c r="D99" s="2711"/>
      <c r="E99" s="2711"/>
      <c r="F99" s="2711"/>
      <c r="G99" s="2711"/>
      <c r="H99" s="2711"/>
      <c r="I99" s="2711"/>
      <c r="J99" s="2711"/>
      <c r="K99" s="2711"/>
      <c r="L99" s="2711"/>
      <c r="M99" s="2711"/>
      <c r="N99" s="2711"/>
      <c r="O99" s="2711"/>
      <c r="P99" s="2711"/>
      <c r="Q99" s="2711"/>
      <c r="R99" s="2711"/>
      <c r="S99" s="2711"/>
      <c r="T99" s="2711"/>
      <c r="U99" s="2711"/>
      <c r="V99" s="2711"/>
      <c r="W99" s="2712"/>
      <c r="X99" s="2294">
        <v>5588</v>
      </c>
      <c r="Y99" s="2300"/>
      <c r="Z99" s="2300"/>
      <c r="AA99" s="2300"/>
      <c r="AB99" s="2295"/>
      <c r="AC99" s="629"/>
      <c r="AD99" s="582"/>
      <c r="AE99" s="582"/>
      <c r="AF99" s="582"/>
      <c r="AG99" s="582"/>
      <c r="AH99" s="583" t="s">
        <v>652</v>
      </c>
      <c r="AI99" s="2422" t="s">
        <v>252</v>
      </c>
      <c r="AJ99" s="2422"/>
      <c r="AK99" s="2422"/>
      <c r="AL99" s="584"/>
      <c r="AM99" s="584"/>
      <c r="AN99" s="2709" t="s">
        <v>8</v>
      </c>
      <c r="AO99" s="2710"/>
      <c r="AQ99" s="186">
        <f>AQ64-'F1'!DL135</f>
        <v>0</v>
      </c>
      <c r="AR99" s="529"/>
      <c r="AS99" s="529"/>
      <c r="AT99" s="529"/>
      <c r="AU99" s="529"/>
      <c r="AV99" s="529"/>
      <c r="AW99" s="186">
        <f>AW64-'F1'!DK135</f>
        <v>0</v>
      </c>
    </row>
  </sheetData>
  <sheetProtection formatCells="0" formatColumns="0" autoFilter="0"/>
  <mergeCells count="316">
    <mergeCell ref="AJ67:AL67"/>
    <mergeCell ref="Y68:AC68"/>
    <mergeCell ref="AJ68:AL68"/>
    <mergeCell ref="AJ66:AL66"/>
    <mergeCell ref="Y67:AC67"/>
    <mergeCell ref="D65:X66"/>
    <mergeCell ref="Y65:AC65"/>
    <mergeCell ref="AJ65:AL65"/>
    <mergeCell ref="D63:X64"/>
    <mergeCell ref="Y63:AC63"/>
    <mergeCell ref="D57:X58"/>
    <mergeCell ref="Y57:AC57"/>
    <mergeCell ref="AJ57:AL57"/>
    <mergeCell ref="Y58:AC58"/>
    <mergeCell ref="AJ58:AL58"/>
    <mergeCell ref="D59:X60"/>
    <mergeCell ref="Y59:AC59"/>
    <mergeCell ref="AJ59:AL59"/>
    <mergeCell ref="D61:X62"/>
    <mergeCell ref="Y61:AC61"/>
    <mergeCell ref="AJ61:AL61"/>
    <mergeCell ref="Y62:AC62"/>
    <mergeCell ref="AJ62:AL62"/>
    <mergeCell ref="Y60:AC60"/>
    <mergeCell ref="AJ60:AL60"/>
    <mergeCell ref="D55:X56"/>
    <mergeCell ref="Y55:AC55"/>
    <mergeCell ref="AJ55:AL55"/>
    <mergeCell ref="Y56:AC56"/>
    <mergeCell ref="AJ56:AL56"/>
    <mergeCell ref="AO56:AP56"/>
    <mergeCell ref="D49:X50"/>
    <mergeCell ref="Y49:AC49"/>
    <mergeCell ref="AJ49:AL49"/>
    <mergeCell ref="Y50:AC50"/>
    <mergeCell ref="D51:X52"/>
    <mergeCell ref="Y51:AC51"/>
    <mergeCell ref="AJ51:AL51"/>
    <mergeCell ref="AO51:AP51"/>
    <mergeCell ref="Y52:AC52"/>
    <mergeCell ref="AJ52:AL52"/>
    <mergeCell ref="AO52:AP52"/>
    <mergeCell ref="D53:X54"/>
    <mergeCell ref="Y53:AC53"/>
    <mergeCell ref="AJ53:AL53"/>
    <mergeCell ref="Y54:AC54"/>
    <mergeCell ref="AE54:AI54"/>
    <mergeCell ref="AJ54:AL54"/>
    <mergeCell ref="AM54:AN54"/>
    <mergeCell ref="D47:X48"/>
    <mergeCell ref="Y47:AC47"/>
    <mergeCell ref="AJ47:AL47"/>
    <mergeCell ref="D45:X46"/>
    <mergeCell ref="Y45:AC45"/>
    <mergeCell ref="AJ45:AL45"/>
    <mergeCell ref="Y46:AC46"/>
    <mergeCell ref="AJ46:AL46"/>
    <mergeCell ref="AO45:AP45"/>
    <mergeCell ref="AO46:AP46"/>
    <mergeCell ref="AO47:AP47"/>
    <mergeCell ref="D43:X44"/>
    <mergeCell ref="Y43:AC43"/>
    <mergeCell ref="AJ43:AL43"/>
    <mergeCell ref="AO43:AP43"/>
    <mergeCell ref="AO44:AP44"/>
    <mergeCell ref="D41:X42"/>
    <mergeCell ref="Y41:AC41"/>
    <mergeCell ref="AJ41:AL41"/>
    <mergeCell ref="Y42:AC42"/>
    <mergeCell ref="AO41:AP41"/>
    <mergeCell ref="AO42:AP42"/>
    <mergeCell ref="AJ29:AL29"/>
    <mergeCell ref="Y37:AC37"/>
    <mergeCell ref="AJ35:AL35"/>
    <mergeCell ref="AO36:AP36"/>
    <mergeCell ref="AO37:AP37"/>
    <mergeCell ref="AJ37:AL37"/>
    <mergeCell ref="D39:X40"/>
    <mergeCell ref="Y39:AC39"/>
    <mergeCell ref="AJ39:AL39"/>
    <mergeCell ref="D38:X38"/>
    <mergeCell ref="D36:X37"/>
    <mergeCell ref="Y36:AC36"/>
    <mergeCell ref="AJ36:AL36"/>
    <mergeCell ref="Y40:AC40"/>
    <mergeCell ref="AJ40:AL40"/>
    <mergeCell ref="Y38:AC38"/>
    <mergeCell ref="AD38:AP38"/>
    <mergeCell ref="AO39:AP39"/>
    <mergeCell ref="AO40:AP40"/>
    <mergeCell ref="AM25:AN25"/>
    <mergeCell ref="AD28:AP28"/>
    <mergeCell ref="AO33:AP33"/>
    <mergeCell ref="Y35:AC35"/>
    <mergeCell ref="D32:X33"/>
    <mergeCell ref="Y32:AC32"/>
    <mergeCell ref="AJ32:AL32"/>
    <mergeCell ref="Y33:AC33"/>
    <mergeCell ref="AJ33:AL33"/>
    <mergeCell ref="AO32:AP32"/>
    <mergeCell ref="D31:X31"/>
    <mergeCell ref="Y31:AC31"/>
    <mergeCell ref="AD31:AP31"/>
    <mergeCell ref="D34:X35"/>
    <mergeCell ref="Y34:AC34"/>
    <mergeCell ref="AJ34:AL34"/>
    <mergeCell ref="AO34:AP34"/>
    <mergeCell ref="AO35:AP35"/>
    <mergeCell ref="AO29:AP29"/>
    <mergeCell ref="AO30:AP30"/>
    <mergeCell ref="Y30:AC30"/>
    <mergeCell ref="AJ30:AL30"/>
    <mergeCell ref="D29:X30"/>
    <mergeCell ref="Y29:AC29"/>
    <mergeCell ref="D28:X28"/>
    <mergeCell ref="Y28:AC28"/>
    <mergeCell ref="D18:X19"/>
    <mergeCell ref="Y18:AC18"/>
    <mergeCell ref="AJ18:AL18"/>
    <mergeCell ref="Y19:AC19"/>
    <mergeCell ref="AJ19:AL19"/>
    <mergeCell ref="AO19:AP19"/>
    <mergeCell ref="D20:X21"/>
    <mergeCell ref="Y20:AC20"/>
    <mergeCell ref="AJ20:AL20"/>
    <mergeCell ref="AO20:AP20"/>
    <mergeCell ref="Y21:AC21"/>
    <mergeCell ref="AJ21:AL21"/>
    <mergeCell ref="AO21:AP21"/>
    <mergeCell ref="Y23:AC23"/>
    <mergeCell ref="AJ23:AL23"/>
    <mergeCell ref="AO18:AP18"/>
    <mergeCell ref="Y26:AC26"/>
    <mergeCell ref="AJ26:AL26"/>
    <mergeCell ref="Y27:AC27"/>
    <mergeCell ref="AJ27:AL27"/>
    <mergeCell ref="AO26:AP26"/>
    <mergeCell ref="D22:X23"/>
    <mergeCell ref="AO27:AP27"/>
    <mergeCell ref="Y14:AC14"/>
    <mergeCell ref="D13:X13"/>
    <mergeCell ref="Y13:AC13"/>
    <mergeCell ref="AD13:AP13"/>
    <mergeCell ref="AO16:AP16"/>
    <mergeCell ref="AO17:AP17"/>
    <mergeCell ref="AJ14:AL14"/>
    <mergeCell ref="AO14:AP14"/>
    <mergeCell ref="Y15:AC15"/>
    <mergeCell ref="AJ15:AL15"/>
    <mergeCell ref="D26:X27"/>
    <mergeCell ref="Y22:AC22"/>
    <mergeCell ref="AJ22:AL22"/>
    <mergeCell ref="D24:X25"/>
    <mergeCell ref="AO24:AP24"/>
    <mergeCell ref="AO25:AP25"/>
    <mergeCell ref="Y24:AC24"/>
    <mergeCell ref="AJ24:AL24"/>
    <mergeCell ref="AO22:AP22"/>
    <mergeCell ref="AO23:AP23"/>
    <mergeCell ref="Y25:AC25"/>
    <mergeCell ref="AE25:AI25"/>
    <mergeCell ref="AJ25:AL25"/>
    <mergeCell ref="AW4:AW6"/>
    <mergeCell ref="AR5:AS5"/>
    <mergeCell ref="AT5:AU5"/>
    <mergeCell ref="C2:AW2"/>
    <mergeCell ref="C4:X6"/>
    <mergeCell ref="Y4:AC6"/>
    <mergeCell ref="AD4:AP6"/>
    <mergeCell ref="AQ4:AQ6"/>
    <mergeCell ref="Y12:AC12"/>
    <mergeCell ref="AJ12:AL12"/>
    <mergeCell ref="AO11:AP11"/>
    <mergeCell ref="AO12:AP12"/>
    <mergeCell ref="D11:X12"/>
    <mergeCell ref="Y11:AC11"/>
    <mergeCell ref="AJ11:AL11"/>
    <mergeCell ref="AV5:AV6"/>
    <mergeCell ref="AR4:AV4"/>
    <mergeCell ref="AO60:AP60"/>
    <mergeCell ref="AJ42:AL42"/>
    <mergeCell ref="Y44:AC44"/>
    <mergeCell ref="AJ44:AL44"/>
    <mergeCell ref="C7:X7"/>
    <mergeCell ref="Y7:AC7"/>
    <mergeCell ref="AD7:AP7"/>
    <mergeCell ref="D10:X10"/>
    <mergeCell ref="Y10:AC10"/>
    <mergeCell ref="AD10:AP10"/>
    <mergeCell ref="AJ8:AL8"/>
    <mergeCell ref="D8:X9"/>
    <mergeCell ref="AO8:AP8"/>
    <mergeCell ref="AO9:AP9"/>
    <mergeCell ref="Y9:AC9"/>
    <mergeCell ref="AJ9:AL9"/>
    <mergeCell ref="Y8:AC8"/>
    <mergeCell ref="D16:X17"/>
    <mergeCell ref="Y16:AC16"/>
    <mergeCell ref="AJ16:AL16"/>
    <mergeCell ref="Y17:AC17"/>
    <mergeCell ref="AJ17:AL17"/>
    <mergeCell ref="AO15:AP15"/>
    <mergeCell ref="D14:X15"/>
    <mergeCell ref="Y70:AC70"/>
    <mergeCell ref="AJ70:AL70"/>
    <mergeCell ref="AO53:AP53"/>
    <mergeCell ref="AJ50:AL50"/>
    <mergeCell ref="Y66:AC66"/>
    <mergeCell ref="AO57:AP57"/>
    <mergeCell ref="AO58:AP58"/>
    <mergeCell ref="AO61:AP61"/>
    <mergeCell ref="AO48:AP48"/>
    <mergeCell ref="AO54:AP54"/>
    <mergeCell ref="AO55:AP55"/>
    <mergeCell ref="AO49:AP49"/>
    <mergeCell ref="AO50:AP50"/>
    <mergeCell ref="Y48:AC48"/>
    <mergeCell ref="AJ48:AL48"/>
    <mergeCell ref="AJ63:AL63"/>
    <mergeCell ref="Y64:AC64"/>
    <mergeCell ref="AJ64:AL64"/>
    <mergeCell ref="AO64:AP64"/>
    <mergeCell ref="AO65:AP65"/>
    <mergeCell ref="AO63:AP63"/>
    <mergeCell ref="AO66:AP66"/>
    <mergeCell ref="AO62:AP62"/>
    <mergeCell ref="AO59:AP59"/>
    <mergeCell ref="C84:W85"/>
    <mergeCell ref="X84:AB84"/>
    <mergeCell ref="AI84:AK84"/>
    <mergeCell ref="AN84:AO84"/>
    <mergeCell ref="X85:AB85"/>
    <mergeCell ref="AI85:AK85"/>
    <mergeCell ref="AN85:AO85"/>
    <mergeCell ref="G75:AT75"/>
    <mergeCell ref="AO67:AP67"/>
    <mergeCell ref="AO68:AP68"/>
    <mergeCell ref="AO69:AP69"/>
    <mergeCell ref="AO70:AP70"/>
    <mergeCell ref="D69:X70"/>
    <mergeCell ref="Y69:AC69"/>
    <mergeCell ref="AJ69:AL69"/>
    <mergeCell ref="G74:AT74"/>
    <mergeCell ref="D67:X68"/>
    <mergeCell ref="D71:X72"/>
    <mergeCell ref="Y71:AC71"/>
    <mergeCell ref="AJ71:AL71"/>
    <mergeCell ref="AO71:AP71"/>
    <mergeCell ref="AO72:AP72"/>
    <mergeCell ref="Y72:AC72"/>
    <mergeCell ref="AJ72:AL72"/>
    <mergeCell ref="C80:W81"/>
    <mergeCell ref="X80:AB80"/>
    <mergeCell ref="AI80:AK80"/>
    <mergeCell ref="AN80:AO80"/>
    <mergeCell ref="X81:AB81"/>
    <mergeCell ref="AI81:AK81"/>
    <mergeCell ref="AN81:AO81"/>
    <mergeCell ref="C82:W83"/>
    <mergeCell ref="X82:AB82"/>
    <mergeCell ref="AI82:AK82"/>
    <mergeCell ref="AN82:AO82"/>
    <mergeCell ref="X83:AB83"/>
    <mergeCell ref="AI83:AK83"/>
    <mergeCell ref="AN83:AO83"/>
    <mergeCell ref="C86:W87"/>
    <mergeCell ref="X86:AB86"/>
    <mergeCell ref="AI86:AK86"/>
    <mergeCell ref="AN86:AO86"/>
    <mergeCell ref="X87:AB87"/>
    <mergeCell ref="AI87:AK87"/>
    <mergeCell ref="AN87:AO87"/>
    <mergeCell ref="C88:W89"/>
    <mergeCell ref="X88:AB88"/>
    <mergeCell ref="AI88:AK88"/>
    <mergeCell ref="AN88:AO88"/>
    <mergeCell ref="X89:AB89"/>
    <mergeCell ref="AD89:AH89"/>
    <mergeCell ref="AI89:AK89"/>
    <mergeCell ref="AL89:AM89"/>
    <mergeCell ref="AN89:AO89"/>
    <mergeCell ref="C90:W91"/>
    <mergeCell ref="X90:AB90"/>
    <mergeCell ref="AI90:AK90"/>
    <mergeCell ref="AN90:AO90"/>
    <mergeCell ref="X91:AB91"/>
    <mergeCell ref="AI91:AK91"/>
    <mergeCell ref="AN91:AO91"/>
    <mergeCell ref="C92:W93"/>
    <mergeCell ref="X92:AB92"/>
    <mergeCell ref="AI92:AK92"/>
    <mergeCell ref="AN92:AO92"/>
    <mergeCell ref="X93:AB93"/>
    <mergeCell ref="AI93:AK93"/>
    <mergeCell ref="AN93:AO93"/>
    <mergeCell ref="C98:W99"/>
    <mergeCell ref="X98:AB98"/>
    <mergeCell ref="AI98:AK98"/>
    <mergeCell ref="AN98:AO98"/>
    <mergeCell ref="X99:AB99"/>
    <mergeCell ref="AI99:AK99"/>
    <mergeCell ref="AN99:AO99"/>
    <mergeCell ref="C94:W95"/>
    <mergeCell ref="X94:AB94"/>
    <mergeCell ref="AI94:AK94"/>
    <mergeCell ref="AN94:AO94"/>
    <mergeCell ref="X95:AB95"/>
    <mergeCell ref="AI95:AK95"/>
    <mergeCell ref="AN95:AO95"/>
    <mergeCell ref="C96:W97"/>
    <mergeCell ref="X96:AB96"/>
    <mergeCell ref="AI96:AK96"/>
    <mergeCell ref="AN96:AO96"/>
    <mergeCell ref="X97:AB97"/>
    <mergeCell ref="AI97:AK97"/>
    <mergeCell ref="AN97:AO97"/>
  </mergeCells>
  <phoneticPr fontId="22" type="noConversion"/>
  <pageMargins left="1.1023622047244095" right="0.43307086614173229" top="0.78740157480314965" bottom="0.39370078740157483" header="0.19685039370078741" footer="0.19685039370078741"/>
  <pageSetup paperSize="9" scale="66" fitToHeight="3" orientation="landscape" r:id="rId1"/>
  <headerFooter alignWithMargins="0"/>
  <rowBreaks count="2" manualBreakCount="2">
    <brk id="25" min="2" max="169" man="1"/>
    <brk id="46" min="2" max="169"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1">
    <tabColor rgb="FFFFFF00"/>
  </sheetPr>
  <dimension ref="A1:CK23"/>
  <sheetViews>
    <sheetView topLeftCell="B10" zoomScaleNormal="100" zoomScaleSheetLayoutView="100" workbookViewId="0">
      <selection activeCell="AZ5" sqref="AZ5"/>
    </sheetView>
  </sheetViews>
  <sheetFormatPr defaultColWidth="0.85546875" defaultRowHeight="12" customHeight="1" x14ac:dyDescent="0.2"/>
  <cols>
    <col min="1" max="1" width="7.28515625" style="69" hidden="1" customWidth="1"/>
    <col min="2" max="2" width="0.85546875" style="486"/>
    <col min="3" max="3" width="0.85546875" style="486" customWidth="1"/>
    <col min="4" max="44" width="0.85546875" style="486"/>
    <col min="45" max="49" width="1.140625" style="486" customWidth="1"/>
    <col min="50" max="50" width="23.85546875" style="486" customWidth="1"/>
    <col min="51" max="51" width="24" style="486" customWidth="1"/>
    <col min="52" max="52" width="23.85546875" style="486" customWidth="1"/>
    <col min="53" max="16384" width="0.85546875" style="486"/>
  </cols>
  <sheetData>
    <row r="1" spans="1:89" s="454" customFormat="1" ht="15.75" customHeight="1" x14ac:dyDescent="0.2">
      <c r="A1" s="71"/>
      <c r="CK1" s="452"/>
    </row>
    <row r="2" spans="1:89" s="548" customFormat="1" ht="15" x14ac:dyDescent="0.25">
      <c r="A2" s="76"/>
      <c r="C2" s="2151" t="s">
        <v>1087</v>
      </c>
      <c r="D2" s="2151"/>
      <c r="E2" s="2151"/>
      <c r="F2" s="2151"/>
      <c r="G2" s="2151"/>
      <c r="H2" s="2151"/>
      <c r="I2" s="2151"/>
      <c r="J2" s="2151"/>
      <c r="K2" s="2151"/>
      <c r="L2" s="2151"/>
      <c r="M2" s="2151"/>
      <c r="N2" s="2151"/>
      <c r="O2" s="2151"/>
      <c r="P2" s="2151"/>
      <c r="Q2" s="2151"/>
      <c r="R2" s="2151"/>
      <c r="S2" s="2151"/>
      <c r="T2" s="2151"/>
      <c r="U2" s="2151"/>
      <c r="V2" s="2151"/>
      <c r="W2" s="2151"/>
      <c r="X2" s="2151"/>
      <c r="Y2" s="2151"/>
      <c r="Z2" s="2151"/>
      <c r="AA2" s="2151"/>
      <c r="AB2" s="2151"/>
      <c r="AC2" s="2151"/>
      <c r="AD2" s="2151"/>
      <c r="AE2" s="2151"/>
      <c r="AF2" s="2151"/>
      <c r="AG2" s="2151"/>
      <c r="AH2" s="2151"/>
      <c r="AI2" s="2151"/>
      <c r="AJ2" s="2151"/>
      <c r="AK2" s="2151"/>
      <c r="AL2" s="2151"/>
      <c r="AM2" s="2151"/>
      <c r="AN2" s="2151"/>
      <c r="AO2" s="2151"/>
      <c r="AP2" s="2151"/>
      <c r="AQ2" s="2151"/>
      <c r="AR2" s="2151"/>
      <c r="AS2" s="2151"/>
      <c r="AT2" s="2151"/>
      <c r="AU2" s="2151"/>
      <c r="AV2" s="2151"/>
      <c r="AW2" s="2151"/>
      <c r="AX2" s="2151"/>
      <c r="AY2" s="2151"/>
      <c r="AZ2" s="2151"/>
    </row>
    <row r="3" spans="1:89" ht="12" customHeight="1" thickBot="1" x14ac:dyDescent="0.25"/>
    <row r="4" spans="1:89" s="454" customFormat="1" ht="13.5" customHeight="1" x14ac:dyDescent="0.2">
      <c r="A4" s="71"/>
      <c r="C4" s="2659" t="s">
        <v>445</v>
      </c>
      <c r="D4" s="2660"/>
      <c r="E4" s="2660"/>
      <c r="F4" s="2660"/>
      <c r="G4" s="2660"/>
      <c r="H4" s="2660"/>
      <c r="I4" s="2660"/>
      <c r="J4" s="2660"/>
      <c r="K4" s="2660"/>
      <c r="L4" s="2660"/>
      <c r="M4" s="2660"/>
      <c r="N4" s="2660"/>
      <c r="O4" s="2660"/>
      <c r="P4" s="2660"/>
      <c r="Q4" s="2660"/>
      <c r="R4" s="2660"/>
      <c r="S4" s="2660"/>
      <c r="T4" s="2660"/>
      <c r="U4" s="2660"/>
      <c r="V4" s="2660"/>
      <c r="W4" s="2660"/>
      <c r="X4" s="2660"/>
      <c r="Y4" s="2660"/>
      <c r="Z4" s="2660"/>
      <c r="AA4" s="2660"/>
      <c r="AB4" s="2660"/>
      <c r="AC4" s="2660"/>
      <c r="AD4" s="2660"/>
      <c r="AE4" s="2660"/>
      <c r="AF4" s="2660"/>
      <c r="AG4" s="2660"/>
      <c r="AH4" s="2660"/>
      <c r="AI4" s="2660"/>
      <c r="AJ4" s="2660"/>
      <c r="AK4" s="2660"/>
      <c r="AL4" s="2660"/>
      <c r="AM4" s="2660"/>
      <c r="AN4" s="2660"/>
      <c r="AO4" s="2660"/>
      <c r="AP4" s="2660"/>
      <c r="AQ4" s="2660"/>
      <c r="AR4" s="2661"/>
      <c r="AS4" s="2668" t="s">
        <v>409</v>
      </c>
      <c r="AT4" s="2660"/>
      <c r="AU4" s="2660"/>
      <c r="AV4" s="2660"/>
      <c r="AW4" s="2661"/>
      <c r="AX4" s="241" t="s">
        <v>298</v>
      </c>
      <c r="AY4" s="241" t="s">
        <v>298</v>
      </c>
      <c r="AZ4" s="242" t="s">
        <v>298</v>
      </c>
    </row>
    <row r="5" spans="1:89" s="454" customFormat="1" ht="14.25" customHeight="1" x14ac:dyDescent="0.2">
      <c r="A5" s="71"/>
      <c r="C5" s="2662"/>
      <c r="D5" s="2663"/>
      <c r="E5" s="2663"/>
      <c r="F5" s="2663"/>
      <c r="G5" s="2663"/>
      <c r="H5" s="2663"/>
      <c r="I5" s="2663"/>
      <c r="J5" s="2663"/>
      <c r="K5" s="2663"/>
      <c r="L5" s="2663"/>
      <c r="M5" s="2663"/>
      <c r="N5" s="2663"/>
      <c r="O5" s="2663"/>
      <c r="P5" s="2663"/>
      <c r="Q5" s="2663"/>
      <c r="R5" s="2663"/>
      <c r="S5" s="2663"/>
      <c r="T5" s="2663"/>
      <c r="U5" s="2663"/>
      <c r="V5" s="2663"/>
      <c r="W5" s="2663"/>
      <c r="X5" s="2663"/>
      <c r="Y5" s="2663"/>
      <c r="Z5" s="2663"/>
      <c r="AA5" s="2663"/>
      <c r="AB5" s="2663"/>
      <c r="AC5" s="2663"/>
      <c r="AD5" s="2663"/>
      <c r="AE5" s="2663"/>
      <c r="AF5" s="2663"/>
      <c r="AG5" s="2663"/>
      <c r="AH5" s="2663"/>
      <c r="AI5" s="2663"/>
      <c r="AJ5" s="2663"/>
      <c r="AK5" s="2663"/>
      <c r="AL5" s="2663"/>
      <c r="AM5" s="2663"/>
      <c r="AN5" s="2663"/>
      <c r="AO5" s="2663"/>
      <c r="AP5" s="2663"/>
      <c r="AQ5" s="2663"/>
      <c r="AR5" s="2664"/>
      <c r="AS5" s="2669"/>
      <c r="AT5" s="2663"/>
      <c r="AU5" s="2663"/>
      <c r="AV5" s="2663"/>
      <c r="AW5" s="2664"/>
      <c r="AX5" s="243">
        <v>2016</v>
      </c>
      <c r="AY5" s="243">
        <v>2015</v>
      </c>
      <c r="AZ5" s="244">
        <v>2014</v>
      </c>
    </row>
    <row r="6" spans="1:89" s="454" customFormat="1" ht="15.75" customHeight="1" thickBot="1" x14ac:dyDescent="0.25">
      <c r="A6" s="71"/>
      <c r="C6" s="2665"/>
      <c r="D6" s="2666"/>
      <c r="E6" s="2666"/>
      <c r="F6" s="2666"/>
      <c r="G6" s="2666"/>
      <c r="H6" s="2666"/>
      <c r="I6" s="2666"/>
      <c r="J6" s="2666"/>
      <c r="K6" s="2666"/>
      <c r="L6" s="2666"/>
      <c r="M6" s="2666"/>
      <c r="N6" s="2666"/>
      <c r="O6" s="2666"/>
      <c r="P6" s="2666"/>
      <c r="Q6" s="2666"/>
      <c r="R6" s="2666"/>
      <c r="S6" s="2666"/>
      <c r="T6" s="2666"/>
      <c r="U6" s="2666"/>
      <c r="V6" s="2666"/>
      <c r="W6" s="2666"/>
      <c r="X6" s="2666"/>
      <c r="Y6" s="2666"/>
      <c r="Z6" s="2666"/>
      <c r="AA6" s="2666"/>
      <c r="AB6" s="2666"/>
      <c r="AC6" s="2666"/>
      <c r="AD6" s="2666"/>
      <c r="AE6" s="2666"/>
      <c r="AF6" s="2666"/>
      <c r="AG6" s="2666"/>
      <c r="AH6" s="2666"/>
      <c r="AI6" s="2666"/>
      <c r="AJ6" s="2666"/>
      <c r="AK6" s="2666"/>
      <c r="AL6" s="2666"/>
      <c r="AM6" s="2666"/>
      <c r="AN6" s="2666"/>
      <c r="AO6" s="2666"/>
      <c r="AP6" s="2666"/>
      <c r="AQ6" s="2666"/>
      <c r="AR6" s="2667"/>
      <c r="AS6" s="2691"/>
      <c r="AT6" s="2666"/>
      <c r="AU6" s="2666"/>
      <c r="AV6" s="2666"/>
      <c r="AW6" s="2667"/>
      <c r="AX6" s="245" t="s">
        <v>7</v>
      </c>
      <c r="AY6" s="245" t="s">
        <v>8</v>
      </c>
      <c r="AZ6" s="246" t="s">
        <v>9</v>
      </c>
    </row>
    <row r="7" spans="1:89" s="518" customFormat="1" thickBot="1" x14ac:dyDescent="0.25">
      <c r="A7" s="70"/>
      <c r="C7" s="2692">
        <v>1</v>
      </c>
      <c r="D7" s="2693"/>
      <c r="E7" s="2693"/>
      <c r="F7" s="2693"/>
      <c r="G7" s="2693"/>
      <c r="H7" s="2693"/>
      <c r="I7" s="2693"/>
      <c r="J7" s="2693"/>
      <c r="K7" s="2693"/>
      <c r="L7" s="2693"/>
      <c r="M7" s="2693"/>
      <c r="N7" s="2693"/>
      <c r="O7" s="2693"/>
      <c r="P7" s="2693"/>
      <c r="Q7" s="2693"/>
      <c r="R7" s="2693"/>
      <c r="S7" s="2693"/>
      <c r="T7" s="2693"/>
      <c r="U7" s="2693"/>
      <c r="V7" s="2693"/>
      <c r="W7" s="2693"/>
      <c r="X7" s="2693"/>
      <c r="Y7" s="2693"/>
      <c r="Z7" s="2693"/>
      <c r="AA7" s="2693"/>
      <c r="AB7" s="2693"/>
      <c r="AC7" s="2693"/>
      <c r="AD7" s="2693"/>
      <c r="AE7" s="2693"/>
      <c r="AF7" s="2693"/>
      <c r="AG7" s="2693"/>
      <c r="AH7" s="2693"/>
      <c r="AI7" s="2693"/>
      <c r="AJ7" s="2693"/>
      <c r="AK7" s="2693"/>
      <c r="AL7" s="2693"/>
      <c r="AM7" s="2693"/>
      <c r="AN7" s="2693"/>
      <c r="AO7" s="2693"/>
      <c r="AP7" s="2693"/>
      <c r="AQ7" s="2693"/>
      <c r="AR7" s="2694"/>
      <c r="AS7" s="2831">
        <v>2</v>
      </c>
      <c r="AT7" s="2693"/>
      <c r="AU7" s="2693"/>
      <c r="AV7" s="2693"/>
      <c r="AW7" s="2694"/>
      <c r="AX7" s="483">
        <v>3</v>
      </c>
      <c r="AY7" s="483">
        <v>4</v>
      </c>
      <c r="AZ7" s="484">
        <v>5</v>
      </c>
    </row>
    <row r="8" spans="1:89" s="489" customFormat="1" ht="14.25" customHeight="1" x14ac:dyDescent="0.2">
      <c r="A8" s="79"/>
      <c r="C8" s="25"/>
      <c r="D8" s="2386" t="s">
        <v>1017</v>
      </c>
      <c r="E8" s="2386"/>
      <c r="F8" s="2386"/>
      <c r="G8" s="2386"/>
      <c r="H8" s="2386"/>
      <c r="I8" s="2386"/>
      <c r="J8" s="2386"/>
      <c r="K8" s="2386"/>
      <c r="L8" s="2386"/>
      <c r="M8" s="2386"/>
      <c r="N8" s="2386"/>
      <c r="O8" s="2386"/>
      <c r="P8" s="2386"/>
      <c r="Q8" s="2386"/>
      <c r="R8" s="2386"/>
      <c r="S8" s="2386"/>
      <c r="T8" s="2386"/>
      <c r="U8" s="2386"/>
      <c r="V8" s="2386"/>
      <c r="W8" s="2386"/>
      <c r="X8" s="2386"/>
      <c r="Y8" s="2386"/>
      <c r="Z8" s="2386"/>
      <c r="AA8" s="2386"/>
      <c r="AB8" s="2386"/>
      <c r="AC8" s="2386"/>
      <c r="AD8" s="2386"/>
      <c r="AE8" s="2386"/>
      <c r="AF8" s="2386"/>
      <c r="AG8" s="2386"/>
      <c r="AH8" s="2386"/>
      <c r="AI8" s="2386"/>
      <c r="AJ8" s="2386"/>
      <c r="AK8" s="2386"/>
      <c r="AL8" s="2386"/>
      <c r="AM8" s="2386"/>
      <c r="AN8" s="2386"/>
      <c r="AO8" s="2386"/>
      <c r="AP8" s="2386"/>
      <c r="AQ8" s="2386"/>
      <c r="AR8" s="2387"/>
      <c r="AS8" s="2294">
        <v>5590</v>
      </c>
      <c r="AT8" s="2300"/>
      <c r="AU8" s="2300"/>
      <c r="AV8" s="2300"/>
      <c r="AW8" s="2479"/>
      <c r="AX8" s="865">
        <f>SUM(AX9,AX14:AX18)</f>
        <v>1726717</v>
      </c>
      <c r="AY8" s="869">
        <f>SUM(AY9,AY14:AY18)</f>
        <v>3209088</v>
      </c>
      <c r="AZ8" s="870">
        <f>SUM(AZ9,AZ14:AZ18)</f>
        <v>1920435</v>
      </c>
    </row>
    <row r="9" spans="1:89" s="489" customFormat="1" ht="14.25" customHeight="1" x14ac:dyDescent="0.2">
      <c r="A9" s="79"/>
      <c r="C9" s="26"/>
      <c r="D9" s="2700" t="s">
        <v>469</v>
      </c>
      <c r="E9" s="2700"/>
      <c r="F9" s="2700"/>
      <c r="G9" s="2700"/>
      <c r="H9" s="2700"/>
      <c r="I9" s="2700"/>
      <c r="J9" s="2700"/>
      <c r="K9" s="2700"/>
      <c r="L9" s="2700"/>
      <c r="M9" s="2700"/>
      <c r="N9" s="2700"/>
      <c r="O9" s="2700"/>
      <c r="P9" s="2700"/>
      <c r="Q9" s="2700"/>
      <c r="R9" s="2700"/>
      <c r="S9" s="2700"/>
      <c r="T9" s="2700"/>
      <c r="U9" s="2700"/>
      <c r="V9" s="2700"/>
      <c r="W9" s="2700"/>
      <c r="X9" s="2700"/>
      <c r="Y9" s="2700"/>
      <c r="Z9" s="2700"/>
      <c r="AA9" s="2700"/>
      <c r="AB9" s="2700"/>
      <c r="AC9" s="2700"/>
      <c r="AD9" s="2700"/>
      <c r="AE9" s="2700"/>
      <c r="AF9" s="2700"/>
      <c r="AG9" s="2700"/>
      <c r="AH9" s="2700"/>
      <c r="AI9" s="2700"/>
      <c r="AJ9" s="2700"/>
      <c r="AK9" s="2700"/>
      <c r="AL9" s="2700"/>
      <c r="AM9" s="2700"/>
      <c r="AN9" s="2700"/>
      <c r="AO9" s="2700"/>
      <c r="AP9" s="2700"/>
      <c r="AQ9" s="2700"/>
      <c r="AR9" s="2839"/>
      <c r="AS9" s="2840">
        <v>5591</v>
      </c>
      <c r="AT9" s="2841"/>
      <c r="AU9" s="2841"/>
      <c r="AV9" s="2841"/>
      <c r="AW9" s="2842"/>
      <c r="AX9" s="2846">
        <f>SUM(AX12:AX13)</f>
        <v>762620</v>
      </c>
      <c r="AY9" s="2832">
        <f>SUM(AY12:AY13)</f>
        <v>1430020</v>
      </c>
      <c r="AZ9" s="2835">
        <f>SUM(AZ12:AZ13)</f>
        <v>1205525</v>
      </c>
    </row>
    <row r="10" spans="1:89" s="489" customFormat="1" ht="14.25" customHeight="1" x14ac:dyDescent="0.2">
      <c r="A10" s="79"/>
      <c r="C10" s="2834" t="s">
        <v>1088</v>
      </c>
      <c r="D10" s="2701"/>
      <c r="E10" s="2701"/>
      <c r="F10" s="2701"/>
      <c r="G10" s="2701"/>
      <c r="H10" s="2701"/>
      <c r="I10" s="2701"/>
      <c r="J10" s="2701"/>
      <c r="K10" s="2701"/>
      <c r="L10" s="2701"/>
      <c r="M10" s="2701"/>
      <c r="N10" s="2701"/>
      <c r="O10" s="2701"/>
      <c r="P10" s="2701"/>
      <c r="Q10" s="2701"/>
      <c r="R10" s="2701"/>
      <c r="S10" s="2701"/>
      <c r="T10" s="2701"/>
      <c r="U10" s="2701"/>
      <c r="V10" s="2701"/>
      <c r="W10" s="2701"/>
      <c r="X10" s="2701"/>
      <c r="Y10" s="2701"/>
      <c r="Z10" s="2701"/>
      <c r="AA10" s="2701"/>
      <c r="AB10" s="2701"/>
      <c r="AC10" s="2701"/>
      <c r="AD10" s="2701"/>
      <c r="AE10" s="2701"/>
      <c r="AF10" s="2701"/>
      <c r="AG10" s="2701"/>
      <c r="AH10" s="2701"/>
      <c r="AI10" s="2701"/>
      <c r="AJ10" s="2701"/>
      <c r="AK10" s="2701"/>
      <c r="AL10" s="2701"/>
      <c r="AM10" s="2701"/>
      <c r="AN10" s="2701"/>
      <c r="AO10" s="2701"/>
      <c r="AP10" s="2701"/>
      <c r="AQ10" s="2701"/>
      <c r="AR10" s="1293"/>
      <c r="AS10" s="2843"/>
      <c r="AT10" s="2844"/>
      <c r="AU10" s="2844"/>
      <c r="AV10" s="2844"/>
      <c r="AW10" s="2845"/>
      <c r="AX10" s="2847"/>
      <c r="AY10" s="2833"/>
      <c r="AZ10" s="2836"/>
    </row>
    <row r="11" spans="1:89" s="489" customFormat="1" ht="14.25" customHeight="1" x14ac:dyDescent="0.2">
      <c r="A11" s="79" t="s">
        <v>221</v>
      </c>
      <c r="C11" s="25"/>
      <c r="D11" s="2837" t="s">
        <v>411</v>
      </c>
      <c r="E11" s="2837"/>
      <c r="F11" s="2837"/>
      <c r="G11" s="2837"/>
      <c r="H11" s="2837"/>
      <c r="I11" s="2837"/>
      <c r="J11" s="2837"/>
      <c r="K11" s="2837"/>
      <c r="L11" s="2837"/>
      <c r="M11" s="2837"/>
      <c r="N11" s="2837"/>
      <c r="O11" s="2837"/>
      <c r="P11" s="2837"/>
      <c r="Q11" s="2837"/>
      <c r="R11" s="2837"/>
      <c r="S11" s="2837"/>
      <c r="T11" s="2837"/>
      <c r="U11" s="2837"/>
      <c r="V11" s="2837"/>
      <c r="W11" s="2837"/>
      <c r="X11" s="2837"/>
      <c r="Y11" s="2837"/>
      <c r="Z11" s="2837"/>
      <c r="AA11" s="2837"/>
      <c r="AB11" s="2837"/>
      <c r="AC11" s="2837"/>
      <c r="AD11" s="2837"/>
      <c r="AE11" s="2837"/>
      <c r="AF11" s="2837"/>
      <c r="AG11" s="2837"/>
      <c r="AH11" s="2837"/>
      <c r="AI11" s="2837"/>
      <c r="AJ11" s="2837"/>
      <c r="AK11" s="2837"/>
      <c r="AL11" s="2837"/>
      <c r="AM11" s="2837"/>
      <c r="AN11" s="2837"/>
      <c r="AO11" s="2837"/>
      <c r="AP11" s="2837"/>
      <c r="AQ11" s="2837"/>
      <c r="AR11" s="2838"/>
      <c r="AS11" s="2294"/>
      <c r="AT11" s="2300"/>
      <c r="AU11" s="2300"/>
      <c r="AV11" s="2300"/>
      <c r="AW11" s="2479"/>
      <c r="AX11" s="908"/>
      <c r="AY11" s="577"/>
      <c r="AZ11" s="578"/>
    </row>
    <row r="12" spans="1:89" s="489" customFormat="1" ht="14.25" customHeight="1" x14ac:dyDescent="0.2">
      <c r="A12" s="79"/>
      <c r="C12" s="25"/>
      <c r="D12" s="2837" t="s">
        <v>1070</v>
      </c>
      <c r="E12" s="2837"/>
      <c r="F12" s="2837"/>
      <c r="G12" s="2837"/>
      <c r="H12" s="2837"/>
      <c r="I12" s="2837"/>
      <c r="J12" s="2837"/>
      <c r="K12" s="2837"/>
      <c r="L12" s="2837"/>
      <c r="M12" s="2837"/>
      <c r="N12" s="2837"/>
      <c r="O12" s="2837"/>
      <c r="P12" s="2837"/>
      <c r="Q12" s="2837"/>
      <c r="R12" s="2837"/>
      <c r="S12" s="2837"/>
      <c r="T12" s="2837"/>
      <c r="U12" s="2837"/>
      <c r="V12" s="2837"/>
      <c r="W12" s="2837"/>
      <c r="X12" s="2837"/>
      <c r="Y12" s="2837"/>
      <c r="Z12" s="2837"/>
      <c r="AA12" s="2837"/>
      <c r="AB12" s="2837"/>
      <c r="AC12" s="2837"/>
      <c r="AD12" s="2837"/>
      <c r="AE12" s="2837"/>
      <c r="AF12" s="2837"/>
      <c r="AG12" s="2837"/>
      <c r="AH12" s="2837"/>
      <c r="AI12" s="2837"/>
      <c r="AJ12" s="2837"/>
      <c r="AK12" s="2837"/>
      <c r="AL12" s="2837"/>
      <c r="AM12" s="2837"/>
      <c r="AN12" s="2837"/>
      <c r="AO12" s="2837"/>
      <c r="AP12" s="2837"/>
      <c r="AQ12" s="2837"/>
      <c r="AR12" s="2838"/>
      <c r="AS12" s="2294">
        <v>55911</v>
      </c>
      <c r="AT12" s="2300"/>
      <c r="AU12" s="2300"/>
      <c r="AV12" s="2300"/>
      <c r="AW12" s="2479"/>
      <c r="AX12" s="128">
        <v>349128</v>
      </c>
      <c r="AY12" s="116">
        <v>264463</v>
      </c>
      <c r="AZ12" s="129">
        <v>369178</v>
      </c>
    </row>
    <row r="13" spans="1:89" s="489" customFormat="1" ht="14.25" customHeight="1" x14ac:dyDescent="0.2">
      <c r="A13" s="79"/>
      <c r="C13" s="25"/>
      <c r="D13" s="2837" t="s">
        <v>839</v>
      </c>
      <c r="E13" s="2837"/>
      <c r="F13" s="2837"/>
      <c r="G13" s="2837"/>
      <c r="H13" s="2837"/>
      <c r="I13" s="2837"/>
      <c r="J13" s="2837"/>
      <c r="K13" s="2837"/>
      <c r="L13" s="2837"/>
      <c r="M13" s="2837"/>
      <c r="N13" s="2837"/>
      <c r="O13" s="2837"/>
      <c r="P13" s="2837"/>
      <c r="Q13" s="2837"/>
      <c r="R13" s="2837"/>
      <c r="S13" s="2837"/>
      <c r="T13" s="2837"/>
      <c r="U13" s="2837"/>
      <c r="V13" s="2837"/>
      <c r="W13" s="2837"/>
      <c r="X13" s="2837"/>
      <c r="Y13" s="2837"/>
      <c r="Z13" s="2837"/>
      <c r="AA13" s="2837"/>
      <c r="AB13" s="2837"/>
      <c r="AC13" s="2837"/>
      <c r="AD13" s="2837"/>
      <c r="AE13" s="2837"/>
      <c r="AF13" s="2837"/>
      <c r="AG13" s="2837"/>
      <c r="AH13" s="2837"/>
      <c r="AI13" s="2837"/>
      <c r="AJ13" s="2837"/>
      <c r="AK13" s="2837"/>
      <c r="AL13" s="2837"/>
      <c r="AM13" s="2837"/>
      <c r="AN13" s="2837"/>
      <c r="AO13" s="2837"/>
      <c r="AP13" s="2837"/>
      <c r="AQ13" s="2837"/>
      <c r="AR13" s="2838"/>
      <c r="AS13" s="2294">
        <v>55912</v>
      </c>
      <c r="AT13" s="2300"/>
      <c r="AU13" s="2300"/>
      <c r="AV13" s="2300"/>
      <c r="AW13" s="2479"/>
      <c r="AX13" s="128">
        <v>413492</v>
      </c>
      <c r="AY13" s="116">
        <v>1165557</v>
      </c>
      <c r="AZ13" s="129">
        <v>836347</v>
      </c>
    </row>
    <row r="14" spans="1:89" s="489" customFormat="1" ht="23.25" customHeight="1" x14ac:dyDescent="0.2">
      <c r="A14" s="79"/>
      <c r="C14" s="25"/>
      <c r="D14" s="2703" t="s">
        <v>1081</v>
      </c>
      <c r="E14" s="2703"/>
      <c r="F14" s="2703"/>
      <c r="G14" s="2703"/>
      <c r="H14" s="2703"/>
      <c r="I14" s="2703"/>
      <c r="J14" s="2703"/>
      <c r="K14" s="2703"/>
      <c r="L14" s="2703"/>
      <c r="M14" s="2703"/>
      <c r="N14" s="2703"/>
      <c r="O14" s="2703"/>
      <c r="P14" s="2703"/>
      <c r="Q14" s="2703"/>
      <c r="R14" s="2703"/>
      <c r="S14" s="2703"/>
      <c r="T14" s="2703"/>
      <c r="U14" s="2703"/>
      <c r="V14" s="2703"/>
      <c r="W14" s="2703"/>
      <c r="X14" s="2703"/>
      <c r="Y14" s="2703"/>
      <c r="Z14" s="2703"/>
      <c r="AA14" s="2703"/>
      <c r="AB14" s="2703"/>
      <c r="AC14" s="2703"/>
      <c r="AD14" s="2703"/>
      <c r="AE14" s="2703"/>
      <c r="AF14" s="2703"/>
      <c r="AG14" s="2703"/>
      <c r="AH14" s="2703"/>
      <c r="AI14" s="2703"/>
      <c r="AJ14" s="2703"/>
      <c r="AK14" s="2703"/>
      <c r="AL14" s="2703"/>
      <c r="AM14" s="2703"/>
      <c r="AN14" s="2703"/>
      <c r="AO14" s="2703"/>
      <c r="AP14" s="2703"/>
      <c r="AQ14" s="2703"/>
      <c r="AR14" s="2704"/>
      <c r="AS14" s="2540">
        <v>5592</v>
      </c>
      <c r="AT14" s="2496"/>
      <c r="AU14" s="2496"/>
      <c r="AV14" s="2496"/>
      <c r="AW14" s="2672"/>
      <c r="AX14" s="130">
        <v>0</v>
      </c>
      <c r="AY14" s="115">
        <v>0</v>
      </c>
      <c r="AZ14" s="118">
        <v>13120</v>
      </c>
    </row>
    <row r="15" spans="1:89" s="489" customFormat="1" ht="23.25" customHeight="1" x14ac:dyDescent="0.2">
      <c r="A15" s="79"/>
      <c r="C15" s="25"/>
      <c r="D15" s="2703" t="s">
        <v>1089</v>
      </c>
      <c r="E15" s="2703"/>
      <c r="F15" s="2703"/>
      <c r="G15" s="2703"/>
      <c r="H15" s="2703"/>
      <c r="I15" s="2703"/>
      <c r="J15" s="2703"/>
      <c r="K15" s="2703"/>
      <c r="L15" s="2703"/>
      <c r="M15" s="2703"/>
      <c r="N15" s="2703"/>
      <c r="O15" s="2703"/>
      <c r="P15" s="2703"/>
      <c r="Q15" s="2703"/>
      <c r="R15" s="2703"/>
      <c r="S15" s="2703"/>
      <c r="T15" s="2703"/>
      <c r="U15" s="2703"/>
      <c r="V15" s="2703"/>
      <c r="W15" s="2703"/>
      <c r="X15" s="2703"/>
      <c r="Y15" s="2703"/>
      <c r="Z15" s="2703"/>
      <c r="AA15" s="2703"/>
      <c r="AB15" s="2703"/>
      <c r="AC15" s="2703"/>
      <c r="AD15" s="2703"/>
      <c r="AE15" s="2703"/>
      <c r="AF15" s="2703"/>
      <c r="AG15" s="2703"/>
      <c r="AH15" s="2703"/>
      <c r="AI15" s="2703"/>
      <c r="AJ15" s="2703"/>
      <c r="AK15" s="2703"/>
      <c r="AL15" s="2703"/>
      <c r="AM15" s="2703"/>
      <c r="AN15" s="2703"/>
      <c r="AO15" s="2703"/>
      <c r="AP15" s="2703"/>
      <c r="AQ15" s="2703"/>
      <c r="AR15" s="2704"/>
      <c r="AS15" s="2294">
        <v>5593</v>
      </c>
      <c r="AT15" s="2300"/>
      <c r="AU15" s="2300"/>
      <c r="AV15" s="2300"/>
      <c r="AW15" s="2479"/>
      <c r="AX15" s="128">
        <v>0</v>
      </c>
      <c r="AY15" s="116">
        <v>0</v>
      </c>
      <c r="AZ15" s="129">
        <v>0</v>
      </c>
    </row>
    <row r="16" spans="1:89" s="489" customFormat="1" ht="14.25" customHeight="1" x14ac:dyDescent="0.2">
      <c r="A16" s="79"/>
      <c r="C16" s="25"/>
      <c r="D16" s="2703" t="s">
        <v>1084</v>
      </c>
      <c r="E16" s="2703"/>
      <c r="F16" s="2703"/>
      <c r="G16" s="2703"/>
      <c r="H16" s="2703"/>
      <c r="I16" s="2703"/>
      <c r="J16" s="2703"/>
      <c r="K16" s="2703"/>
      <c r="L16" s="2703"/>
      <c r="M16" s="2703"/>
      <c r="N16" s="2703"/>
      <c r="O16" s="2703"/>
      <c r="P16" s="2703"/>
      <c r="Q16" s="2703"/>
      <c r="R16" s="2703"/>
      <c r="S16" s="2703"/>
      <c r="T16" s="2703"/>
      <c r="U16" s="2703"/>
      <c r="V16" s="2703"/>
      <c r="W16" s="2703"/>
      <c r="X16" s="2703"/>
      <c r="Y16" s="2703"/>
      <c r="Z16" s="2703"/>
      <c r="AA16" s="2703"/>
      <c r="AB16" s="2703"/>
      <c r="AC16" s="2703"/>
      <c r="AD16" s="2703"/>
      <c r="AE16" s="2703"/>
      <c r="AF16" s="2703"/>
      <c r="AG16" s="2703"/>
      <c r="AH16" s="2703"/>
      <c r="AI16" s="2703"/>
      <c r="AJ16" s="2703"/>
      <c r="AK16" s="2703"/>
      <c r="AL16" s="2703"/>
      <c r="AM16" s="2703"/>
      <c r="AN16" s="2703"/>
      <c r="AO16" s="2703"/>
      <c r="AP16" s="2703"/>
      <c r="AQ16" s="2703"/>
      <c r="AR16" s="2704"/>
      <c r="AS16" s="2294">
        <v>5594</v>
      </c>
      <c r="AT16" s="2300"/>
      <c r="AU16" s="2300"/>
      <c r="AV16" s="2300"/>
      <c r="AW16" s="2479"/>
      <c r="AX16" s="128">
        <v>0</v>
      </c>
      <c r="AY16" s="116" t="s">
        <v>255</v>
      </c>
      <c r="AZ16" s="129">
        <v>0</v>
      </c>
    </row>
    <row r="17" spans="1:84" s="489" customFormat="1" ht="24.75" customHeight="1" x14ac:dyDescent="0.2">
      <c r="A17" s="79"/>
      <c r="C17" s="38"/>
      <c r="D17" s="2703" t="s">
        <v>1086</v>
      </c>
      <c r="E17" s="2703"/>
      <c r="F17" s="2703"/>
      <c r="G17" s="2703"/>
      <c r="H17" s="2703"/>
      <c r="I17" s="2703"/>
      <c r="J17" s="2703"/>
      <c r="K17" s="2703"/>
      <c r="L17" s="2703"/>
      <c r="M17" s="2703"/>
      <c r="N17" s="2703"/>
      <c r="O17" s="2703"/>
      <c r="P17" s="2703"/>
      <c r="Q17" s="2703"/>
      <c r="R17" s="2703"/>
      <c r="S17" s="2703"/>
      <c r="T17" s="2703"/>
      <c r="U17" s="2703"/>
      <c r="V17" s="2703"/>
      <c r="W17" s="2703"/>
      <c r="X17" s="2703"/>
      <c r="Y17" s="2703"/>
      <c r="Z17" s="2703"/>
      <c r="AA17" s="2703"/>
      <c r="AB17" s="2703"/>
      <c r="AC17" s="2703"/>
      <c r="AD17" s="2703"/>
      <c r="AE17" s="2703"/>
      <c r="AF17" s="2703"/>
      <c r="AG17" s="2703"/>
      <c r="AH17" s="2703"/>
      <c r="AI17" s="2703"/>
      <c r="AJ17" s="2703"/>
      <c r="AK17" s="2703"/>
      <c r="AL17" s="2703"/>
      <c r="AM17" s="2703"/>
      <c r="AN17" s="2703"/>
      <c r="AO17" s="2703"/>
      <c r="AP17" s="2703"/>
      <c r="AQ17" s="2703"/>
      <c r="AR17" s="2704"/>
      <c r="AS17" s="2294">
        <v>5595</v>
      </c>
      <c r="AT17" s="2300"/>
      <c r="AU17" s="2300"/>
      <c r="AV17" s="2300"/>
      <c r="AW17" s="2479"/>
      <c r="AX17" s="128">
        <v>0</v>
      </c>
      <c r="AY17" s="116">
        <v>0</v>
      </c>
      <c r="AZ17" s="129">
        <v>0</v>
      </c>
    </row>
    <row r="18" spans="1:84" s="489" customFormat="1" ht="14.25" customHeight="1" thickBot="1" x14ac:dyDescent="0.25">
      <c r="A18" s="79"/>
      <c r="C18" s="27"/>
      <c r="D18" s="2848" t="s">
        <v>1071</v>
      </c>
      <c r="E18" s="2848"/>
      <c r="F18" s="2848"/>
      <c r="G18" s="2848"/>
      <c r="H18" s="2848"/>
      <c r="I18" s="2848"/>
      <c r="J18" s="2848"/>
      <c r="K18" s="2848"/>
      <c r="L18" s="2848"/>
      <c r="M18" s="2848"/>
      <c r="N18" s="2848"/>
      <c r="O18" s="2848"/>
      <c r="P18" s="2848"/>
      <c r="Q18" s="2848"/>
      <c r="R18" s="2848"/>
      <c r="S18" s="2848"/>
      <c r="T18" s="2848"/>
      <c r="U18" s="2848"/>
      <c r="V18" s="2848"/>
      <c r="W18" s="2848"/>
      <c r="X18" s="2848"/>
      <c r="Y18" s="2848"/>
      <c r="Z18" s="2848"/>
      <c r="AA18" s="2848"/>
      <c r="AB18" s="2848"/>
      <c r="AC18" s="2848"/>
      <c r="AD18" s="2848"/>
      <c r="AE18" s="2848"/>
      <c r="AF18" s="2848"/>
      <c r="AG18" s="2848"/>
      <c r="AH18" s="2848"/>
      <c r="AI18" s="2848"/>
      <c r="AJ18" s="2848"/>
      <c r="AK18" s="2848"/>
      <c r="AL18" s="2848"/>
      <c r="AM18" s="2848"/>
      <c r="AN18" s="2848"/>
      <c r="AO18" s="2848"/>
      <c r="AP18" s="2848"/>
      <c r="AQ18" s="2848"/>
      <c r="AR18" s="2849"/>
      <c r="AS18" s="2424">
        <v>5596</v>
      </c>
      <c r="AT18" s="2425"/>
      <c r="AU18" s="2425"/>
      <c r="AV18" s="2425"/>
      <c r="AW18" s="2492"/>
      <c r="AX18" s="909">
        <v>964097</v>
      </c>
      <c r="AY18" s="131">
        <v>1779068</v>
      </c>
      <c r="AZ18" s="132">
        <v>701790</v>
      </c>
    </row>
    <row r="19" spans="1:84" ht="12" customHeight="1" x14ac:dyDescent="0.2">
      <c r="A19" s="69" t="s">
        <v>222</v>
      </c>
    </row>
    <row r="20" spans="1:84" s="61" customFormat="1" ht="15.75" customHeight="1" x14ac:dyDescent="0.2">
      <c r="A20" s="70"/>
      <c r="G20" s="1378" t="s">
        <v>399</v>
      </c>
      <c r="H20" s="1378"/>
      <c r="I20" s="1378"/>
      <c r="J20" s="1378"/>
      <c r="K20" s="1378"/>
      <c r="L20" s="1378"/>
      <c r="M20" s="1378"/>
      <c r="N20" s="1378"/>
      <c r="O20" s="1378"/>
      <c r="P20" s="1378"/>
      <c r="Q20" s="1378"/>
      <c r="R20" s="1378"/>
      <c r="S20" s="1378"/>
      <c r="T20" s="1378"/>
      <c r="U20" s="1378"/>
      <c r="V20" s="1378"/>
      <c r="W20" s="1378"/>
      <c r="X20" s="1378"/>
      <c r="Y20" s="1378"/>
      <c r="Z20" s="1378"/>
      <c r="AA20" s="1378"/>
      <c r="AB20" s="1378"/>
      <c r="AC20" s="1378"/>
      <c r="AD20" s="1378"/>
      <c r="AE20" s="1378"/>
      <c r="AF20" s="1378"/>
      <c r="AG20" s="1378"/>
      <c r="AH20" s="1378"/>
      <c r="AI20" s="1378"/>
      <c r="AJ20" s="1378"/>
      <c r="AK20" s="1378"/>
      <c r="AL20" s="1378"/>
      <c r="AM20" s="1378"/>
      <c r="AN20" s="1378"/>
      <c r="AO20" s="1378"/>
      <c r="AP20" s="1378"/>
      <c r="AQ20" s="1378"/>
      <c r="AR20" s="1378"/>
      <c r="AS20" s="1378"/>
      <c r="AT20" s="1378"/>
      <c r="AU20" s="1378"/>
      <c r="AV20" s="1378"/>
      <c r="AW20" s="1378"/>
      <c r="AX20" s="1378"/>
      <c r="AY20" s="1378"/>
      <c r="CF20" s="62"/>
    </row>
    <row r="21" spans="1:84" s="13" customFormat="1" ht="12.75" customHeight="1" x14ac:dyDescent="0.2">
      <c r="A21" s="72"/>
      <c r="G21" s="1378" t="s">
        <v>400</v>
      </c>
      <c r="H21" s="1378"/>
      <c r="I21" s="1378"/>
      <c r="J21" s="1378"/>
      <c r="K21" s="1378"/>
      <c r="L21" s="1378"/>
      <c r="M21" s="1378"/>
      <c r="N21" s="1378"/>
      <c r="O21" s="1378"/>
      <c r="P21" s="1378"/>
      <c r="Q21" s="1378"/>
      <c r="R21" s="1378"/>
      <c r="S21" s="1378"/>
      <c r="T21" s="1378"/>
      <c r="U21" s="1378"/>
      <c r="V21" s="1378"/>
      <c r="W21" s="1378"/>
      <c r="X21" s="1378"/>
      <c r="Y21" s="1378"/>
      <c r="Z21" s="1378"/>
      <c r="AA21" s="1378"/>
      <c r="AB21" s="1378"/>
      <c r="AC21" s="1378"/>
      <c r="AD21" s="1378"/>
      <c r="AE21" s="1378"/>
      <c r="AF21" s="1378"/>
      <c r="AG21" s="1378"/>
      <c r="AH21" s="1378"/>
      <c r="AI21" s="1378"/>
      <c r="AJ21" s="1378"/>
      <c r="AK21" s="1378"/>
      <c r="AL21" s="1378"/>
      <c r="AM21" s="1378"/>
      <c r="AN21" s="1378"/>
      <c r="AO21" s="1378"/>
      <c r="AP21" s="1378"/>
      <c r="AQ21" s="1378"/>
      <c r="AR21" s="1378"/>
      <c r="AS21" s="1378"/>
      <c r="AT21" s="1378"/>
      <c r="AU21" s="1378"/>
      <c r="AV21" s="1378"/>
      <c r="AW21" s="1378"/>
      <c r="AX21" s="1378"/>
      <c r="AY21" s="1378"/>
    </row>
    <row r="22" spans="1:84" s="13" customFormat="1" ht="12.75" customHeight="1" x14ac:dyDescent="0.2">
      <c r="A22" s="72"/>
      <c r="G22" s="1378" t="s">
        <v>882</v>
      </c>
      <c r="H22" s="1378"/>
      <c r="I22" s="1378"/>
      <c r="J22" s="1378"/>
      <c r="K22" s="1378"/>
      <c r="L22" s="1378"/>
      <c r="M22" s="1378"/>
      <c r="N22" s="1378"/>
      <c r="O22" s="1378"/>
      <c r="P22" s="1378"/>
      <c r="Q22" s="1378"/>
      <c r="R22" s="1378"/>
      <c r="S22" s="1378"/>
      <c r="T22" s="1378"/>
      <c r="U22" s="1378"/>
      <c r="V22" s="1378"/>
      <c r="W22" s="1378"/>
      <c r="X22" s="1378"/>
      <c r="Y22" s="1378"/>
      <c r="Z22" s="1378"/>
      <c r="AA22" s="1378"/>
      <c r="AB22" s="1378"/>
      <c r="AC22" s="1378"/>
      <c r="AD22" s="1378"/>
      <c r="AE22" s="1378"/>
      <c r="AF22" s="1378"/>
      <c r="AG22" s="1378"/>
      <c r="AH22" s="1378"/>
      <c r="AI22" s="1378"/>
      <c r="AJ22" s="1378"/>
      <c r="AK22" s="1378"/>
      <c r="AL22" s="1378"/>
      <c r="AM22" s="1378"/>
      <c r="AN22" s="1378"/>
      <c r="AO22" s="1378"/>
      <c r="AP22" s="1378"/>
      <c r="AQ22" s="1378"/>
      <c r="AR22" s="1378"/>
      <c r="AS22" s="1378"/>
      <c r="AT22" s="1378"/>
      <c r="AU22" s="1378"/>
      <c r="AV22" s="1378"/>
      <c r="AW22" s="1378"/>
      <c r="AX22" s="1378"/>
      <c r="AY22" s="1378"/>
    </row>
    <row r="23" spans="1:84" s="33" customFormat="1" ht="12.75" customHeight="1" x14ac:dyDescent="0.2">
      <c r="A23" s="66"/>
    </row>
  </sheetData>
  <sheetProtection formatCells="0" formatColumns="0" autoFilter="0"/>
  <mergeCells count="32">
    <mergeCell ref="AS12:AW12"/>
    <mergeCell ref="D13:AR13"/>
    <mergeCell ref="AS13:AW13"/>
    <mergeCell ref="D18:AR18"/>
    <mergeCell ref="AS18:AW18"/>
    <mergeCell ref="D17:AR17"/>
    <mergeCell ref="AS17:AW17"/>
    <mergeCell ref="D16:AR16"/>
    <mergeCell ref="AS16:AW16"/>
    <mergeCell ref="AY9:AY10"/>
    <mergeCell ref="C10:AQ10"/>
    <mergeCell ref="AZ9:AZ10"/>
    <mergeCell ref="G21:AY21"/>
    <mergeCell ref="G22:AY22"/>
    <mergeCell ref="G20:AY20"/>
    <mergeCell ref="D11:AR11"/>
    <mergeCell ref="AS11:AW11"/>
    <mergeCell ref="D9:AR9"/>
    <mergeCell ref="AS9:AW10"/>
    <mergeCell ref="AX9:AX10"/>
    <mergeCell ref="D14:AR14"/>
    <mergeCell ref="AS14:AW14"/>
    <mergeCell ref="D15:AR15"/>
    <mergeCell ref="AS15:AW15"/>
    <mergeCell ref="D12:AR12"/>
    <mergeCell ref="C2:AZ2"/>
    <mergeCell ref="C4:AR6"/>
    <mergeCell ref="AS4:AW6"/>
    <mergeCell ref="D8:AR8"/>
    <mergeCell ref="AS8:AW8"/>
    <mergeCell ref="C7:AR7"/>
    <mergeCell ref="AS7:AW7"/>
  </mergeCells>
  <phoneticPr fontId="22" type="noConversion"/>
  <pageMargins left="0.51181102362204722" right="0.43307086614173229" top="0.78740157480314965" bottom="0.39370078740157483" header="0.19685039370078741" footer="0.19685039370078741"/>
  <pageSetup paperSize="9"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
    <tabColor rgb="FFFFFF00"/>
    <pageSetUpPr fitToPage="1"/>
  </sheetPr>
  <dimension ref="A1:AX35"/>
  <sheetViews>
    <sheetView topLeftCell="B22" zoomScale="90" zoomScaleNormal="90" zoomScaleSheetLayoutView="100" workbookViewId="0">
      <selection activeCell="AI33" sqref="AI33"/>
    </sheetView>
  </sheetViews>
  <sheetFormatPr defaultColWidth="0.85546875" defaultRowHeight="12" x14ac:dyDescent="0.2"/>
  <cols>
    <col min="1" max="1" width="8.28515625" style="69" hidden="1" customWidth="1"/>
    <col min="2" max="24" width="0.85546875" style="24"/>
    <col min="25" max="29" width="1.28515625" style="633" customWidth="1"/>
    <col min="30" max="37" width="0.85546875" style="24"/>
    <col min="38" max="38" width="1.28515625" style="24" customWidth="1"/>
    <col min="39" max="40" width="0.85546875" style="24"/>
    <col min="41" max="42" width="1.7109375" style="24" customWidth="1"/>
    <col min="43" max="43" width="12.85546875" style="24" customWidth="1"/>
    <col min="44" max="44" width="18.28515625" style="24" customWidth="1"/>
    <col min="45" max="45" width="18.140625" style="24" customWidth="1"/>
    <col min="46" max="46" width="15.42578125" style="24" customWidth="1"/>
    <col min="47" max="47" width="15.5703125" style="24" customWidth="1"/>
    <col min="48" max="48" width="14.42578125" style="24" customWidth="1"/>
    <col min="49" max="49" width="13.42578125" style="24" customWidth="1"/>
    <col min="50" max="16384" width="0.85546875" style="24"/>
  </cols>
  <sheetData>
    <row r="1" spans="1:50" ht="18" customHeight="1" x14ac:dyDescent="0.2"/>
    <row r="2" spans="1:50" s="436" customFormat="1" ht="14.25" customHeight="1" x14ac:dyDescent="0.25">
      <c r="A2" s="435"/>
      <c r="C2" s="2151" t="s">
        <v>1090</v>
      </c>
      <c r="D2" s="2151"/>
      <c r="E2" s="2151"/>
      <c r="F2" s="2151"/>
      <c r="G2" s="2151"/>
      <c r="H2" s="2151"/>
      <c r="I2" s="2151"/>
      <c r="J2" s="2151"/>
      <c r="K2" s="2151"/>
      <c r="L2" s="2151"/>
      <c r="M2" s="2151"/>
      <c r="N2" s="2151"/>
      <c r="O2" s="2151"/>
      <c r="P2" s="2151"/>
      <c r="Q2" s="2151"/>
      <c r="R2" s="2151"/>
      <c r="S2" s="2151"/>
      <c r="T2" s="2151"/>
      <c r="U2" s="2151"/>
      <c r="V2" s="2151"/>
      <c r="W2" s="2151"/>
      <c r="X2" s="2151"/>
      <c r="Y2" s="2151"/>
      <c r="Z2" s="2151"/>
      <c r="AA2" s="2151"/>
      <c r="AB2" s="2151"/>
      <c r="AC2" s="2151"/>
      <c r="AD2" s="2151"/>
      <c r="AE2" s="2151"/>
      <c r="AF2" s="2151"/>
      <c r="AG2" s="2151"/>
      <c r="AH2" s="2151"/>
      <c r="AI2" s="2151"/>
      <c r="AJ2" s="2151"/>
      <c r="AK2" s="2151"/>
      <c r="AL2" s="2151"/>
      <c r="AM2" s="2151"/>
      <c r="AN2" s="2151"/>
      <c r="AO2" s="2151"/>
      <c r="AP2" s="2151"/>
      <c r="AQ2" s="2151"/>
      <c r="AR2" s="2151"/>
      <c r="AS2" s="2151"/>
      <c r="AT2" s="2151"/>
      <c r="AU2" s="2151"/>
      <c r="AV2" s="2151"/>
      <c r="AW2" s="2151"/>
    </row>
    <row r="3" spans="1:50" ht="12" customHeight="1" thickBot="1" x14ac:dyDescent="0.25"/>
    <row r="4" spans="1:50" ht="14.25" customHeight="1" x14ac:dyDescent="0.2">
      <c r="C4" s="2152" t="s">
        <v>445</v>
      </c>
      <c r="D4" s="2153"/>
      <c r="E4" s="2153"/>
      <c r="F4" s="2153"/>
      <c r="G4" s="2153"/>
      <c r="H4" s="2153"/>
      <c r="I4" s="2153"/>
      <c r="J4" s="2153"/>
      <c r="K4" s="2153"/>
      <c r="L4" s="2153"/>
      <c r="M4" s="2153"/>
      <c r="N4" s="2153"/>
      <c r="O4" s="2153"/>
      <c r="P4" s="2153"/>
      <c r="Q4" s="2153"/>
      <c r="R4" s="2153"/>
      <c r="S4" s="2153"/>
      <c r="T4" s="2153"/>
      <c r="U4" s="2153"/>
      <c r="V4" s="2153"/>
      <c r="W4" s="2153"/>
      <c r="X4" s="2154"/>
      <c r="Y4" s="2161" t="s">
        <v>409</v>
      </c>
      <c r="Z4" s="2153"/>
      <c r="AA4" s="2153"/>
      <c r="AB4" s="2153"/>
      <c r="AC4" s="2154"/>
      <c r="AD4" s="2161" t="s">
        <v>779</v>
      </c>
      <c r="AE4" s="2153"/>
      <c r="AF4" s="2153"/>
      <c r="AG4" s="2153"/>
      <c r="AH4" s="2153"/>
      <c r="AI4" s="2153"/>
      <c r="AJ4" s="2153"/>
      <c r="AK4" s="2153"/>
      <c r="AL4" s="2153"/>
      <c r="AM4" s="2153"/>
      <c r="AN4" s="2153"/>
      <c r="AO4" s="2153"/>
      <c r="AP4" s="2154"/>
      <c r="AQ4" s="2161" t="s">
        <v>812</v>
      </c>
      <c r="AR4" s="2164" t="s">
        <v>773</v>
      </c>
      <c r="AS4" s="2505"/>
      <c r="AT4" s="2505"/>
      <c r="AU4" s="2505"/>
      <c r="AV4" s="2505"/>
      <c r="AW4" s="2226" t="s">
        <v>774</v>
      </c>
    </row>
    <row r="5" spans="1:50" ht="14.25" customHeight="1" x14ac:dyDescent="0.2">
      <c r="C5" s="2155"/>
      <c r="D5" s="2156"/>
      <c r="E5" s="2156"/>
      <c r="F5" s="2156"/>
      <c r="G5" s="2156"/>
      <c r="H5" s="2156"/>
      <c r="I5" s="2156"/>
      <c r="J5" s="2156"/>
      <c r="K5" s="2156"/>
      <c r="L5" s="2156"/>
      <c r="M5" s="2156"/>
      <c r="N5" s="2156"/>
      <c r="O5" s="2156"/>
      <c r="P5" s="2156"/>
      <c r="Q5" s="2156"/>
      <c r="R5" s="2156"/>
      <c r="S5" s="2156"/>
      <c r="T5" s="2156"/>
      <c r="U5" s="2156"/>
      <c r="V5" s="2156"/>
      <c r="W5" s="2156"/>
      <c r="X5" s="2157"/>
      <c r="Y5" s="2162"/>
      <c r="Z5" s="2156"/>
      <c r="AA5" s="2156"/>
      <c r="AB5" s="2156"/>
      <c r="AC5" s="2157"/>
      <c r="AD5" s="2162"/>
      <c r="AE5" s="2156"/>
      <c r="AF5" s="2156"/>
      <c r="AG5" s="2156"/>
      <c r="AH5" s="2156"/>
      <c r="AI5" s="2156"/>
      <c r="AJ5" s="2156"/>
      <c r="AK5" s="2156"/>
      <c r="AL5" s="2156"/>
      <c r="AM5" s="2156"/>
      <c r="AN5" s="2156"/>
      <c r="AO5" s="2156"/>
      <c r="AP5" s="2157"/>
      <c r="AQ5" s="2162"/>
      <c r="AR5" s="2513" t="s">
        <v>1091</v>
      </c>
      <c r="AS5" s="2170" t="s">
        <v>1092</v>
      </c>
      <c r="AT5" s="2873" t="s">
        <v>1093</v>
      </c>
      <c r="AU5" s="2170" t="s">
        <v>1094</v>
      </c>
      <c r="AV5" s="2685" t="s">
        <v>1095</v>
      </c>
      <c r="AW5" s="2827"/>
    </row>
    <row r="6" spans="1:50" ht="46.5" customHeight="1" x14ac:dyDescent="0.2">
      <c r="C6" s="2158"/>
      <c r="D6" s="2159"/>
      <c r="E6" s="2159"/>
      <c r="F6" s="2159"/>
      <c r="G6" s="2159"/>
      <c r="H6" s="2159"/>
      <c r="I6" s="2159"/>
      <c r="J6" s="2159"/>
      <c r="K6" s="2159"/>
      <c r="L6" s="2159"/>
      <c r="M6" s="2159"/>
      <c r="N6" s="2159"/>
      <c r="O6" s="2159"/>
      <c r="P6" s="2159"/>
      <c r="Q6" s="2159"/>
      <c r="R6" s="2159"/>
      <c r="S6" s="2159"/>
      <c r="T6" s="2159"/>
      <c r="U6" s="2159"/>
      <c r="V6" s="2159"/>
      <c r="W6" s="2159"/>
      <c r="X6" s="2160"/>
      <c r="Y6" s="2163"/>
      <c r="Z6" s="2159"/>
      <c r="AA6" s="2159"/>
      <c r="AB6" s="2159"/>
      <c r="AC6" s="2160"/>
      <c r="AD6" s="2163"/>
      <c r="AE6" s="2159"/>
      <c r="AF6" s="2159"/>
      <c r="AG6" s="2159"/>
      <c r="AH6" s="2159"/>
      <c r="AI6" s="2159"/>
      <c r="AJ6" s="2159"/>
      <c r="AK6" s="2159"/>
      <c r="AL6" s="2159"/>
      <c r="AM6" s="2159"/>
      <c r="AN6" s="2159"/>
      <c r="AO6" s="2159"/>
      <c r="AP6" s="2160"/>
      <c r="AQ6" s="2163"/>
      <c r="AR6" s="2684"/>
      <c r="AS6" s="2171"/>
      <c r="AT6" s="2874"/>
      <c r="AU6" s="2171"/>
      <c r="AV6" s="2686"/>
      <c r="AW6" s="2444"/>
    </row>
    <row r="7" spans="1:50" s="61" customFormat="1" thickBot="1" x14ac:dyDescent="0.25">
      <c r="A7" s="70"/>
      <c r="C7" s="2389">
        <v>1</v>
      </c>
      <c r="D7" s="2236"/>
      <c r="E7" s="2236"/>
      <c r="F7" s="2236"/>
      <c r="G7" s="2236"/>
      <c r="H7" s="2236"/>
      <c r="I7" s="2236"/>
      <c r="J7" s="2236"/>
      <c r="K7" s="2236"/>
      <c r="L7" s="2236"/>
      <c r="M7" s="2236"/>
      <c r="N7" s="2236"/>
      <c r="O7" s="2236"/>
      <c r="P7" s="2236"/>
      <c r="Q7" s="2236"/>
      <c r="R7" s="2236"/>
      <c r="S7" s="2236"/>
      <c r="T7" s="2236"/>
      <c r="U7" s="2236"/>
      <c r="V7" s="2236"/>
      <c r="W7" s="2236"/>
      <c r="X7" s="2237"/>
      <c r="Y7" s="2235">
        <v>2</v>
      </c>
      <c r="Z7" s="2236"/>
      <c r="AA7" s="2236"/>
      <c r="AB7" s="2236"/>
      <c r="AC7" s="2237"/>
      <c r="AD7" s="2235">
        <v>3</v>
      </c>
      <c r="AE7" s="2236"/>
      <c r="AF7" s="2236"/>
      <c r="AG7" s="2236"/>
      <c r="AH7" s="2236"/>
      <c r="AI7" s="2236"/>
      <c r="AJ7" s="2236"/>
      <c r="AK7" s="2236"/>
      <c r="AL7" s="2236"/>
      <c r="AM7" s="2236"/>
      <c r="AN7" s="2236"/>
      <c r="AO7" s="2236"/>
      <c r="AP7" s="2237"/>
      <c r="AQ7" s="207">
        <v>4</v>
      </c>
      <c r="AR7" s="207">
        <v>5</v>
      </c>
      <c r="AS7" s="564">
        <v>6</v>
      </c>
      <c r="AT7" s="2243">
        <v>7</v>
      </c>
      <c r="AU7" s="2192">
        <v>8</v>
      </c>
      <c r="AV7" s="2243">
        <v>9</v>
      </c>
      <c r="AW7" s="637">
        <v>10</v>
      </c>
    </row>
    <row r="8" spans="1:50" ht="27" customHeight="1" x14ac:dyDescent="0.2">
      <c r="C8" s="438"/>
      <c r="D8" s="2565" t="s">
        <v>1096</v>
      </c>
      <c r="E8" s="2565"/>
      <c r="F8" s="2565"/>
      <c r="G8" s="2565"/>
      <c r="H8" s="2565"/>
      <c r="I8" s="2565"/>
      <c r="J8" s="2565"/>
      <c r="K8" s="2565"/>
      <c r="L8" s="2565"/>
      <c r="M8" s="2565"/>
      <c r="N8" s="2565"/>
      <c r="O8" s="2565"/>
      <c r="P8" s="2565"/>
      <c r="Q8" s="2565"/>
      <c r="R8" s="2565"/>
      <c r="S8" s="2565"/>
      <c r="T8" s="2565"/>
      <c r="U8" s="2565"/>
      <c r="V8" s="2565"/>
      <c r="W8" s="2565"/>
      <c r="X8" s="2565"/>
      <c r="Y8" s="2850">
        <v>7410</v>
      </c>
      <c r="Z8" s="2851"/>
      <c r="AA8" s="2851"/>
      <c r="AB8" s="2851"/>
      <c r="AC8" s="2852"/>
      <c r="AD8" s="638"/>
      <c r="AE8" s="639"/>
      <c r="AF8" s="639"/>
      <c r="AG8" s="639"/>
      <c r="AH8" s="639"/>
      <c r="AI8" s="640" t="s">
        <v>652</v>
      </c>
      <c r="AJ8" s="2185" t="s">
        <v>254</v>
      </c>
      <c r="AK8" s="2185"/>
      <c r="AL8" s="2185"/>
      <c r="AM8" s="641"/>
      <c r="AN8" s="641"/>
      <c r="AO8" s="2853" t="s">
        <v>7</v>
      </c>
      <c r="AP8" s="2854"/>
      <c r="AQ8" s="830">
        <f>AQ12+AQ14</f>
        <v>40455000</v>
      </c>
      <c r="AR8" s="933">
        <f t="shared" ref="AR8:AV9" si="0">SUM(AR12,AR14)</f>
        <v>17685000</v>
      </c>
      <c r="AS8" s="831">
        <f t="shared" si="0"/>
        <v>0</v>
      </c>
      <c r="AT8" s="923">
        <f t="shared" si="0"/>
        <v>-14635000</v>
      </c>
      <c r="AU8" s="802">
        <f t="shared" si="0"/>
        <v>0</v>
      </c>
      <c r="AV8" s="923">
        <f t="shared" si="0"/>
        <v>-4200000</v>
      </c>
      <c r="AW8" s="781">
        <f>SUM(AQ8:AV8)</f>
        <v>39305000</v>
      </c>
      <c r="AX8" s="526"/>
    </row>
    <row r="9" spans="1:50" ht="27" customHeight="1" x14ac:dyDescent="0.2">
      <c r="C9" s="448"/>
      <c r="D9" s="2865"/>
      <c r="E9" s="2865"/>
      <c r="F9" s="2865"/>
      <c r="G9" s="2865"/>
      <c r="H9" s="2865"/>
      <c r="I9" s="2865"/>
      <c r="J9" s="2865"/>
      <c r="K9" s="2865"/>
      <c r="L9" s="2865"/>
      <c r="M9" s="2865"/>
      <c r="N9" s="2865"/>
      <c r="O9" s="2865"/>
      <c r="P9" s="2865"/>
      <c r="Q9" s="2865"/>
      <c r="R9" s="2865"/>
      <c r="S9" s="2865"/>
      <c r="T9" s="2865"/>
      <c r="U9" s="2865"/>
      <c r="V9" s="2865"/>
      <c r="W9" s="2865"/>
      <c r="X9" s="2865"/>
      <c r="Y9" s="2850">
        <v>7430</v>
      </c>
      <c r="Z9" s="2851"/>
      <c r="AA9" s="2851"/>
      <c r="AB9" s="2851"/>
      <c r="AC9" s="2852"/>
      <c r="AD9" s="638"/>
      <c r="AE9" s="639"/>
      <c r="AF9" s="639"/>
      <c r="AG9" s="639"/>
      <c r="AH9" s="639"/>
      <c r="AI9" s="640" t="s">
        <v>652</v>
      </c>
      <c r="AJ9" s="2185" t="s">
        <v>252</v>
      </c>
      <c r="AK9" s="2185"/>
      <c r="AL9" s="2185"/>
      <c r="AM9" s="641"/>
      <c r="AN9" s="641"/>
      <c r="AO9" s="2853" t="s">
        <v>8</v>
      </c>
      <c r="AP9" s="2854"/>
      <c r="AQ9" s="907">
        <f>AQ13+AQ15</f>
        <v>27670000</v>
      </c>
      <c r="AR9" s="787">
        <f t="shared" si="0"/>
        <v>25665000</v>
      </c>
      <c r="AS9" s="832">
        <f t="shared" si="0"/>
        <v>0</v>
      </c>
      <c r="AT9" s="785">
        <f t="shared" si="0"/>
        <v>-11380000</v>
      </c>
      <c r="AU9" s="784">
        <f t="shared" si="0"/>
        <v>0</v>
      </c>
      <c r="AV9" s="785">
        <f t="shared" si="0"/>
        <v>-1500000</v>
      </c>
      <c r="AW9" s="808">
        <f>SUM(AQ9:AV9)</f>
        <v>40455000</v>
      </c>
      <c r="AX9" s="526"/>
    </row>
    <row r="10" spans="1:50" s="61" customFormat="1" ht="13.5" customHeight="1" x14ac:dyDescent="0.2">
      <c r="A10" s="70" t="s">
        <v>221</v>
      </c>
      <c r="C10" s="441"/>
      <c r="D10" s="2828" t="s">
        <v>469</v>
      </c>
      <c r="E10" s="2828"/>
      <c r="F10" s="2828"/>
      <c r="G10" s="2828"/>
      <c r="H10" s="2828"/>
      <c r="I10" s="2828"/>
      <c r="J10" s="2828"/>
      <c r="K10" s="2828"/>
      <c r="L10" s="2828"/>
      <c r="M10" s="2828"/>
      <c r="N10" s="2828"/>
      <c r="O10" s="2828"/>
      <c r="P10" s="2828"/>
      <c r="Q10" s="2828"/>
      <c r="R10" s="2828"/>
      <c r="S10" s="2828"/>
      <c r="T10" s="2828"/>
      <c r="U10" s="2828"/>
      <c r="V10" s="2828"/>
      <c r="W10" s="2828"/>
      <c r="X10" s="2829"/>
      <c r="Y10" s="2850"/>
      <c r="Z10" s="2851"/>
      <c r="AA10" s="2851"/>
      <c r="AB10" s="2851"/>
      <c r="AC10" s="2852"/>
      <c r="AD10" s="2677"/>
      <c r="AE10" s="2678"/>
      <c r="AF10" s="2678"/>
      <c r="AG10" s="2678"/>
      <c r="AH10" s="2678"/>
      <c r="AI10" s="2678"/>
      <c r="AJ10" s="2678"/>
      <c r="AK10" s="2678"/>
      <c r="AL10" s="2678"/>
      <c r="AM10" s="2678"/>
      <c r="AN10" s="2678"/>
      <c r="AO10" s="2678"/>
      <c r="AP10" s="2875"/>
      <c r="AQ10" s="2560"/>
      <c r="AR10" s="2558"/>
      <c r="AS10" s="2446"/>
      <c r="AT10" s="2866"/>
      <c r="AU10" s="2446"/>
      <c r="AV10" s="2866"/>
      <c r="AW10" s="2879"/>
      <c r="AX10" s="527"/>
    </row>
    <row r="11" spans="1:50" ht="2.25" customHeight="1" x14ac:dyDescent="0.2">
      <c r="C11" s="448"/>
      <c r="D11" s="2868"/>
      <c r="E11" s="2868"/>
      <c r="F11" s="2868"/>
      <c r="G11" s="2868"/>
      <c r="H11" s="2868"/>
      <c r="I11" s="2868"/>
      <c r="J11" s="2868"/>
      <c r="K11" s="2868"/>
      <c r="L11" s="2868"/>
      <c r="M11" s="2868"/>
      <c r="N11" s="2868"/>
      <c r="O11" s="2868"/>
      <c r="P11" s="2868"/>
      <c r="Q11" s="2868"/>
      <c r="R11" s="2868"/>
      <c r="S11" s="2868"/>
      <c r="T11" s="2868"/>
      <c r="U11" s="2868"/>
      <c r="V11" s="2868"/>
      <c r="W11" s="2868"/>
      <c r="X11" s="2869"/>
      <c r="Y11" s="2870"/>
      <c r="Z11" s="2871"/>
      <c r="AA11" s="2871"/>
      <c r="AB11" s="2871"/>
      <c r="AC11" s="2872"/>
      <c r="AD11" s="2876"/>
      <c r="AE11" s="2877"/>
      <c r="AF11" s="2877"/>
      <c r="AG11" s="2877"/>
      <c r="AH11" s="2877"/>
      <c r="AI11" s="2877"/>
      <c r="AJ11" s="2877"/>
      <c r="AK11" s="2877"/>
      <c r="AL11" s="2877"/>
      <c r="AM11" s="2877"/>
      <c r="AN11" s="2877"/>
      <c r="AO11" s="2877"/>
      <c r="AP11" s="2878"/>
      <c r="AQ11" s="2561"/>
      <c r="AR11" s="2559"/>
      <c r="AS11" s="2557"/>
      <c r="AT11" s="2867"/>
      <c r="AU11" s="2557"/>
      <c r="AV11" s="2867"/>
      <c r="AW11" s="2880"/>
      <c r="AX11" s="526"/>
    </row>
    <row r="12" spans="1:50" ht="18" customHeight="1" x14ac:dyDescent="0.2">
      <c r="C12" s="438"/>
      <c r="D12" s="2256" t="s">
        <v>1097</v>
      </c>
      <c r="E12" s="2256"/>
      <c r="F12" s="2256"/>
      <c r="G12" s="2256"/>
      <c r="H12" s="2256"/>
      <c r="I12" s="2256"/>
      <c r="J12" s="2256"/>
      <c r="K12" s="2256"/>
      <c r="L12" s="2256"/>
      <c r="M12" s="2256"/>
      <c r="N12" s="2256"/>
      <c r="O12" s="2256"/>
      <c r="P12" s="2256"/>
      <c r="Q12" s="2256"/>
      <c r="R12" s="2256"/>
      <c r="S12" s="2256"/>
      <c r="T12" s="2256"/>
      <c r="U12" s="2256"/>
      <c r="V12" s="2256"/>
      <c r="W12" s="2256"/>
      <c r="X12" s="2257"/>
      <c r="Y12" s="2850">
        <v>7411</v>
      </c>
      <c r="Z12" s="2851"/>
      <c r="AA12" s="2851"/>
      <c r="AB12" s="2851"/>
      <c r="AC12" s="2852"/>
      <c r="AD12" s="638"/>
      <c r="AE12" s="639"/>
      <c r="AF12" s="639"/>
      <c r="AG12" s="639"/>
      <c r="AH12" s="639"/>
      <c r="AI12" s="640" t="s">
        <v>652</v>
      </c>
      <c r="AJ12" s="2185" t="s">
        <v>254</v>
      </c>
      <c r="AK12" s="2185"/>
      <c r="AL12" s="2185"/>
      <c r="AM12" s="641"/>
      <c r="AN12" s="641"/>
      <c r="AO12" s="2853" t="s">
        <v>7</v>
      </c>
      <c r="AP12" s="2854"/>
      <c r="AQ12" s="788">
        <f>AW13</f>
        <v>25455000</v>
      </c>
      <c r="AR12" s="794">
        <v>12685000</v>
      </c>
      <c r="AS12" s="792">
        <v>0</v>
      </c>
      <c r="AT12" s="793">
        <v>-14635000</v>
      </c>
      <c r="AU12" s="792">
        <v>0</v>
      </c>
      <c r="AV12" s="793">
        <v>-4200000</v>
      </c>
      <c r="AW12" s="805">
        <f t="shared" ref="AW12:AW17" si="1">SUM(AQ12:AV12)</f>
        <v>19305000</v>
      </c>
      <c r="AX12" s="526"/>
    </row>
    <row r="13" spans="1:50" ht="18" customHeight="1" x14ac:dyDescent="0.2">
      <c r="C13" s="439"/>
      <c r="D13" s="2258"/>
      <c r="E13" s="2258"/>
      <c r="F13" s="2258"/>
      <c r="G13" s="2258"/>
      <c r="H13" s="2258"/>
      <c r="I13" s="2258"/>
      <c r="J13" s="2258"/>
      <c r="K13" s="2258"/>
      <c r="L13" s="2258"/>
      <c r="M13" s="2258"/>
      <c r="N13" s="2258"/>
      <c r="O13" s="2258"/>
      <c r="P13" s="2258"/>
      <c r="Q13" s="2258"/>
      <c r="R13" s="2258"/>
      <c r="S13" s="2258"/>
      <c r="T13" s="2258"/>
      <c r="U13" s="2258"/>
      <c r="V13" s="2258"/>
      <c r="W13" s="2258"/>
      <c r="X13" s="2259"/>
      <c r="Y13" s="2850">
        <v>7431</v>
      </c>
      <c r="Z13" s="2851"/>
      <c r="AA13" s="2851"/>
      <c r="AB13" s="2851"/>
      <c r="AC13" s="2852"/>
      <c r="AD13" s="638"/>
      <c r="AE13" s="639"/>
      <c r="AF13" s="639"/>
      <c r="AG13" s="639"/>
      <c r="AH13" s="639"/>
      <c r="AI13" s="640" t="s">
        <v>652</v>
      </c>
      <c r="AJ13" s="2185" t="s">
        <v>252</v>
      </c>
      <c r="AK13" s="2185"/>
      <c r="AL13" s="2185"/>
      <c r="AM13" s="641"/>
      <c r="AN13" s="641"/>
      <c r="AO13" s="2853" t="s">
        <v>8</v>
      </c>
      <c r="AP13" s="2854"/>
      <c r="AQ13" s="925">
        <f>'F1'!DL113</f>
        <v>27670000</v>
      </c>
      <c r="AR13" s="769">
        <v>10665000</v>
      </c>
      <c r="AS13" s="765">
        <v>0</v>
      </c>
      <c r="AT13" s="767">
        <v>-11380000</v>
      </c>
      <c r="AU13" s="765">
        <v>0</v>
      </c>
      <c r="AV13" s="767">
        <v>-1500000</v>
      </c>
      <c r="AW13" s="786">
        <f t="shared" si="1"/>
        <v>25455000</v>
      </c>
      <c r="AX13" s="526"/>
    </row>
    <row r="14" spans="1:50" ht="18" customHeight="1" x14ac:dyDescent="0.2">
      <c r="C14" s="438"/>
      <c r="D14" s="2186" t="s">
        <v>1098</v>
      </c>
      <c r="E14" s="2186"/>
      <c r="F14" s="2186"/>
      <c r="G14" s="2186"/>
      <c r="H14" s="2186"/>
      <c r="I14" s="2186"/>
      <c r="J14" s="2186"/>
      <c r="K14" s="2186"/>
      <c r="L14" s="2186"/>
      <c r="M14" s="2186"/>
      <c r="N14" s="2186"/>
      <c r="O14" s="2186"/>
      <c r="P14" s="2186"/>
      <c r="Q14" s="2186"/>
      <c r="R14" s="2186"/>
      <c r="S14" s="2186"/>
      <c r="T14" s="2186"/>
      <c r="U14" s="2186"/>
      <c r="V14" s="2186"/>
      <c r="W14" s="2186"/>
      <c r="X14" s="2187"/>
      <c r="Y14" s="2850">
        <v>7412</v>
      </c>
      <c r="Z14" s="2851"/>
      <c r="AA14" s="2851"/>
      <c r="AB14" s="2851"/>
      <c r="AC14" s="2852"/>
      <c r="AD14" s="638"/>
      <c r="AE14" s="639"/>
      <c r="AF14" s="639"/>
      <c r="AG14" s="639"/>
      <c r="AH14" s="639"/>
      <c r="AI14" s="640" t="s">
        <v>652</v>
      </c>
      <c r="AJ14" s="2185" t="s">
        <v>254</v>
      </c>
      <c r="AK14" s="2185"/>
      <c r="AL14" s="2185"/>
      <c r="AM14" s="641"/>
      <c r="AN14" s="641"/>
      <c r="AO14" s="2853" t="s">
        <v>7</v>
      </c>
      <c r="AP14" s="2854"/>
      <c r="AQ14" s="907">
        <f>AW15</f>
        <v>15000000</v>
      </c>
      <c r="AR14" s="769">
        <v>5000000</v>
      </c>
      <c r="AS14" s="765">
        <v>0</v>
      </c>
      <c r="AT14" s="767">
        <v>0</v>
      </c>
      <c r="AU14" s="765">
        <v>0</v>
      </c>
      <c r="AV14" s="767">
        <v>0</v>
      </c>
      <c r="AW14" s="786">
        <f t="shared" si="1"/>
        <v>20000000</v>
      </c>
      <c r="AX14" s="526"/>
    </row>
    <row r="15" spans="1:50" ht="18" customHeight="1" x14ac:dyDescent="0.2">
      <c r="C15" s="448"/>
      <c r="D15" s="2188"/>
      <c r="E15" s="2188"/>
      <c r="F15" s="2188"/>
      <c r="G15" s="2188"/>
      <c r="H15" s="2188"/>
      <c r="I15" s="2188"/>
      <c r="J15" s="2188"/>
      <c r="K15" s="2188"/>
      <c r="L15" s="2188"/>
      <c r="M15" s="2188"/>
      <c r="N15" s="2188"/>
      <c r="O15" s="2188"/>
      <c r="P15" s="2188"/>
      <c r="Q15" s="2188"/>
      <c r="R15" s="2188"/>
      <c r="S15" s="2188"/>
      <c r="T15" s="2188"/>
      <c r="U15" s="2188"/>
      <c r="V15" s="2188"/>
      <c r="W15" s="2188"/>
      <c r="X15" s="2189"/>
      <c r="Y15" s="2850">
        <v>7432</v>
      </c>
      <c r="Z15" s="2851"/>
      <c r="AA15" s="2851"/>
      <c r="AB15" s="2851"/>
      <c r="AC15" s="2852"/>
      <c r="AD15" s="638"/>
      <c r="AE15" s="639"/>
      <c r="AF15" s="639"/>
      <c r="AG15" s="639"/>
      <c r="AH15" s="639"/>
      <c r="AI15" s="640" t="s">
        <v>652</v>
      </c>
      <c r="AJ15" s="2185" t="s">
        <v>252</v>
      </c>
      <c r="AK15" s="2185"/>
      <c r="AL15" s="2185"/>
      <c r="AM15" s="641"/>
      <c r="AN15" s="641"/>
      <c r="AO15" s="2853" t="s">
        <v>8</v>
      </c>
      <c r="AP15" s="2854"/>
      <c r="AQ15" s="907">
        <f>'F1'!DL114</f>
        <v>0</v>
      </c>
      <c r="AR15" s="804">
        <v>15000000</v>
      </c>
      <c r="AS15" s="770">
        <v>0</v>
      </c>
      <c r="AT15" s="771">
        <v>0</v>
      </c>
      <c r="AU15" s="770">
        <v>0</v>
      </c>
      <c r="AV15" s="771">
        <v>0</v>
      </c>
      <c r="AW15" s="808">
        <f t="shared" si="1"/>
        <v>15000000</v>
      </c>
      <c r="AX15" s="526"/>
    </row>
    <row r="16" spans="1:50" ht="24.75" customHeight="1" x14ac:dyDescent="0.2">
      <c r="C16" s="438"/>
      <c r="D16" s="2565" t="s">
        <v>1099</v>
      </c>
      <c r="E16" s="2565"/>
      <c r="F16" s="2565"/>
      <c r="G16" s="2565"/>
      <c r="H16" s="2565"/>
      <c r="I16" s="2565"/>
      <c r="J16" s="2565"/>
      <c r="K16" s="2565"/>
      <c r="L16" s="2565"/>
      <c r="M16" s="2565"/>
      <c r="N16" s="2565"/>
      <c r="O16" s="2565"/>
      <c r="P16" s="2565"/>
      <c r="Q16" s="2565"/>
      <c r="R16" s="2565"/>
      <c r="S16" s="2565"/>
      <c r="T16" s="2565"/>
      <c r="U16" s="2565"/>
      <c r="V16" s="2565"/>
      <c r="W16" s="2565"/>
      <c r="X16" s="2565"/>
      <c r="Y16" s="2850">
        <v>7420</v>
      </c>
      <c r="Z16" s="2851"/>
      <c r="AA16" s="2851"/>
      <c r="AB16" s="2851"/>
      <c r="AC16" s="2852"/>
      <c r="AD16" s="638"/>
      <c r="AE16" s="639"/>
      <c r="AF16" s="639"/>
      <c r="AG16" s="639"/>
      <c r="AH16" s="639"/>
      <c r="AI16" s="640" t="s">
        <v>652</v>
      </c>
      <c r="AJ16" s="2185" t="s">
        <v>254</v>
      </c>
      <c r="AK16" s="2185"/>
      <c r="AL16" s="2185"/>
      <c r="AM16" s="641"/>
      <c r="AN16" s="641"/>
      <c r="AO16" s="2853" t="s">
        <v>7</v>
      </c>
      <c r="AP16" s="2854"/>
      <c r="AQ16" s="907">
        <f>AQ20+AQ22+AQ24</f>
        <v>1676505</v>
      </c>
      <c r="AR16" s="783">
        <f t="shared" ref="AR16:AV17" si="2">SUM(AR20,AR22,AR24)</f>
        <v>3060509</v>
      </c>
      <c r="AS16" s="784">
        <f t="shared" si="2"/>
        <v>4814402</v>
      </c>
      <c r="AT16" s="785">
        <f t="shared" si="2"/>
        <v>-5120509</v>
      </c>
      <c r="AU16" s="784">
        <f t="shared" si="2"/>
        <v>-4643322</v>
      </c>
      <c r="AV16" s="784">
        <f t="shared" si="2"/>
        <v>4200000</v>
      </c>
      <c r="AW16" s="786">
        <f t="shared" si="1"/>
        <v>3987585</v>
      </c>
      <c r="AX16" s="526"/>
    </row>
    <row r="17" spans="1:50" ht="26.25" customHeight="1" x14ac:dyDescent="0.2">
      <c r="C17" s="448"/>
      <c r="D17" s="2865"/>
      <c r="E17" s="2865"/>
      <c r="F17" s="2865"/>
      <c r="G17" s="2865"/>
      <c r="H17" s="2865"/>
      <c r="I17" s="2865"/>
      <c r="J17" s="2865"/>
      <c r="K17" s="2865"/>
      <c r="L17" s="2865"/>
      <c r="M17" s="2865"/>
      <c r="N17" s="2865"/>
      <c r="O17" s="2865"/>
      <c r="P17" s="2865"/>
      <c r="Q17" s="2865"/>
      <c r="R17" s="2865"/>
      <c r="S17" s="2865"/>
      <c r="T17" s="2865"/>
      <c r="U17" s="2865"/>
      <c r="V17" s="2865"/>
      <c r="W17" s="2865"/>
      <c r="X17" s="2865"/>
      <c r="Y17" s="2850">
        <v>7440</v>
      </c>
      <c r="Z17" s="2851"/>
      <c r="AA17" s="2851"/>
      <c r="AB17" s="2851"/>
      <c r="AC17" s="2852"/>
      <c r="AD17" s="638"/>
      <c r="AE17" s="639"/>
      <c r="AF17" s="639"/>
      <c r="AG17" s="639"/>
      <c r="AH17" s="639"/>
      <c r="AI17" s="640" t="s">
        <v>652</v>
      </c>
      <c r="AJ17" s="2185" t="s">
        <v>252</v>
      </c>
      <c r="AK17" s="2185"/>
      <c r="AL17" s="2185"/>
      <c r="AM17" s="641"/>
      <c r="AN17" s="641"/>
      <c r="AO17" s="2853" t="s">
        <v>8</v>
      </c>
      <c r="AP17" s="2854"/>
      <c r="AQ17" s="907">
        <f>AQ21+AQ23+AQ25</f>
        <v>9530970</v>
      </c>
      <c r="AR17" s="783">
        <f t="shared" si="2"/>
        <v>396516</v>
      </c>
      <c r="AS17" s="784">
        <f t="shared" si="2"/>
        <v>4470245</v>
      </c>
      <c r="AT17" s="785">
        <f t="shared" si="2"/>
        <v>-9796516</v>
      </c>
      <c r="AU17" s="784">
        <f t="shared" si="2"/>
        <v>-4424710</v>
      </c>
      <c r="AV17" s="784">
        <f t="shared" si="2"/>
        <v>1500000</v>
      </c>
      <c r="AW17" s="808">
        <f t="shared" si="1"/>
        <v>1676505</v>
      </c>
      <c r="AX17" s="526"/>
    </row>
    <row r="18" spans="1:50" s="61" customFormat="1" ht="13.5" customHeight="1" x14ac:dyDescent="0.2">
      <c r="A18" s="70"/>
      <c r="C18" s="441"/>
      <c r="D18" s="2828" t="s">
        <v>469</v>
      </c>
      <c r="E18" s="2828"/>
      <c r="F18" s="2828"/>
      <c r="G18" s="2828"/>
      <c r="H18" s="2828"/>
      <c r="I18" s="2828"/>
      <c r="J18" s="2828"/>
      <c r="K18" s="2828"/>
      <c r="L18" s="2828"/>
      <c r="M18" s="2828"/>
      <c r="N18" s="2828"/>
      <c r="O18" s="2828"/>
      <c r="P18" s="2828"/>
      <c r="Q18" s="2828"/>
      <c r="R18" s="2828"/>
      <c r="S18" s="2828"/>
      <c r="T18" s="2828"/>
      <c r="U18" s="2828"/>
      <c r="V18" s="2828"/>
      <c r="W18" s="2828"/>
      <c r="X18" s="2829"/>
      <c r="Y18" s="2850"/>
      <c r="Z18" s="2851"/>
      <c r="AA18" s="2851"/>
      <c r="AB18" s="2851"/>
      <c r="AC18" s="2852"/>
      <c r="AD18" s="2677"/>
      <c r="AE18" s="2678"/>
      <c r="AF18" s="2678"/>
      <c r="AG18" s="2678"/>
      <c r="AH18" s="2678"/>
      <c r="AI18" s="2678"/>
      <c r="AJ18" s="2678"/>
      <c r="AK18" s="2678"/>
      <c r="AL18" s="2678"/>
      <c r="AM18" s="2678"/>
      <c r="AN18" s="2678"/>
      <c r="AO18" s="2678"/>
      <c r="AP18" s="2875"/>
      <c r="AQ18" s="2560"/>
      <c r="AR18" s="2558"/>
      <c r="AS18" s="2446"/>
      <c r="AT18" s="2866"/>
      <c r="AU18" s="2446"/>
      <c r="AV18" s="2866"/>
      <c r="AW18" s="2879"/>
      <c r="AX18" s="527"/>
    </row>
    <row r="19" spans="1:50" ht="2.25" customHeight="1" x14ac:dyDescent="0.2">
      <c r="C19" s="448"/>
      <c r="D19" s="2868"/>
      <c r="E19" s="2868"/>
      <c r="F19" s="2868"/>
      <c r="G19" s="2868"/>
      <c r="H19" s="2868"/>
      <c r="I19" s="2868"/>
      <c r="J19" s="2868"/>
      <c r="K19" s="2868"/>
      <c r="L19" s="2868"/>
      <c r="M19" s="2868"/>
      <c r="N19" s="2868"/>
      <c r="O19" s="2868"/>
      <c r="P19" s="2868"/>
      <c r="Q19" s="2868"/>
      <c r="R19" s="2868"/>
      <c r="S19" s="2868"/>
      <c r="T19" s="2868"/>
      <c r="U19" s="2868"/>
      <c r="V19" s="2868"/>
      <c r="W19" s="2868"/>
      <c r="X19" s="2869"/>
      <c r="Y19" s="2870"/>
      <c r="Z19" s="2871"/>
      <c r="AA19" s="2871"/>
      <c r="AB19" s="2871"/>
      <c r="AC19" s="2872"/>
      <c r="AD19" s="2876"/>
      <c r="AE19" s="2877"/>
      <c r="AF19" s="2877"/>
      <c r="AG19" s="2877"/>
      <c r="AH19" s="2877"/>
      <c r="AI19" s="2877"/>
      <c r="AJ19" s="2877"/>
      <c r="AK19" s="2877"/>
      <c r="AL19" s="2877"/>
      <c r="AM19" s="2877"/>
      <c r="AN19" s="2877"/>
      <c r="AO19" s="2877"/>
      <c r="AP19" s="2878"/>
      <c r="AQ19" s="2561"/>
      <c r="AR19" s="2559"/>
      <c r="AS19" s="2557"/>
      <c r="AT19" s="2867"/>
      <c r="AU19" s="2557"/>
      <c r="AV19" s="2867"/>
      <c r="AW19" s="2880"/>
      <c r="AX19" s="526"/>
    </row>
    <row r="20" spans="1:50" ht="18" customHeight="1" x14ac:dyDescent="0.2">
      <c r="C20" s="438"/>
      <c r="D20" s="2256" t="s">
        <v>1097</v>
      </c>
      <c r="E20" s="2256"/>
      <c r="F20" s="2256"/>
      <c r="G20" s="2256"/>
      <c r="H20" s="2256"/>
      <c r="I20" s="2256"/>
      <c r="J20" s="2256"/>
      <c r="K20" s="2256"/>
      <c r="L20" s="2256"/>
      <c r="M20" s="2256"/>
      <c r="N20" s="2256"/>
      <c r="O20" s="2256"/>
      <c r="P20" s="2256"/>
      <c r="Q20" s="2256"/>
      <c r="R20" s="2256"/>
      <c r="S20" s="2256"/>
      <c r="T20" s="2256"/>
      <c r="U20" s="2256"/>
      <c r="V20" s="2256"/>
      <c r="W20" s="2256"/>
      <c r="X20" s="2257"/>
      <c r="Y20" s="2850">
        <v>7421</v>
      </c>
      <c r="Z20" s="2851"/>
      <c r="AA20" s="2851"/>
      <c r="AB20" s="2851"/>
      <c r="AC20" s="2852"/>
      <c r="AD20" s="638"/>
      <c r="AE20" s="639"/>
      <c r="AF20" s="639"/>
      <c r="AG20" s="639"/>
      <c r="AH20" s="639"/>
      <c r="AI20" s="640" t="s">
        <v>652</v>
      </c>
      <c r="AJ20" s="2185" t="s">
        <v>254</v>
      </c>
      <c r="AK20" s="2185"/>
      <c r="AL20" s="2185"/>
      <c r="AM20" s="641"/>
      <c r="AN20" s="641"/>
      <c r="AO20" s="2853" t="s">
        <v>7</v>
      </c>
      <c r="AP20" s="2854"/>
      <c r="AQ20" s="788">
        <f>AW21</f>
        <v>1500000</v>
      </c>
      <c r="AR20" s="794">
        <v>3060509</v>
      </c>
      <c r="AS20" s="792">
        <v>0</v>
      </c>
      <c r="AT20" s="792">
        <v>-5120509</v>
      </c>
      <c r="AU20" s="792">
        <v>0</v>
      </c>
      <c r="AV20" s="2863">
        <v>4200000</v>
      </c>
      <c r="AW20" s="805">
        <f t="shared" ref="AW20:AW25" si="3">SUM(AQ20:AV20)</f>
        <v>3640000</v>
      </c>
      <c r="AX20" s="526"/>
    </row>
    <row r="21" spans="1:50" ht="18" customHeight="1" x14ac:dyDescent="0.2">
      <c r="C21" s="448"/>
      <c r="D21" s="2258"/>
      <c r="E21" s="2258"/>
      <c r="F21" s="2258"/>
      <c r="G21" s="2258"/>
      <c r="H21" s="2258"/>
      <c r="I21" s="2258"/>
      <c r="J21" s="2258"/>
      <c r="K21" s="2258"/>
      <c r="L21" s="2258"/>
      <c r="M21" s="2258"/>
      <c r="N21" s="2258"/>
      <c r="O21" s="2258"/>
      <c r="P21" s="2258"/>
      <c r="Q21" s="2258"/>
      <c r="R21" s="2258"/>
      <c r="S21" s="2258"/>
      <c r="T21" s="2258"/>
      <c r="U21" s="2258"/>
      <c r="V21" s="2258"/>
      <c r="W21" s="2258"/>
      <c r="X21" s="2259"/>
      <c r="Y21" s="2850">
        <v>7441</v>
      </c>
      <c r="Z21" s="2851"/>
      <c r="AA21" s="2851"/>
      <c r="AB21" s="2851"/>
      <c r="AC21" s="2852"/>
      <c r="AD21" s="638"/>
      <c r="AE21" s="639"/>
      <c r="AF21" s="639"/>
      <c r="AG21" s="639"/>
      <c r="AH21" s="639"/>
      <c r="AI21" s="640" t="s">
        <v>652</v>
      </c>
      <c r="AJ21" s="2185" t="s">
        <v>252</v>
      </c>
      <c r="AK21" s="2185"/>
      <c r="AL21" s="2185"/>
      <c r="AM21" s="641"/>
      <c r="AN21" s="641"/>
      <c r="AO21" s="2853" t="s">
        <v>8</v>
      </c>
      <c r="AP21" s="2854"/>
      <c r="AQ21" s="803">
        <v>5400000</v>
      </c>
      <c r="AR21" s="804">
        <v>396516</v>
      </c>
      <c r="AS21" s="770">
        <v>0</v>
      </c>
      <c r="AT21" s="770">
        <v>-5796516</v>
      </c>
      <c r="AU21" s="770">
        <v>0</v>
      </c>
      <c r="AV21" s="767">
        <v>1500000</v>
      </c>
      <c r="AW21" s="808">
        <f t="shared" si="3"/>
        <v>1500000</v>
      </c>
      <c r="AX21" s="526"/>
    </row>
    <row r="22" spans="1:50" ht="20.25" customHeight="1" x14ac:dyDescent="0.2">
      <c r="C22" s="448"/>
      <c r="D22" s="2486" t="s">
        <v>1100</v>
      </c>
      <c r="E22" s="2486"/>
      <c r="F22" s="2486"/>
      <c r="G22" s="2486"/>
      <c r="H22" s="2486"/>
      <c r="I22" s="2486"/>
      <c r="J22" s="2486"/>
      <c r="K22" s="2486"/>
      <c r="L22" s="2486"/>
      <c r="M22" s="2486"/>
      <c r="N22" s="2486"/>
      <c r="O22" s="2486"/>
      <c r="P22" s="2486"/>
      <c r="Q22" s="2486"/>
      <c r="R22" s="2486"/>
      <c r="S22" s="2486"/>
      <c r="T22" s="2486"/>
      <c r="U22" s="2486"/>
      <c r="V22" s="2486"/>
      <c r="W22" s="2486"/>
      <c r="X22" s="2487"/>
      <c r="Y22" s="2850">
        <v>74211</v>
      </c>
      <c r="Z22" s="2851"/>
      <c r="AA22" s="2851"/>
      <c r="AB22" s="2851"/>
      <c r="AC22" s="2852"/>
      <c r="AD22" s="638"/>
      <c r="AE22" s="639"/>
      <c r="AF22" s="639"/>
      <c r="AG22" s="639"/>
      <c r="AH22" s="639"/>
      <c r="AI22" s="640" t="s">
        <v>652</v>
      </c>
      <c r="AJ22" s="2185" t="s">
        <v>254</v>
      </c>
      <c r="AK22" s="2185"/>
      <c r="AL22" s="2185"/>
      <c r="AM22" s="641"/>
      <c r="AN22" s="641"/>
      <c r="AO22" s="2853" t="s">
        <v>7</v>
      </c>
      <c r="AP22" s="2854"/>
      <c r="AQ22" s="907">
        <f>AW23</f>
        <v>12055</v>
      </c>
      <c r="AR22" s="769">
        <v>0</v>
      </c>
      <c r="AS22" s="765">
        <v>2857352</v>
      </c>
      <c r="AT22" s="767">
        <v>0</v>
      </c>
      <c r="AU22" s="765">
        <v>-2858222</v>
      </c>
      <c r="AV22" s="765">
        <v>0</v>
      </c>
      <c r="AW22" s="786">
        <f t="shared" si="3"/>
        <v>11185</v>
      </c>
      <c r="AX22" s="526"/>
    </row>
    <row r="23" spans="1:50" ht="13.5" customHeight="1" x14ac:dyDescent="0.2">
      <c r="C23" s="448"/>
      <c r="D23" s="2472"/>
      <c r="E23" s="2472"/>
      <c r="F23" s="2472"/>
      <c r="G23" s="2472"/>
      <c r="H23" s="2472"/>
      <c r="I23" s="2472"/>
      <c r="J23" s="2472"/>
      <c r="K23" s="2472"/>
      <c r="L23" s="2472"/>
      <c r="M23" s="2472"/>
      <c r="N23" s="2472"/>
      <c r="O23" s="2472"/>
      <c r="P23" s="2472"/>
      <c r="Q23" s="2472"/>
      <c r="R23" s="2472"/>
      <c r="S23" s="2472"/>
      <c r="T23" s="2472"/>
      <c r="U23" s="2472"/>
      <c r="V23" s="2472"/>
      <c r="W23" s="2472"/>
      <c r="X23" s="2473"/>
      <c r="Y23" s="2850">
        <v>74411</v>
      </c>
      <c r="Z23" s="2851"/>
      <c r="AA23" s="2851"/>
      <c r="AB23" s="2851"/>
      <c r="AC23" s="2852"/>
      <c r="AD23" s="638"/>
      <c r="AE23" s="639"/>
      <c r="AF23" s="639"/>
      <c r="AG23" s="639"/>
      <c r="AH23" s="639"/>
      <c r="AI23" s="640" t="s">
        <v>652</v>
      </c>
      <c r="AJ23" s="2185" t="s">
        <v>252</v>
      </c>
      <c r="AK23" s="2185"/>
      <c r="AL23" s="2185"/>
      <c r="AM23" s="641"/>
      <c r="AN23" s="641"/>
      <c r="AO23" s="2853" t="s">
        <v>8</v>
      </c>
      <c r="AP23" s="2854"/>
      <c r="AQ23" s="803">
        <v>55450</v>
      </c>
      <c r="AR23" s="804">
        <v>0</v>
      </c>
      <c r="AS23" s="770">
        <v>3714625</v>
      </c>
      <c r="AT23" s="771">
        <v>0</v>
      </c>
      <c r="AU23" s="770">
        <v>-3758020</v>
      </c>
      <c r="AV23" s="770">
        <v>0</v>
      </c>
      <c r="AW23" s="786">
        <f t="shared" si="3"/>
        <v>12055</v>
      </c>
      <c r="AX23" s="526"/>
    </row>
    <row r="24" spans="1:50" ht="23.25" customHeight="1" x14ac:dyDescent="0.2">
      <c r="C24" s="448"/>
      <c r="D24" s="2186" t="s">
        <v>1098</v>
      </c>
      <c r="E24" s="2186"/>
      <c r="F24" s="2186"/>
      <c r="G24" s="2186"/>
      <c r="H24" s="2186"/>
      <c r="I24" s="2186"/>
      <c r="J24" s="2186"/>
      <c r="K24" s="2186"/>
      <c r="L24" s="2186"/>
      <c r="M24" s="2186"/>
      <c r="N24" s="2186"/>
      <c r="O24" s="2186"/>
      <c r="P24" s="2186"/>
      <c r="Q24" s="2186"/>
      <c r="R24" s="2186"/>
      <c r="S24" s="2186"/>
      <c r="T24" s="2186"/>
      <c r="U24" s="2186"/>
      <c r="V24" s="2186"/>
      <c r="W24" s="2186"/>
      <c r="X24" s="2187"/>
      <c r="Y24" s="2850">
        <v>7422</v>
      </c>
      <c r="Z24" s="2851"/>
      <c r="AA24" s="2851"/>
      <c r="AB24" s="2851"/>
      <c r="AC24" s="2852"/>
      <c r="AD24" s="638"/>
      <c r="AE24" s="639"/>
      <c r="AF24" s="639"/>
      <c r="AG24" s="639"/>
      <c r="AH24" s="639"/>
      <c r="AI24" s="640" t="s">
        <v>652</v>
      </c>
      <c r="AJ24" s="2185" t="s">
        <v>254</v>
      </c>
      <c r="AK24" s="2185"/>
      <c r="AL24" s="2185"/>
      <c r="AM24" s="641"/>
      <c r="AN24" s="641"/>
      <c r="AO24" s="2853" t="s">
        <v>7</v>
      </c>
      <c r="AP24" s="2854"/>
      <c r="AQ24" s="907">
        <f>AW25</f>
        <v>164450</v>
      </c>
      <c r="AR24" s="769">
        <v>0</v>
      </c>
      <c r="AS24" s="765">
        <v>1957050</v>
      </c>
      <c r="AT24" s="767">
        <v>0</v>
      </c>
      <c r="AU24" s="765">
        <v>-1785100</v>
      </c>
      <c r="AV24" s="2863">
        <v>0</v>
      </c>
      <c r="AW24" s="786">
        <f t="shared" si="3"/>
        <v>336400</v>
      </c>
      <c r="AX24" s="526"/>
    </row>
    <row r="25" spans="1:50" ht="18" customHeight="1" thickBot="1" x14ac:dyDescent="0.25">
      <c r="C25" s="449"/>
      <c r="D25" s="2197"/>
      <c r="E25" s="2197"/>
      <c r="F25" s="2197"/>
      <c r="G25" s="2197"/>
      <c r="H25" s="2197"/>
      <c r="I25" s="2197"/>
      <c r="J25" s="2197"/>
      <c r="K25" s="2197"/>
      <c r="L25" s="2197"/>
      <c r="M25" s="2197"/>
      <c r="N25" s="2197"/>
      <c r="O25" s="2197"/>
      <c r="P25" s="2197"/>
      <c r="Q25" s="2197"/>
      <c r="R25" s="2197"/>
      <c r="S25" s="2197"/>
      <c r="T25" s="2197"/>
      <c r="U25" s="2197"/>
      <c r="V25" s="2197"/>
      <c r="W25" s="2197"/>
      <c r="X25" s="2198"/>
      <c r="Y25" s="2855">
        <v>7442</v>
      </c>
      <c r="Z25" s="2856"/>
      <c r="AA25" s="2856"/>
      <c r="AB25" s="2856"/>
      <c r="AC25" s="2857"/>
      <c r="AD25" s="642"/>
      <c r="AE25" s="643"/>
      <c r="AF25" s="643"/>
      <c r="AG25" s="643"/>
      <c r="AH25" s="643"/>
      <c r="AI25" s="644" t="s">
        <v>652</v>
      </c>
      <c r="AJ25" s="2195" t="s">
        <v>252</v>
      </c>
      <c r="AK25" s="2195"/>
      <c r="AL25" s="2195"/>
      <c r="AM25" s="645"/>
      <c r="AN25" s="645"/>
      <c r="AO25" s="2858" t="s">
        <v>8</v>
      </c>
      <c r="AP25" s="2859"/>
      <c r="AQ25" s="806">
        <f>'F1'!DL125</f>
        <v>4075520</v>
      </c>
      <c r="AR25" s="921">
        <v>0</v>
      </c>
      <c r="AS25" s="929">
        <v>755620</v>
      </c>
      <c r="AT25" s="928">
        <v>-4000000</v>
      </c>
      <c r="AU25" s="929">
        <v>-666690</v>
      </c>
      <c r="AV25" s="2864">
        <v>0</v>
      </c>
      <c r="AW25" s="800">
        <f t="shared" si="3"/>
        <v>164450</v>
      </c>
      <c r="AX25" s="526"/>
    </row>
    <row r="26" spans="1:50" x14ac:dyDescent="0.2">
      <c r="A26" s="69" t="s">
        <v>222</v>
      </c>
    </row>
    <row r="27" spans="1:50" s="61" customFormat="1" ht="15.75" customHeight="1" x14ac:dyDescent="0.2">
      <c r="A27" s="70"/>
      <c r="G27" s="1378" t="s">
        <v>796</v>
      </c>
      <c r="H27" s="1378"/>
      <c r="I27" s="1378"/>
      <c r="J27" s="1378"/>
      <c r="K27" s="1378"/>
      <c r="L27" s="1378"/>
      <c r="M27" s="1378"/>
      <c r="N27" s="1378"/>
      <c r="O27" s="1378"/>
      <c r="P27" s="1378"/>
      <c r="Q27" s="1378"/>
      <c r="R27" s="1378"/>
      <c r="S27" s="1378"/>
      <c r="T27" s="1378"/>
      <c r="U27" s="1378"/>
      <c r="V27" s="1378"/>
      <c r="W27" s="1378"/>
      <c r="X27" s="1378"/>
      <c r="Y27" s="1378"/>
      <c r="Z27" s="1378"/>
      <c r="AA27" s="1378"/>
      <c r="AB27" s="1378"/>
      <c r="AC27" s="1378"/>
      <c r="AD27" s="1378"/>
      <c r="AE27" s="1378"/>
      <c r="AF27" s="1378"/>
      <c r="AG27" s="1378"/>
      <c r="AH27" s="1378"/>
      <c r="AI27" s="1378"/>
      <c r="AJ27" s="1378"/>
      <c r="AK27" s="1378"/>
      <c r="AL27" s="1378"/>
      <c r="AM27" s="1378"/>
      <c r="AN27" s="1378"/>
      <c r="AO27" s="1378"/>
      <c r="AP27" s="1378"/>
      <c r="AQ27" s="1378"/>
      <c r="AR27" s="1378"/>
      <c r="AS27" s="1378"/>
    </row>
    <row r="28" spans="1:50" s="13" customFormat="1" ht="12.75" customHeight="1" x14ac:dyDescent="0.2">
      <c r="A28" s="72"/>
      <c r="G28" s="1378" t="s">
        <v>400</v>
      </c>
      <c r="H28" s="1378"/>
      <c r="I28" s="1378"/>
      <c r="J28" s="1378"/>
      <c r="K28" s="1378"/>
      <c r="L28" s="1378"/>
      <c r="M28" s="1378"/>
      <c r="N28" s="1378"/>
      <c r="O28" s="1378"/>
      <c r="P28" s="1378"/>
      <c r="Q28" s="1378"/>
      <c r="R28" s="1378"/>
      <c r="S28" s="1378"/>
      <c r="T28" s="1378"/>
      <c r="U28" s="1378"/>
      <c r="V28" s="1378"/>
      <c r="W28" s="1378"/>
      <c r="X28" s="1378"/>
      <c r="Y28" s="1378"/>
      <c r="Z28" s="1378"/>
      <c r="AA28" s="1378"/>
      <c r="AB28" s="1378"/>
      <c r="AC28" s="1378"/>
      <c r="AD28" s="1378"/>
      <c r="AE28" s="1378"/>
      <c r="AF28" s="1378"/>
      <c r="AG28" s="1378"/>
      <c r="AH28" s="1378"/>
      <c r="AI28" s="1378"/>
      <c r="AJ28" s="1378"/>
      <c r="AK28" s="1378"/>
      <c r="AL28" s="1378"/>
      <c r="AM28" s="1378"/>
      <c r="AN28" s="1378"/>
      <c r="AO28" s="1378"/>
      <c r="AP28" s="1378"/>
      <c r="AQ28" s="1378"/>
      <c r="AR28" s="1378"/>
      <c r="AS28" s="1378"/>
    </row>
    <row r="29" spans="1:50" s="295" customFormat="1" ht="13.15" customHeight="1" x14ac:dyDescent="0.15">
      <c r="A29" s="445"/>
      <c r="Y29" s="646"/>
      <c r="Z29" s="646"/>
      <c r="AA29" s="646"/>
      <c r="AB29" s="646"/>
      <c r="AC29" s="646"/>
    </row>
    <row r="30" spans="1:50" s="144" customFormat="1" ht="12.75" customHeight="1" x14ac:dyDescent="0.2">
      <c r="A30" s="66"/>
      <c r="C30" s="19"/>
      <c r="Y30" s="647"/>
      <c r="Z30" s="647"/>
      <c r="AA30" s="647"/>
      <c r="AB30" s="647"/>
      <c r="AC30" s="647"/>
    </row>
    <row r="31" spans="1:50" ht="12.75" x14ac:dyDescent="0.2">
      <c r="AP31" s="351" t="s">
        <v>453</v>
      </c>
    </row>
    <row r="32" spans="1:50" ht="12.75" customHeight="1" x14ac:dyDescent="0.2">
      <c r="C32" s="2860" t="s">
        <v>1096</v>
      </c>
      <c r="D32" s="2860"/>
      <c r="E32" s="2860"/>
      <c r="F32" s="2860"/>
      <c r="G32" s="2860"/>
      <c r="H32" s="2860"/>
      <c r="I32" s="2860"/>
      <c r="J32" s="2860"/>
      <c r="K32" s="2860"/>
      <c r="L32" s="2860"/>
      <c r="M32" s="2860"/>
      <c r="N32" s="2860"/>
      <c r="O32" s="2860"/>
      <c r="P32" s="2860"/>
      <c r="Q32" s="2860"/>
      <c r="R32" s="2860"/>
      <c r="S32" s="2860"/>
      <c r="T32" s="2860"/>
      <c r="U32" s="2860"/>
      <c r="V32" s="2860"/>
      <c r="W32" s="2860"/>
      <c r="X32" s="2860"/>
      <c r="Y32" s="2860"/>
      <c r="Z32" s="2860"/>
      <c r="AA32" s="2860"/>
      <c r="AB32" s="2860"/>
      <c r="AC32" s="2861"/>
      <c r="AD32" s="638"/>
      <c r="AE32" s="639"/>
      <c r="AF32" s="639"/>
      <c r="AG32" s="639"/>
      <c r="AH32" s="639"/>
      <c r="AI32" s="640" t="s">
        <v>652</v>
      </c>
      <c r="AJ32" s="2539">
        <v>16</v>
      </c>
      <c r="AK32" s="2539"/>
      <c r="AL32" s="2539"/>
      <c r="AM32" s="641"/>
      <c r="AN32" s="641"/>
      <c r="AO32" s="2853" t="s">
        <v>7</v>
      </c>
      <c r="AP32" s="2853"/>
      <c r="AQ32" s="217">
        <f>AQ8-'F1'!DK112</f>
        <v>0</v>
      </c>
      <c r="AR32" s="526"/>
      <c r="AS32" s="526"/>
      <c r="AT32" s="526"/>
      <c r="AU32" s="526"/>
      <c r="AV32" s="526"/>
      <c r="AW32" s="217">
        <f>AW8-'F1'!DJ112</f>
        <v>0</v>
      </c>
    </row>
    <row r="33" spans="1:49" s="22" customFormat="1" ht="12.75" customHeight="1" x14ac:dyDescent="0.2">
      <c r="A33" s="73"/>
      <c r="C33" s="2860"/>
      <c r="D33" s="2860"/>
      <c r="E33" s="2860"/>
      <c r="F33" s="2860"/>
      <c r="G33" s="2860"/>
      <c r="H33" s="2860"/>
      <c r="I33" s="2860"/>
      <c r="J33" s="2860"/>
      <c r="K33" s="2860"/>
      <c r="L33" s="2860"/>
      <c r="M33" s="2860"/>
      <c r="N33" s="2860"/>
      <c r="O33" s="2860"/>
      <c r="P33" s="2860"/>
      <c r="Q33" s="2860"/>
      <c r="R33" s="2860"/>
      <c r="S33" s="2860"/>
      <c r="T33" s="2860"/>
      <c r="U33" s="2860"/>
      <c r="V33" s="2860"/>
      <c r="W33" s="2860"/>
      <c r="X33" s="2860"/>
      <c r="Y33" s="2860"/>
      <c r="Z33" s="2860"/>
      <c r="AA33" s="2860"/>
      <c r="AB33" s="2860"/>
      <c r="AC33" s="2861"/>
      <c r="AD33" s="638"/>
      <c r="AE33" s="639"/>
      <c r="AF33" s="639"/>
      <c r="AG33" s="639"/>
      <c r="AH33" s="639"/>
      <c r="AI33" s="640" t="s">
        <v>652</v>
      </c>
      <c r="AJ33" s="2539">
        <v>15</v>
      </c>
      <c r="AK33" s="2539"/>
      <c r="AL33" s="2539"/>
      <c r="AM33" s="641"/>
      <c r="AN33" s="641"/>
      <c r="AO33" s="2853" t="s">
        <v>8</v>
      </c>
      <c r="AP33" s="2853"/>
      <c r="AQ33" s="217">
        <f>AQ9-'F1'!DL112</f>
        <v>0</v>
      </c>
      <c r="AR33" s="635"/>
      <c r="AS33" s="635"/>
      <c r="AT33" s="635"/>
      <c r="AU33" s="635"/>
      <c r="AV33" s="635"/>
      <c r="AW33" s="217">
        <f>AW9-'F1'!DK112</f>
        <v>0</v>
      </c>
    </row>
    <row r="34" spans="1:49" ht="12.75" x14ac:dyDescent="0.2">
      <c r="C34" s="2860" t="s">
        <v>1099</v>
      </c>
      <c r="D34" s="2860"/>
      <c r="E34" s="2860"/>
      <c r="F34" s="2860"/>
      <c r="G34" s="2860"/>
      <c r="H34" s="2860"/>
      <c r="I34" s="2860"/>
      <c r="J34" s="2860"/>
      <c r="K34" s="2860"/>
      <c r="L34" s="2860"/>
      <c r="M34" s="2860"/>
      <c r="N34" s="2860"/>
      <c r="O34" s="2860"/>
      <c r="P34" s="2860"/>
      <c r="Q34" s="2860"/>
      <c r="R34" s="2860"/>
      <c r="S34" s="2860"/>
      <c r="T34" s="2860"/>
      <c r="U34" s="2860"/>
      <c r="V34" s="2860"/>
      <c r="W34" s="2860"/>
      <c r="X34" s="2860"/>
      <c r="Y34" s="2860"/>
      <c r="Z34" s="2860"/>
      <c r="AA34" s="2860"/>
      <c r="AB34" s="2860"/>
      <c r="AC34" s="2861"/>
      <c r="AD34" s="638"/>
      <c r="AE34" s="639"/>
      <c r="AF34" s="639"/>
      <c r="AG34" s="639"/>
      <c r="AH34" s="639"/>
      <c r="AI34" s="640" t="s">
        <v>652</v>
      </c>
      <c r="AJ34" s="2539">
        <v>16</v>
      </c>
      <c r="AK34" s="2539"/>
      <c r="AL34" s="2539"/>
      <c r="AM34" s="641"/>
      <c r="AN34" s="641"/>
      <c r="AO34" s="2853" t="s">
        <v>7</v>
      </c>
      <c r="AP34" s="2853"/>
      <c r="AQ34" s="217">
        <f>AQ16-'F1'!DK122</f>
        <v>0</v>
      </c>
      <c r="AR34" s="526"/>
      <c r="AS34" s="526"/>
      <c r="AT34" s="526"/>
      <c r="AU34" s="526"/>
      <c r="AV34" s="526"/>
      <c r="AW34" s="217">
        <f>AW16-'F1'!DJ122</f>
        <v>0</v>
      </c>
    </row>
    <row r="35" spans="1:49" ht="12.75" x14ac:dyDescent="0.2">
      <c r="C35" s="2860"/>
      <c r="D35" s="2860"/>
      <c r="E35" s="2860"/>
      <c r="F35" s="2860"/>
      <c r="G35" s="2860"/>
      <c r="H35" s="2860"/>
      <c r="I35" s="2860"/>
      <c r="J35" s="2860"/>
      <c r="K35" s="2860"/>
      <c r="L35" s="2860"/>
      <c r="M35" s="2860"/>
      <c r="N35" s="2860"/>
      <c r="O35" s="2860"/>
      <c r="P35" s="2860"/>
      <c r="Q35" s="2860"/>
      <c r="R35" s="2860"/>
      <c r="S35" s="2860"/>
      <c r="T35" s="2860"/>
      <c r="U35" s="2860"/>
      <c r="V35" s="2860"/>
      <c r="W35" s="2860"/>
      <c r="X35" s="2860"/>
      <c r="Y35" s="2860"/>
      <c r="Z35" s="2860"/>
      <c r="AA35" s="2860"/>
      <c r="AB35" s="2860"/>
      <c r="AC35" s="2861"/>
      <c r="AD35" s="648"/>
      <c r="AE35" s="649"/>
      <c r="AF35" s="649"/>
      <c r="AG35" s="649"/>
      <c r="AH35" s="649"/>
      <c r="AI35" s="650" t="s">
        <v>652</v>
      </c>
      <c r="AJ35" s="2539">
        <v>15</v>
      </c>
      <c r="AK35" s="2539"/>
      <c r="AL35" s="2539"/>
      <c r="AM35" s="651"/>
      <c r="AN35" s="651"/>
      <c r="AO35" s="2862" t="s">
        <v>8</v>
      </c>
      <c r="AP35" s="2862"/>
      <c r="AQ35" s="217">
        <f>AQ17-'F1'!DL122</f>
        <v>0</v>
      </c>
      <c r="AR35" s="526"/>
      <c r="AS35" s="526"/>
      <c r="AT35" s="526"/>
      <c r="AU35" s="526"/>
      <c r="AV35" s="526"/>
      <c r="AW35" s="217">
        <f>AW17-'F1'!DK122</f>
        <v>0</v>
      </c>
    </row>
  </sheetData>
  <sheetProtection formatCells="0" formatColumns="0" autoFilter="0"/>
  <mergeCells count="102">
    <mergeCell ref="AD10:AP11"/>
    <mergeCell ref="AW18:AW19"/>
    <mergeCell ref="AV18:AV19"/>
    <mergeCell ref="AW10:AW11"/>
    <mergeCell ref="AU10:AU11"/>
    <mergeCell ref="AT10:AT11"/>
    <mergeCell ref="AV10:AV11"/>
    <mergeCell ref="AV20"/>
    <mergeCell ref="Y17:AC17"/>
    <mergeCell ref="AJ17:AL17"/>
    <mergeCell ref="AS18:AS19"/>
    <mergeCell ref="D12:X13"/>
    <mergeCell ref="Y12:AC12"/>
    <mergeCell ref="AJ12:AL12"/>
    <mergeCell ref="AO12:AP12"/>
    <mergeCell ref="AO13:AP13"/>
    <mergeCell ref="Y13:AC13"/>
    <mergeCell ref="AJ13:AL13"/>
    <mergeCell ref="AR18:AR19"/>
    <mergeCell ref="AQ18:AQ19"/>
    <mergeCell ref="AJ16:AL16"/>
    <mergeCell ref="D20:X21"/>
    <mergeCell ref="Y20:AC20"/>
    <mergeCell ref="AJ20:AL20"/>
    <mergeCell ref="Y21:AC21"/>
    <mergeCell ref="AJ21:AL21"/>
    <mergeCell ref="AO20:AP20"/>
    <mergeCell ref="AO21:AP21"/>
    <mergeCell ref="D18:X19"/>
    <mergeCell ref="Y18:AC19"/>
    <mergeCell ref="AD18:AP19"/>
    <mergeCell ref="AV7"/>
    <mergeCell ref="C2:AW2"/>
    <mergeCell ref="C4:X6"/>
    <mergeCell ref="Y4:AC6"/>
    <mergeCell ref="AD4:AP6"/>
    <mergeCell ref="AQ4:AQ6"/>
    <mergeCell ref="AW4:AW6"/>
    <mergeCell ref="AR4:AV4"/>
    <mergeCell ref="D8:X9"/>
    <mergeCell ref="AT7"/>
    <mergeCell ref="AU7"/>
    <mergeCell ref="AR5:AR6"/>
    <mergeCell ref="AS5:AS6"/>
    <mergeCell ref="C7:X7"/>
    <mergeCell ref="Y7:AC7"/>
    <mergeCell ref="AD7:AP7"/>
    <mergeCell ref="Y8:AC8"/>
    <mergeCell ref="AV5:AV6"/>
    <mergeCell ref="Y9:AC9"/>
    <mergeCell ref="AJ9:AL9"/>
    <mergeCell ref="AO8:AP8"/>
    <mergeCell ref="AO9:AP9"/>
    <mergeCell ref="AJ8:AL8"/>
    <mergeCell ref="AT5:AT6"/>
    <mergeCell ref="AU5:AU6"/>
    <mergeCell ref="AJ33:AL33"/>
    <mergeCell ref="AO33:AP33"/>
    <mergeCell ref="C32:AC33"/>
    <mergeCell ref="AQ10:AQ11"/>
    <mergeCell ref="AR10:AR11"/>
    <mergeCell ref="AS10:AS11"/>
    <mergeCell ref="Y24:AC24"/>
    <mergeCell ref="AJ24:AL24"/>
    <mergeCell ref="AO14:AP14"/>
    <mergeCell ref="AO15:AP15"/>
    <mergeCell ref="D14:X15"/>
    <mergeCell ref="Y14:AC14"/>
    <mergeCell ref="AJ14:AL14"/>
    <mergeCell ref="Y15:AC15"/>
    <mergeCell ref="AJ15:AL15"/>
    <mergeCell ref="D16:X17"/>
    <mergeCell ref="Y16:AC16"/>
    <mergeCell ref="AO16:AP16"/>
    <mergeCell ref="AO17:AP17"/>
    <mergeCell ref="AT18:AT19"/>
    <mergeCell ref="AU18:AU19"/>
    <mergeCell ref="D10:X11"/>
    <mergeCell ref="Y10:AC11"/>
    <mergeCell ref="C34:AC35"/>
    <mergeCell ref="AJ34:AL34"/>
    <mergeCell ref="AO34:AP34"/>
    <mergeCell ref="AJ35:AL35"/>
    <mergeCell ref="AO35:AP35"/>
    <mergeCell ref="AJ32:AL32"/>
    <mergeCell ref="AO32:AP32"/>
    <mergeCell ref="AV24"/>
    <mergeCell ref="AV25"/>
    <mergeCell ref="G27:AS27"/>
    <mergeCell ref="G28:AS28"/>
    <mergeCell ref="D22:X23"/>
    <mergeCell ref="Y22:AC22"/>
    <mergeCell ref="AJ22:AL22"/>
    <mergeCell ref="AO22:AP22"/>
    <mergeCell ref="AO23:AP23"/>
    <mergeCell ref="Y23:AC23"/>
    <mergeCell ref="AJ23:AL23"/>
    <mergeCell ref="D24:X25"/>
    <mergeCell ref="Y25:AC25"/>
    <mergeCell ref="AJ25:AL25"/>
    <mergeCell ref="AO25:AP25"/>
    <mergeCell ref="AO24:AP24"/>
  </mergeCells>
  <phoneticPr fontId="22" type="noConversion"/>
  <pageMargins left="0.59055118110236227" right="0.39370078740157483" top="0.59055118110236227" bottom="0.39370078740157483" header="0.27559055118110237" footer="0.27559055118110237"/>
  <pageSetup paperSize="9" scale="64"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3">
    <tabColor rgb="FFFFFF00"/>
    <pageSetUpPr fitToPage="1"/>
  </sheetPr>
  <dimension ref="A1:DQ25"/>
  <sheetViews>
    <sheetView topLeftCell="E1" zoomScaleNormal="100" zoomScaleSheetLayoutView="100" workbookViewId="0">
      <selection activeCell="Y17" sqref="Y17"/>
    </sheetView>
  </sheetViews>
  <sheetFormatPr defaultColWidth="1.7109375" defaultRowHeight="11.25" x14ac:dyDescent="0.2"/>
  <cols>
    <col min="1" max="1" width="7.28515625" style="67" hidden="1" customWidth="1"/>
    <col min="2" max="2" width="1.7109375" style="5"/>
    <col min="3" max="22" width="1.85546875" style="5" customWidth="1"/>
    <col min="23" max="34" width="1.7109375" style="5"/>
    <col min="35" max="36" width="15.42578125" style="5" customWidth="1"/>
    <col min="37" max="16384" width="1.7109375" style="5"/>
  </cols>
  <sheetData>
    <row r="1" spans="1:39" s="1" customFormat="1" ht="12.75" x14ac:dyDescent="0.2">
      <c r="A1" s="64"/>
      <c r="AM1" s="18"/>
    </row>
    <row r="2" spans="1:39" ht="15" x14ac:dyDescent="0.25">
      <c r="C2" s="2574" t="s">
        <v>1101</v>
      </c>
      <c r="D2" s="2574"/>
      <c r="E2" s="2574"/>
      <c r="F2" s="2574"/>
      <c r="G2" s="2574"/>
      <c r="H2" s="2574"/>
      <c r="I2" s="2574"/>
      <c r="J2" s="2574"/>
      <c r="K2" s="2574"/>
      <c r="L2" s="2574"/>
      <c r="M2" s="2574"/>
      <c r="N2" s="2574"/>
      <c r="O2" s="2574"/>
      <c r="P2" s="2574"/>
      <c r="Q2" s="2574"/>
      <c r="R2" s="2574"/>
      <c r="S2" s="2574"/>
      <c r="T2" s="2574"/>
      <c r="U2" s="2574"/>
      <c r="V2" s="2574"/>
      <c r="W2" s="2574"/>
      <c r="X2" s="2574"/>
      <c r="Y2" s="2574"/>
      <c r="Z2" s="2574"/>
      <c r="AA2" s="2574"/>
      <c r="AB2" s="2574"/>
      <c r="AC2" s="2574"/>
      <c r="AD2" s="2574"/>
      <c r="AE2" s="2574"/>
      <c r="AF2" s="2574"/>
      <c r="AG2" s="2574"/>
      <c r="AH2" s="2574"/>
      <c r="AI2" s="2574"/>
      <c r="AJ2" s="2574"/>
    </row>
    <row r="3" spans="1:39" ht="12" thickBot="1" x14ac:dyDescent="0.25"/>
    <row r="4" spans="1:39" ht="26.25" customHeight="1" x14ac:dyDescent="0.2">
      <c r="C4" s="2881" t="s">
        <v>445</v>
      </c>
      <c r="D4" s="2882"/>
      <c r="E4" s="2882"/>
      <c r="F4" s="2882"/>
      <c r="G4" s="2882"/>
      <c r="H4" s="2882"/>
      <c r="I4" s="2882"/>
      <c r="J4" s="2882"/>
      <c r="K4" s="2882"/>
      <c r="L4" s="2882"/>
      <c r="M4" s="2882"/>
      <c r="N4" s="2882"/>
      <c r="O4" s="2882"/>
      <c r="P4" s="2882"/>
      <c r="Q4" s="2882"/>
      <c r="R4" s="2882"/>
      <c r="S4" s="2882"/>
      <c r="T4" s="2882"/>
      <c r="U4" s="2882"/>
      <c r="V4" s="2882"/>
      <c r="W4" s="2882"/>
      <c r="X4" s="2882"/>
      <c r="Y4" s="2882"/>
      <c r="Z4" s="2882"/>
      <c r="AA4" s="2882"/>
      <c r="AB4" s="2882"/>
      <c r="AC4" s="2882"/>
      <c r="AD4" s="2882"/>
      <c r="AE4" s="2882"/>
      <c r="AF4" s="2882"/>
      <c r="AG4" s="2882"/>
      <c r="AH4" s="2882"/>
      <c r="AI4" s="1798" t="s">
        <v>1102</v>
      </c>
      <c r="AJ4" s="2744" t="s">
        <v>1103</v>
      </c>
    </row>
    <row r="5" spans="1:39" ht="26.25" customHeight="1" x14ac:dyDescent="0.2">
      <c r="C5" s="2883" t="s">
        <v>455</v>
      </c>
      <c r="D5" s="2884"/>
      <c r="E5" s="2884"/>
      <c r="F5" s="2884"/>
      <c r="G5" s="2884"/>
      <c r="H5" s="2884"/>
      <c r="I5" s="2884"/>
      <c r="J5" s="2884"/>
      <c r="K5" s="2884"/>
      <c r="L5" s="2884"/>
      <c r="M5" s="2884"/>
      <c r="N5" s="2884"/>
      <c r="O5" s="2884"/>
      <c r="P5" s="2884"/>
      <c r="Q5" s="2884"/>
      <c r="R5" s="2884"/>
      <c r="S5" s="2884"/>
      <c r="T5" s="2884"/>
      <c r="U5" s="2884"/>
      <c r="V5" s="2884"/>
      <c r="W5" s="2884"/>
      <c r="X5" s="2884"/>
      <c r="Y5" s="2884"/>
      <c r="Z5" s="2884"/>
      <c r="AA5" s="2884"/>
      <c r="AB5" s="2884"/>
      <c r="AC5" s="2884"/>
      <c r="AD5" s="2884"/>
      <c r="AE5" s="2884" t="s">
        <v>409</v>
      </c>
      <c r="AF5" s="2884"/>
      <c r="AG5" s="2884"/>
      <c r="AH5" s="2884"/>
      <c r="AI5" s="2348"/>
      <c r="AJ5" s="2745"/>
    </row>
    <row r="6" spans="1:39" ht="12" thickBot="1" x14ac:dyDescent="0.25">
      <c r="C6" s="2893">
        <v>1</v>
      </c>
      <c r="D6" s="1684"/>
      <c r="E6" s="1684"/>
      <c r="F6" s="1684"/>
      <c r="G6" s="1684"/>
      <c r="H6" s="1684"/>
      <c r="I6" s="1684"/>
      <c r="J6" s="1684"/>
      <c r="K6" s="1684"/>
      <c r="L6" s="1684"/>
      <c r="M6" s="1684"/>
      <c r="N6" s="1684"/>
      <c r="O6" s="1684"/>
      <c r="P6" s="1684"/>
      <c r="Q6" s="1684"/>
      <c r="R6" s="1684"/>
      <c r="S6" s="1684"/>
      <c r="T6" s="1684"/>
      <c r="U6" s="1684"/>
      <c r="V6" s="1684"/>
      <c r="W6" s="1684"/>
      <c r="X6" s="1684"/>
      <c r="Y6" s="1684"/>
      <c r="Z6" s="1684"/>
      <c r="AA6" s="1684"/>
      <c r="AB6" s="1684"/>
      <c r="AC6" s="1684"/>
      <c r="AD6" s="1684"/>
      <c r="AE6" s="1684">
        <v>2</v>
      </c>
      <c r="AF6" s="1684"/>
      <c r="AG6" s="1684"/>
      <c r="AH6" s="1684"/>
      <c r="AI6" s="204">
        <v>3</v>
      </c>
      <c r="AJ6" s="652">
        <v>4</v>
      </c>
    </row>
    <row r="7" spans="1:39" ht="12.75" x14ac:dyDescent="0.2">
      <c r="A7" s="67" t="s">
        <v>221</v>
      </c>
      <c r="C7" s="2889" t="s">
        <v>1104</v>
      </c>
      <c r="D7" s="1784"/>
      <c r="E7" s="1784"/>
      <c r="F7" s="1784"/>
      <c r="G7" s="1784"/>
      <c r="H7" s="1784"/>
      <c r="I7" s="1784"/>
      <c r="J7" s="1784"/>
      <c r="K7" s="1784"/>
      <c r="L7" s="1784"/>
      <c r="M7" s="1784"/>
      <c r="N7" s="1784"/>
      <c r="O7" s="1784"/>
      <c r="P7" s="1784"/>
      <c r="Q7" s="1784"/>
      <c r="R7" s="1784"/>
      <c r="S7" s="1784"/>
      <c r="T7" s="1784"/>
      <c r="U7" s="1784"/>
      <c r="V7" s="1784"/>
      <c r="W7" s="1784"/>
      <c r="X7" s="1784"/>
      <c r="Y7" s="1784"/>
      <c r="Z7" s="1784"/>
      <c r="AA7" s="1784"/>
      <c r="AB7" s="1784"/>
      <c r="AC7" s="1784"/>
      <c r="AD7" s="2890"/>
      <c r="AE7" s="2891" t="s">
        <v>38</v>
      </c>
      <c r="AF7" s="2892"/>
      <c r="AG7" s="2892"/>
      <c r="AH7" s="2892"/>
      <c r="AI7" s="934">
        <f>SUM(AI8:AI9)</f>
        <v>2681508</v>
      </c>
      <c r="AJ7" s="870">
        <f>SUM(AJ8:AJ9)</f>
        <v>175844</v>
      </c>
    </row>
    <row r="8" spans="1:39" ht="12.75" x14ac:dyDescent="0.2">
      <c r="C8" s="2885" t="s">
        <v>1105</v>
      </c>
      <c r="D8" s="2886"/>
      <c r="E8" s="2886"/>
      <c r="F8" s="2886"/>
      <c r="G8" s="2886"/>
      <c r="H8" s="2886"/>
      <c r="I8" s="2886"/>
      <c r="J8" s="2886"/>
      <c r="K8" s="2886"/>
      <c r="L8" s="2886"/>
      <c r="M8" s="2886"/>
      <c r="N8" s="2886"/>
      <c r="O8" s="2886"/>
      <c r="P8" s="2886"/>
      <c r="Q8" s="2886"/>
      <c r="R8" s="2886"/>
      <c r="S8" s="2886"/>
      <c r="T8" s="2886"/>
      <c r="U8" s="2886"/>
      <c r="V8" s="2886"/>
      <c r="W8" s="2886"/>
      <c r="X8" s="2886"/>
      <c r="Y8" s="2886"/>
      <c r="Z8" s="2886"/>
      <c r="AA8" s="2886"/>
      <c r="AB8" s="2886"/>
      <c r="AC8" s="2886"/>
      <c r="AD8" s="1652"/>
      <c r="AE8" s="2887" t="s">
        <v>39</v>
      </c>
      <c r="AF8" s="2888"/>
      <c r="AG8" s="2888"/>
      <c r="AH8" s="2888"/>
      <c r="AI8" s="809">
        <v>2374811</v>
      </c>
      <c r="AJ8" s="810">
        <v>175844</v>
      </c>
    </row>
    <row r="9" spans="1:39" ht="12.75" x14ac:dyDescent="0.2">
      <c r="C9" s="2885" t="s">
        <v>1106</v>
      </c>
      <c r="D9" s="2886"/>
      <c r="E9" s="2886"/>
      <c r="F9" s="2886"/>
      <c r="G9" s="2886"/>
      <c r="H9" s="2886"/>
      <c r="I9" s="2886"/>
      <c r="J9" s="2886"/>
      <c r="K9" s="2886"/>
      <c r="L9" s="2886"/>
      <c r="M9" s="2886"/>
      <c r="N9" s="2886"/>
      <c r="O9" s="2886"/>
      <c r="P9" s="2886"/>
      <c r="Q9" s="2886"/>
      <c r="R9" s="2886"/>
      <c r="S9" s="2886"/>
      <c r="T9" s="2886"/>
      <c r="U9" s="2886"/>
      <c r="V9" s="2886"/>
      <c r="W9" s="2886"/>
      <c r="X9" s="2886"/>
      <c r="Y9" s="2886"/>
      <c r="Z9" s="2886"/>
      <c r="AA9" s="2886"/>
      <c r="AB9" s="2886"/>
      <c r="AC9" s="2886"/>
      <c r="AD9" s="1652"/>
      <c r="AE9" s="2887" t="s">
        <v>40</v>
      </c>
      <c r="AF9" s="2888"/>
      <c r="AG9" s="2888"/>
      <c r="AH9" s="2888"/>
      <c r="AI9" s="809">
        <v>306697</v>
      </c>
      <c r="AJ9" s="810">
        <v>0</v>
      </c>
    </row>
    <row r="10" spans="1:39" ht="12.75" x14ac:dyDescent="0.2">
      <c r="C10" s="2889" t="s">
        <v>1107</v>
      </c>
      <c r="D10" s="1784"/>
      <c r="E10" s="1784"/>
      <c r="F10" s="1784"/>
      <c r="G10" s="1784"/>
      <c r="H10" s="1784"/>
      <c r="I10" s="1784"/>
      <c r="J10" s="1784"/>
      <c r="K10" s="1784"/>
      <c r="L10" s="1784"/>
      <c r="M10" s="1784"/>
      <c r="N10" s="1784"/>
      <c r="O10" s="1784"/>
      <c r="P10" s="1784"/>
      <c r="Q10" s="1784"/>
      <c r="R10" s="1784"/>
      <c r="S10" s="1784"/>
      <c r="T10" s="1784"/>
      <c r="U10" s="1784"/>
      <c r="V10" s="1784"/>
      <c r="W10" s="1784"/>
      <c r="X10" s="1784"/>
      <c r="Y10" s="1784"/>
      <c r="Z10" s="1784"/>
      <c r="AA10" s="1784"/>
      <c r="AB10" s="1784"/>
      <c r="AC10" s="1784"/>
      <c r="AD10" s="2890"/>
      <c r="AE10" s="2887" t="s">
        <v>41</v>
      </c>
      <c r="AF10" s="2888"/>
      <c r="AG10" s="2888"/>
      <c r="AH10" s="2888"/>
      <c r="AI10" s="827">
        <f>SUM(AI11:AI12)</f>
        <v>1957050</v>
      </c>
      <c r="AJ10" s="872">
        <f>SUM(AJ11:AJ12)</f>
        <v>0</v>
      </c>
    </row>
    <row r="11" spans="1:39" ht="12.75" x14ac:dyDescent="0.2">
      <c r="C11" s="2885" t="s">
        <v>1105</v>
      </c>
      <c r="D11" s="2886"/>
      <c r="E11" s="2886"/>
      <c r="F11" s="2886"/>
      <c r="G11" s="2886"/>
      <c r="H11" s="2886"/>
      <c r="I11" s="2886"/>
      <c r="J11" s="2886"/>
      <c r="K11" s="2886"/>
      <c r="L11" s="2886"/>
      <c r="M11" s="2886"/>
      <c r="N11" s="2886"/>
      <c r="O11" s="2886"/>
      <c r="P11" s="2886"/>
      <c r="Q11" s="2886"/>
      <c r="R11" s="2886"/>
      <c r="S11" s="2886"/>
      <c r="T11" s="2886"/>
      <c r="U11" s="2886"/>
      <c r="V11" s="2886"/>
      <c r="W11" s="2886"/>
      <c r="X11" s="2886"/>
      <c r="Y11" s="2886"/>
      <c r="Z11" s="2886"/>
      <c r="AA11" s="2886"/>
      <c r="AB11" s="2886"/>
      <c r="AC11" s="2886"/>
      <c r="AD11" s="1652"/>
      <c r="AE11" s="2887" t="s">
        <v>42</v>
      </c>
      <c r="AF11" s="2888"/>
      <c r="AG11" s="2888"/>
      <c r="AH11" s="2888"/>
      <c r="AI11" s="809">
        <v>1957050</v>
      </c>
      <c r="AJ11" s="810">
        <v>0</v>
      </c>
    </row>
    <row r="12" spans="1:39" ht="12.75" x14ac:dyDescent="0.2">
      <c r="C12" s="2885" t="s">
        <v>1106</v>
      </c>
      <c r="D12" s="2886"/>
      <c r="E12" s="2886"/>
      <c r="F12" s="2886"/>
      <c r="G12" s="2886"/>
      <c r="H12" s="2886"/>
      <c r="I12" s="2886"/>
      <c r="J12" s="2886"/>
      <c r="K12" s="2886"/>
      <c r="L12" s="2886"/>
      <c r="M12" s="2886"/>
      <c r="N12" s="2886"/>
      <c r="O12" s="2886"/>
      <c r="P12" s="2886"/>
      <c r="Q12" s="2886"/>
      <c r="R12" s="2886"/>
      <c r="S12" s="2886"/>
      <c r="T12" s="2886"/>
      <c r="U12" s="2886"/>
      <c r="V12" s="2886"/>
      <c r="W12" s="2886"/>
      <c r="X12" s="2886"/>
      <c r="Y12" s="2886"/>
      <c r="Z12" s="2886"/>
      <c r="AA12" s="2886"/>
      <c r="AB12" s="2886"/>
      <c r="AC12" s="2886"/>
      <c r="AD12" s="1652"/>
      <c r="AE12" s="2887" t="s">
        <v>43</v>
      </c>
      <c r="AF12" s="2888"/>
      <c r="AG12" s="2888"/>
      <c r="AH12" s="2888"/>
      <c r="AI12" s="809">
        <v>0</v>
      </c>
      <c r="AJ12" s="810">
        <v>0</v>
      </c>
    </row>
    <row r="13" spans="1:39" ht="12.75" x14ac:dyDescent="0.2">
      <c r="C13" s="2889" t="s">
        <v>1108</v>
      </c>
      <c r="D13" s="1784"/>
      <c r="E13" s="1784"/>
      <c r="F13" s="1784"/>
      <c r="G13" s="1784"/>
      <c r="H13" s="1784"/>
      <c r="I13" s="1784"/>
      <c r="J13" s="1784"/>
      <c r="K13" s="1784"/>
      <c r="L13" s="1784"/>
      <c r="M13" s="1784"/>
      <c r="N13" s="1784"/>
      <c r="O13" s="1784"/>
      <c r="P13" s="1784"/>
      <c r="Q13" s="1784"/>
      <c r="R13" s="1784"/>
      <c r="S13" s="1784"/>
      <c r="T13" s="1784"/>
      <c r="U13" s="1784"/>
      <c r="V13" s="1784"/>
      <c r="W13" s="1784"/>
      <c r="X13" s="1784"/>
      <c r="Y13" s="1784"/>
      <c r="Z13" s="1784"/>
      <c r="AA13" s="1784"/>
      <c r="AB13" s="1784"/>
      <c r="AC13" s="1784"/>
      <c r="AD13" s="2890"/>
      <c r="AE13" s="2887" t="s">
        <v>44</v>
      </c>
      <c r="AF13" s="2888"/>
      <c r="AG13" s="2888"/>
      <c r="AH13" s="2888"/>
      <c r="AI13" s="827">
        <f>SUM(AI14:AI15)</f>
        <v>4638558</v>
      </c>
      <c r="AJ13" s="872">
        <f>SUM(AJ14:AJ15)</f>
        <v>175844</v>
      </c>
    </row>
    <row r="14" spans="1:39" ht="12.75" x14ac:dyDescent="0.2">
      <c r="C14" s="2885" t="s">
        <v>1109</v>
      </c>
      <c r="D14" s="2886"/>
      <c r="E14" s="2886"/>
      <c r="F14" s="2886"/>
      <c r="G14" s="2886"/>
      <c r="H14" s="2886"/>
      <c r="I14" s="2886"/>
      <c r="J14" s="2886"/>
      <c r="K14" s="2886"/>
      <c r="L14" s="2886"/>
      <c r="M14" s="2886"/>
      <c r="N14" s="2886"/>
      <c r="O14" s="2886"/>
      <c r="P14" s="2886"/>
      <c r="Q14" s="2886"/>
      <c r="R14" s="2886"/>
      <c r="S14" s="2886"/>
      <c r="T14" s="2886"/>
      <c r="U14" s="2886"/>
      <c r="V14" s="2886"/>
      <c r="W14" s="2886"/>
      <c r="X14" s="2886"/>
      <c r="Y14" s="2886"/>
      <c r="Z14" s="2886"/>
      <c r="AA14" s="2886"/>
      <c r="AB14" s="2886"/>
      <c r="AC14" s="2886"/>
      <c r="AD14" s="1652"/>
      <c r="AE14" s="2887" t="s">
        <v>45</v>
      </c>
      <c r="AF14" s="2888"/>
      <c r="AG14" s="2888"/>
      <c r="AH14" s="2888"/>
      <c r="AI14" s="809">
        <f>AI7+AI10</f>
        <v>4638558</v>
      </c>
      <c r="AJ14" s="810">
        <f>AJ7+AJ10</f>
        <v>175844</v>
      </c>
    </row>
    <row r="15" spans="1:39" ht="13.5" thickBot="1" x14ac:dyDescent="0.25">
      <c r="C15" s="2894" t="s">
        <v>1110</v>
      </c>
      <c r="D15" s="2895"/>
      <c r="E15" s="2895"/>
      <c r="F15" s="2895"/>
      <c r="G15" s="2895"/>
      <c r="H15" s="2895"/>
      <c r="I15" s="2895"/>
      <c r="J15" s="2895"/>
      <c r="K15" s="2895"/>
      <c r="L15" s="2895"/>
      <c r="M15" s="2895"/>
      <c r="N15" s="2895"/>
      <c r="O15" s="2895"/>
      <c r="P15" s="2895"/>
      <c r="Q15" s="2895"/>
      <c r="R15" s="2895"/>
      <c r="S15" s="2895"/>
      <c r="T15" s="2895"/>
      <c r="U15" s="2895"/>
      <c r="V15" s="2895"/>
      <c r="W15" s="2895"/>
      <c r="X15" s="2895"/>
      <c r="Y15" s="2895"/>
      <c r="Z15" s="2895"/>
      <c r="AA15" s="2895"/>
      <c r="AB15" s="2895"/>
      <c r="AC15" s="2895"/>
      <c r="AD15" s="2896"/>
      <c r="AE15" s="2897" t="s">
        <v>46</v>
      </c>
      <c r="AF15" s="2898"/>
      <c r="AG15" s="2898"/>
      <c r="AH15" s="2898"/>
      <c r="AI15" s="874" t="s">
        <v>255</v>
      </c>
      <c r="AJ15" s="875" t="s">
        <v>255</v>
      </c>
    </row>
    <row r="16" spans="1:39" x14ac:dyDescent="0.2">
      <c r="A16" s="67" t="s">
        <v>222</v>
      </c>
    </row>
    <row r="17" spans="1:121" s="19" customFormat="1" ht="12.75" customHeight="1" x14ac:dyDescent="0.2">
      <c r="A17" s="544"/>
      <c r="D17" s="20"/>
      <c r="E17" s="20"/>
      <c r="F17" s="20"/>
      <c r="G17" s="20"/>
      <c r="H17" s="20"/>
      <c r="I17" s="20"/>
      <c r="J17" s="20"/>
      <c r="K17" s="20"/>
      <c r="L17" s="20"/>
      <c r="M17" s="20"/>
      <c r="N17" s="20"/>
      <c r="O17" s="20"/>
      <c r="P17" s="20"/>
      <c r="Q17" s="20"/>
      <c r="S17" s="20"/>
      <c r="BS17" s="20"/>
      <c r="BT17" s="20"/>
      <c r="BU17" s="20"/>
      <c r="BV17" s="20"/>
      <c r="BW17" s="20"/>
      <c r="BX17" s="20"/>
      <c r="BY17" s="20"/>
      <c r="BZ17" s="20"/>
      <c r="CA17" s="20"/>
      <c r="CB17" s="20"/>
      <c r="CP17" s="5"/>
      <c r="CQ17" s="5"/>
      <c r="CR17" s="5"/>
      <c r="CS17" s="5"/>
      <c r="CT17" s="5"/>
      <c r="CU17" s="5"/>
      <c r="CV17" s="5"/>
      <c r="CW17" s="5"/>
      <c r="CX17" s="5"/>
      <c r="CY17" s="5"/>
      <c r="CZ17" s="5"/>
      <c r="DA17" s="5"/>
      <c r="DB17" s="5"/>
      <c r="DC17" s="5"/>
      <c r="DD17" s="5"/>
      <c r="DE17" s="5"/>
      <c r="DF17" s="5"/>
      <c r="DG17" s="5"/>
      <c r="DH17" s="5"/>
      <c r="DI17" s="5"/>
      <c r="DJ17" s="5"/>
      <c r="DK17" s="5"/>
      <c r="DL17" s="5"/>
      <c r="DM17" s="5"/>
      <c r="DN17" s="5"/>
      <c r="DO17" s="5"/>
      <c r="DP17" s="5"/>
      <c r="DQ17" s="5"/>
    </row>
    <row r="18" spans="1:121" s="19" customFormat="1" ht="12.75" customHeight="1" x14ac:dyDescent="0.2">
      <c r="A18" s="544"/>
      <c r="C18" s="5"/>
      <c r="D18" s="5"/>
      <c r="E18" s="5"/>
      <c r="F18" s="5"/>
      <c r="G18" s="5"/>
      <c r="H18" s="5"/>
      <c r="I18" s="5"/>
      <c r="J18" s="5"/>
      <c r="K18" s="5"/>
      <c r="L18" s="5"/>
      <c r="M18" s="5"/>
      <c r="N18" s="5"/>
      <c r="O18" s="5"/>
      <c r="AK18" s="20"/>
      <c r="AL18" s="20"/>
      <c r="AM18" s="20"/>
      <c r="AN18" s="20"/>
      <c r="AO18" s="20"/>
      <c r="AP18" s="20"/>
      <c r="AQ18" s="20"/>
      <c r="AR18" s="20"/>
      <c r="AS18" s="20"/>
      <c r="BH18" s="22"/>
      <c r="BI18" s="21"/>
      <c r="BJ18" s="21"/>
      <c r="BK18" s="21"/>
      <c r="BL18" s="21"/>
      <c r="BM18" s="21"/>
      <c r="BN18" s="21"/>
      <c r="BO18" s="21"/>
      <c r="BP18" s="21"/>
      <c r="BQ18" s="22"/>
      <c r="BR18" s="40"/>
      <c r="BS18" s="40"/>
      <c r="BT18" s="40"/>
      <c r="BU18" s="40"/>
      <c r="BV18" s="40"/>
      <c r="BW18" s="40"/>
      <c r="BX18" s="40"/>
      <c r="BY18" s="40"/>
      <c r="BZ18" s="40"/>
      <c r="CA18" s="40"/>
      <c r="CB18" s="40"/>
      <c r="CC18" s="40"/>
      <c r="CD18" s="40"/>
      <c r="CE18" s="40"/>
      <c r="CF18" s="40"/>
      <c r="CG18" s="40"/>
      <c r="CH18" s="40"/>
    </row>
    <row r="19" spans="1:121" s="22" customFormat="1" ht="12.75" customHeight="1" x14ac:dyDescent="0.2">
      <c r="A19" s="73"/>
      <c r="C19" s="5"/>
      <c r="D19" s="5"/>
      <c r="E19" s="5"/>
      <c r="F19" s="5"/>
      <c r="G19" s="5"/>
      <c r="H19" s="5"/>
      <c r="I19" s="5"/>
      <c r="J19" s="5"/>
      <c r="K19" s="5"/>
      <c r="L19" s="5"/>
      <c r="M19" s="5"/>
      <c r="N19" s="5"/>
      <c r="O19" s="5"/>
      <c r="BI19" s="21"/>
      <c r="BJ19" s="21"/>
      <c r="BK19" s="21"/>
      <c r="BL19" s="21"/>
      <c r="BM19" s="21"/>
      <c r="BN19" s="21"/>
      <c r="BO19" s="21"/>
      <c r="BP19" s="21"/>
      <c r="BR19" s="40"/>
      <c r="BS19" s="40"/>
      <c r="BT19" s="40"/>
      <c r="BU19" s="40"/>
      <c r="BV19" s="40"/>
      <c r="BW19" s="40"/>
      <c r="BX19" s="40"/>
      <c r="BY19" s="40"/>
      <c r="BZ19" s="40"/>
      <c r="CA19" s="40"/>
      <c r="CB19" s="40"/>
      <c r="CC19" s="40"/>
      <c r="CD19" s="40"/>
      <c r="CE19" s="40"/>
      <c r="CF19" s="40"/>
      <c r="CG19" s="40"/>
      <c r="CH19" s="40"/>
    </row>
    <row r="20" spans="1:121" s="22" customFormat="1" ht="12.75" customHeight="1" x14ac:dyDescent="0.2">
      <c r="A20" s="73"/>
      <c r="G20" s="40"/>
      <c r="H20" s="40"/>
      <c r="I20" s="40"/>
      <c r="J20" s="40"/>
      <c r="K20" s="40"/>
      <c r="L20" s="40"/>
      <c r="M20" s="40"/>
      <c r="N20" s="40"/>
      <c r="O20" s="40"/>
      <c r="BH20" s="21"/>
      <c r="BI20" s="21"/>
      <c r="BJ20" s="21"/>
      <c r="BK20" s="21"/>
      <c r="BL20" s="21"/>
      <c r="BM20" s="21"/>
      <c r="BN20" s="21"/>
      <c r="BO20" s="21"/>
      <c r="BQ20" s="40"/>
      <c r="BR20" s="40"/>
      <c r="BS20" s="40"/>
      <c r="BT20" s="40"/>
      <c r="BU20" s="40"/>
      <c r="BV20" s="40"/>
      <c r="BW20" s="40"/>
      <c r="BX20" s="40"/>
      <c r="BY20" s="40"/>
      <c r="BZ20" s="40"/>
      <c r="CA20" s="40"/>
      <c r="CB20" s="40"/>
      <c r="CC20" s="40"/>
      <c r="CD20" s="40"/>
      <c r="CE20" s="40"/>
      <c r="CF20" s="40"/>
      <c r="CG20" s="40"/>
    </row>
    <row r="21" spans="1:121" s="22" customFormat="1" ht="12.75" customHeight="1" x14ac:dyDescent="0.2">
      <c r="A21" s="73"/>
      <c r="G21" s="46"/>
      <c r="H21" s="46"/>
      <c r="I21" s="46"/>
      <c r="J21" s="46"/>
      <c r="K21" s="46"/>
      <c r="L21" s="46"/>
      <c r="M21" s="46"/>
      <c r="N21" s="46"/>
      <c r="O21" s="40"/>
      <c r="BH21" s="21"/>
      <c r="BI21" s="21"/>
      <c r="BJ21" s="21"/>
      <c r="BK21" s="21"/>
      <c r="BL21" s="21"/>
      <c r="BM21" s="21"/>
      <c r="BN21" s="21"/>
      <c r="BO21" s="21"/>
      <c r="BQ21" s="40"/>
      <c r="BR21" s="40"/>
      <c r="BS21" s="40"/>
      <c r="BT21" s="40"/>
      <c r="BU21" s="40"/>
      <c r="BV21" s="40"/>
      <c r="BW21" s="40"/>
      <c r="BX21" s="40"/>
      <c r="BY21" s="40"/>
      <c r="BZ21" s="40"/>
      <c r="CA21" s="40"/>
      <c r="CB21" s="40"/>
      <c r="CC21" s="40"/>
      <c r="CD21" s="40"/>
      <c r="CE21" s="40"/>
      <c r="CF21" s="40"/>
      <c r="CG21" s="40"/>
    </row>
    <row r="22" spans="1:121" s="22" customFormat="1" ht="12.75" customHeight="1" x14ac:dyDescent="0.2">
      <c r="A22" s="73"/>
      <c r="C22" s="5"/>
      <c r="D22" s="5"/>
      <c r="E22" s="5"/>
      <c r="F22" s="5"/>
      <c r="G22" s="5"/>
      <c r="H22" s="5"/>
      <c r="I22" s="5"/>
      <c r="J22" s="5"/>
      <c r="K22" s="5"/>
      <c r="L22" s="5"/>
      <c r="M22" s="5"/>
      <c r="N22" s="5"/>
      <c r="O22" s="5"/>
      <c r="BH22" s="21"/>
      <c r="BI22" s="21"/>
      <c r="BJ22" s="21"/>
      <c r="BK22" s="21"/>
      <c r="BL22" s="21"/>
      <c r="BM22" s="21"/>
      <c r="BN22" s="21"/>
      <c r="BO22" s="21"/>
      <c r="BQ22" s="40"/>
      <c r="BR22" s="40"/>
      <c r="BS22" s="40"/>
      <c r="BT22" s="40"/>
      <c r="BU22" s="40"/>
      <c r="BV22" s="40"/>
      <c r="BW22" s="40"/>
      <c r="BX22" s="40"/>
      <c r="BY22" s="40"/>
      <c r="BZ22" s="40"/>
      <c r="CA22" s="40"/>
      <c r="CB22" s="40"/>
      <c r="CC22" s="40"/>
      <c r="CD22" s="40"/>
      <c r="CE22" s="40"/>
      <c r="CF22" s="40"/>
      <c r="CG22" s="40"/>
    </row>
    <row r="23" spans="1:121" ht="12.75" customHeight="1" x14ac:dyDescent="0.2"/>
    <row r="24" spans="1:121" ht="12.75" customHeight="1" x14ac:dyDescent="0.2"/>
    <row r="25" spans="1:121" s="144" customFormat="1" ht="12.75" customHeight="1" x14ac:dyDescent="0.2">
      <c r="A25" s="66"/>
    </row>
  </sheetData>
  <sheetProtection formatCells="0" formatColumns="0" autoFilter="0"/>
  <mergeCells count="26">
    <mergeCell ref="C14:AD14"/>
    <mergeCell ref="AE14:AH14"/>
    <mergeCell ref="C15:AD15"/>
    <mergeCell ref="AE15:AH15"/>
    <mergeCell ref="C12:AD12"/>
    <mergeCell ref="AE12:AH12"/>
    <mergeCell ref="C13:AD13"/>
    <mergeCell ref="AE13:AH13"/>
    <mergeCell ref="C11:AD11"/>
    <mergeCell ref="AE11:AH11"/>
    <mergeCell ref="C10:AD10"/>
    <mergeCell ref="AE10:AH10"/>
    <mergeCell ref="C9:AD9"/>
    <mergeCell ref="AE9:AH9"/>
    <mergeCell ref="C8:AD8"/>
    <mergeCell ref="AE8:AH8"/>
    <mergeCell ref="C7:AD7"/>
    <mergeCell ref="AE7:AH7"/>
    <mergeCell ref="C6:AD6"/>
    <mergeCell ref="AE6:AH6"/>
    <mergeCell ref="C2:AJ2"/>
    <mergeCell ref="C4:AH4"/>
    <mergeCell ref="AI4:AI5"/>
    <mergeCell ref="AJ4:AJ5"/>
    <mergeCell ref="C5:AD5"/>
    <mergeCell ref="AE5:AH5"/>
  </mergeCells>
  <phoneticPr fontId="22" type="noConversion"/>
  <pageMargins left="0.59055118110236227" right="0.39370078740157483" top="0.59055118110236227" bottom="0.39370078740157483" header="0.27559055118110237" footer="0.27559055118110237"/>
  <pageSetup paperSize="9"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4">
    <tabColor rgb="FFFFFF00"/>
    <pageSetUpPr fitToPage="1"/>
  </sheetPr>
  <dimension ref="A1:AK32"/>
  <sheetViews>
    <sheetView topLeftCell="B4" zoomScale="85" zoomScaleNormal="85" zoomScaleSheetLayoutView="100" workbookViewId="0">
      <selection activeCell="AD23" sqref="AD23"/>
    </sheetView>
  </sheetViews>
  <sheetFormatPr defaultColWidth="1.7109375" defaultRowHeight="11.25" x14ac:dyDescent="0.2"/>
  <cols>
    <col min="1" max="1" width="8.7109375" style="67" hidden="1" customWidth="1"/>
    <col min="2" max="2" width="1.7109375" style="5"/>
    <col min="3" max="27" width="1.7109375" style="5" customWidth="1"/>
    <col min="28" max="28" width="12.140625" style="5" customWidth="1"/>
    <col min="29" max="29" width="11.85546875" style="5" customWidth="1"/>
    <col min="30" max="30" width="14.140625" style="5" customWidth="1"/>
    <col min="31" max="31" width="13.85546875" style="5" customWidth="1"/>
    <col min="32" max="32" width="11.7109375" style="5" customWidth="1"/>
    <col min="33" max="16384" width="1.7109375" style="5"/>
  </cols>
  <sheetData>
    <row r="1" spans="1:37" ht="15" x14ac:dyDescent="0.25">
      <c r="C1" s="1746" t="s">
        <v>1112</v>
      </c>
      <c r="D1" s="1746"/>
      <c r="E1" s="1746"/>
      <c r="F1" s="1746"/>
      <c r="G1" s="1746"/>
      <c r="H1" s="1746"/>
      <c r="I1" s="1746"/>
      <c r="J1" s="1746"/>
      <c r="K1" s="1746"/>
      <c r="L1" s="1746"/>
      <c r="M1" s="1746"/>
      <c r="N1" s="1746"/>
      <c r="O1" s="1746"/>
      <c r="P1" s="1746"/>
      <c r="Q1" s="1746"/>
      <c r="R1" s="1746"/>
      <c r="S1" s="1746"/>
      <c r="T1" s="1746"/>
      <c r="U1" s="1746"/>
      <c r="V1" s="1746"/>
      <c r="W1" s="1746"/>
      <c r="X1" s="1746"/>
      <c r="Y1" s="1746"/>
      <c r="Z1" s="1746"/>
      <c r="AA1" s="1746"/>
      <c r="AB1" s="1746"/>
      <c r="AC1" s="1746"/>
      <c r="AD1" s="1746"/>
      <c r="AE1" s="1746"/>
      <c r="AF1" s="1746"/>
    </row>
    <row r="3" spans="1:37" s="654" customFormat="1" ht="15" x14ac:dyDescent="0.25">
      <c r="A3" s="653"/>
      <c r="C3" s="1488" t="s">
        <v>1111</v>
      </c>
      <c r="D3" s="1488"/>
      <c r="E3" s="1488"/>
      <c r="F3" s="1488"/>
      <c r="G3" s="1488"/>
      <c r="H3" s="1488"/>
      <c r="I3" s="1488"/>
      <c r="J3" s="1488"/>
      <c r="K3" s="1488"/>
      <c r="L3" s="1488"/>
      <c r="M3" s="1488"/>
      <c r="N3" s="1488"/>
      <c r="O3" s="1488"/>
      <c r="P3" s="1488"/>
      <c r="Q3" s="1488"/>
      <c r="R3" s="1488"/>
      <c r="S3" s="1488"/>
      <c r="T3" s="1488"/>
      <c r="U3" s="1488"/>
      <c r="V3" s="1488"/>
      <c r="W3" s="1488"/>
      <c r="X3" s="1488"/>
      <c r="Y3" s="1488"/>
      <c r="Z3" s="1488"/>
      <c r="AA3" s="1488"/>
      <c r="AB3" s="1488"/>
      <c r="AC3" s="1488"/>
      <c r="AD3" s="1488"/>
      <c r="AE3" s="1488"/>
      <c r="AF3" s="1488"/>
    </row>
    <row r="4" spans="1:37" s="654" customFormat="1" ht="12" thickBot="1" x14ac:dyDescent="0.25">
      <c r="A4" s="653"/>
      <c r="C4" s="655"/>
      <c r="D4" s="655"/>
      <c r="E4" s="655"/>
      <c r="F4" s="655"/>
      <c r="G4" s="655"/>
      <c r="H4" s="655"/>
      <c r="I4" s="655"/>
      <c r="J4" s="655"/>
      <c r="K4" s="655"/>
      <c r="L4" s="655"/>
      <c r="M4" s="655"/>
      <c r="N4" s="655"/>
      <c r="O4" s="655"/>
      <c r="P4" s="655"/>
      <c r="Q4" s="655"/>
      <c r="R4" s="655"/>
      <c r="S4" s="656"/>
      <c r="T4" s="656"/>
      <c r="U4" s="656"/>
      <c r="V4" s="656"/>
      <c r="W4" s="657"/>
      <c r="X4" s="657"/>
      <c r="Y4" s="657"/>
      <c r="Z4" s="657"/>
      <c r="AA4" s="657"/>
      <c r="AB4" s="657"/>
      <c r="AC4" s="657"/>
      <c r="AD4" s="657"/>
      <c r="AE4" s="657"/>
      <c r="AF4" s="657"/>
    </row>
    <row r="5" spans="1:37" s="654" customFormat="1" ht="11.45" customHeight="1" x14ac:dyDescent="0.2">
      <c r="A5" s="653"/>
      <c r="C5" s="2575" t="s">
        <v>445</v>
      </c>
      <c r="D5" s="2576"/>
      <c r="E5" s="2576"/>
      <c r="F5" s="2576"/>
      <c r="G5" s="2576"/>
      <c r="H5" s="2576"/>
      <c r="I5" s="2576"/>
      <c r="J5" s="2576"/>
      <c r="K5" s="2576"/>
      <c r="L5" s="2576"/>
      <c r="M5" s="2576"/>
      <c r="N5" s="2576"/>
      <c r="O5" s="2576"/>
      <c r="P5" s="2576"/>
      <c r="Q5" s="2576"/>
      <c r="R5" s="2576"/>
      <c r="S5" s="2576"/>
      <c r="T5" s="2576"/>
      <c r="U5" s="2576"/>
      <c r="V5" s="2576"/>
      <c r="W5" s="2576"/>
      <c r="X5" s="2576"/>
      <c r="Y5" s="2576"/>
      <c r="Z5" s="2576"/>
      <c r="AA5" s="2577"/>
      <c r="AB5" s="2910" t="s">
        <v>1128</v>
      </c>
      <c r="AC5" s="1810" t="s">
        <v>1129</v>
      </c>
      <c r="AD5" s="2910" t="s">
        <v>1130</v>
      </c>
      <c r="AE5" s="2910" t="s">
        <v>1131</v>
      </c>
      <c r="AF5" s="2744" t="s">
        <v>1132</v>
      </c>
    </row>
    <row r="6" spans="1:37" s="654" customFormat="1" ht="38.450000000000003" customHeight="1" thickBot="1" x14ac:dyDescent="0.25">
      <c r="A6" s="653"/>
      <c r="C6" s="2909" t="s">
        <v>455</v>
      </c>
      <c r="D6" s="1796"/>
      <c r="E6" s="1796"/>
      <c r="F6" s="1796"/>
      <c r="G6" s="1796"/>
      <c r="H6" s="1796"/>
      <c r="I6" s="1796"/>
      <c r="J6" s="1796"/>
      <c r="K6" s="1796"/>
      <c r="L6" s="1796"/>
      <c r="M6" s="1796"/>
      <c r="N6" s="1796"/>
      <c r="O6" s="1796"/>
      <c r="P6" s="1796"/>
      <c r="Q6" s="1796"/>
      <c r="R6" s="1796"/>
      <c r="S6" s="1796"/>
      <c r="T6" s="1796"/>
      <c r="U6" s="1796"/>
      <c r="V6" s="1796"/>
      <c r="W6" s="1796"/>
      <c r="X6" s="1796"/>
      <c r="Y6" s="1844" t="s">
        <v>409</v>
      </c>
      <c r="Z6" s="1845"/>
      <c r="AA6" s="1846"/>
      <c r="AB6" s="2911"/>
      <c r="AC6" s="1847"/>
      <c r="AD6" s="2912"/>
      <c r="AE6" s="2913"/>
      <c r="AF6" s="2914"/>
    </row>
    <row r="7" spans="1:37" s="654" customFormat="1" ht="13.5" customHeight="1" thickBot="1" x14ac:dyDescent="0.25">
      <c r="A7" s="653"/>
      <c r="C7" s="2899">
        <v>1</v>
      </c>
      <c r="D7" s="2900"/>
      <c r="E7" s="2900"/>
      <c r="F7" s="2900"/>
      <c r="G7" s="2900"/>
      <c r="H7" s="2900"/>
      <c r="I7" s="2900"/>
      <c r="J7" s="2900"/>
      <c r="K7" s="2900"/>
      <c r="L7" s="2900"/>
      <c r="M7" s="2900"/>
      <c r="N7" s="2900"/>
      <c r="O7" s="2900"/>
      <c r="P7" s="2900"/>
      <c r="Q7" s="2900"/>
      <c r="R7" s="2900"/>
      <c r="S7" s="2900"/>
      <c r="T7" s="2900"/>
      <c r="U7" s="2900"/>
      <c r="V7" s="2900"/>
      <c r="W7" s="2900"/>
      <c r="X7" s="2900"/>
      <c r="Y7" s="2901">
        <v>2</v>
      </c>
      <c r="Z7" s="2902"/>
      <c r="AA7" s="2903"/>
      <c r="AB7" s="1212">
        <v>3</v>
      </c>
      <c r="AC7" s="1212">
        <v>4</v>
      </c>
      <c r="AD7" s="1212">
        <v>5</v>
      </c>
      <c r="AE7" s="1212">
        <v>6</v>
      </c>
      <c r="AF7" s="1213">
        <v>7</v>
      </c>
      <c r="AH7" s="658"/>
      <c r="AI7" s="658"/>
      <c r="AJ7" s="658"/>
      <c r="AK7" s="658"/>
    </row>
    <row r="8" spans="1:37" s="654" customFormat="1" ht="12.75" x14ac:dyDescent="0.2">
      <c r="A8" s="653" t="s">
        <v>221</v>
      </c>
      <c r="C8" s="2907" t="s">
        <v>1113</v>
      </c>
      <c r="D8" s="2908"/>
      <c r="E8" s="2908"/>
      <c r="F8" s="2908"/>
      <c r="G8" s="2908"/>
      <c r="H8" s="2908"/>
      <c r="I8" s="2908"/>
      <c r="J8" s="2908"/>
      <c r="K8" s="2908"/>
      <c r="L8" s="2908"/>
      <c r="M8" s="2908"/>
      <c r="N8" s="2908"/>
      <c r="O8" s="2908"/>
      <c r="P8" s="2908"/>
      <c r="Q8" s="2908"/>
      <c r="R8" s="2908"/>
      <c r="S8" s="2908"/>
      <c r="T8" s="2908"/>
      <c r="U8" s="2908"/>
      <c r="V8" s="2908"/>
      <c r="W8" s="2908"/>
      <c r="X8" s="2908"/>
      <c r="Y8" s="2904">
        <v>5700</v>
      </c>
      <c r="Z8" s="2905"/>
      <c r="AA8" s="2906"/>
      <c r="AB8" s="934">
        <f>SUM(AB9:AB19)</f>
        <v>1730165</v>
      </c>
      <c r="AC8" s="934">
        <f>SUM(AC9:AC19)</f>
        <v>2524345</v>
      </c>
      <c r="AD8" s="934">
        <f>SUM(AD9:AD19)</f>
        <v>-2047840</v>
      </c>
      <c r="AE8" s="934">
        <f>SUM(AE9:AE19)</f>
        <v>-366546</v>
      </c>
      <c r="AF8" s="870">
        <f>SUM(AB8:AE8)</f>
        <v>1840124</v>
      </c>
      <c r="AG8" s="659"/>
    </row>
    <row r="9" spans="1:37" s="654" customFormat="1" ht="12" customHeight="1" x14ac:dyDescent="0.2">
      <c r="A9" s="653"/>
      <c r="C9" s="2916" t="s">
        <v>469</v>
      </c>
      <c r="D9" s="2917"/>
      <c r="E9" s="2917"/>
      <c r="F9" s="2917"/>
      <c r="G9" s="2917"/>
      <c r="H9" s="2917"/>
      <c r="I9" s="2917"/>
      <c r="J9" s="2917"/>
      <c r="K9" s="2917"/>
      <c r="L9" s="2917"/>
      <c r="M9" s="2917"/>
      <c r="N9" s="2917"/>
      <c r="O9" s="2917"/>
      <c r="P9" s="2917"/>
      <c r="Q9" s="2917"/>
      <c r="R9" s="2917"/>
      <c r="S9" s="2917"/>
      <c r="T9" s="2917"/>
      <c r="U9" s="2917"/>
      <c r="V9" s="2917"/>
      <c r="W9" s="2917"/>
      <c r="X9" s="2917"/>
      <c r="Y9" s="1631">
        <v>5701</v>
      </c>
      <c r="Z9" s="1632"/>
      <c r="AA9" s="1633"/>
      <c r="AB9" s="2924">
        <v>344042</v>
      </c>
      <c r="AC9" s="2924">
        <v>1491057</v>
      </c>
      <c r="AD9" s="2924">
        <v>-1369658</v>
      </c>
      <c r="AE9" s="2924">
        <v>-27</v>
      </c>
      <c r="AF9" s="2918">
        <f>SUM(AB9:AE10)</f>
        <v>465414</v>
      </c>
      <c r="AG9" s="659"/>
    </row>
    <row r="10" spans="1:37" s="654" customFormat="1" ht="12" customHeight="1" x14ac:dyDescent="0.2">
      <c r="A10" s="653"/>
      <c r="C10" s="2921" t="s">
        <v>1114</v>
      </c>
      <c r="D10" s="2922"/>
      <c r="E10" s="2922"/>
      <c r="F10" s="2922"/>
      <c r="G10" s="2922"/>
      <c r="H10" s="2922"/>
      <c r="I10" s="2922"/>
      <c r="J10" s="2922"/>
      <c r="K10" s="2922"/>
      <c r="L10" s="2922"/>
      <c r="M10" s="2922"/>
      <c r="N10" s="2922"/>
      <c r="O10" s="2922"/>
      <c r="P10" s="2922"/>
      <c r="Q10" s="2922"/>
      <c r="R10" s="2922"/>
      <c r="S10" s="2922"/>
      <c r="T10" s="2922"/>
      <c r="U10" s="2922"/>
      <c r="V10" s="2922"/>
      <c r="W10" s="2922"/>
      <c r="X10" s="2922"/>
      <c r="Y10" s="1634"/>
      <c r="Z10" s="1635"/>
      <c r="AA10" s="1636"/>
      <c r="AB10" s="2924"/>
      <c r="AC10" s="2924"/>
      <c r="AD10" s="2924"/>
      <c r="AE10" s="2924"/>
      <c r="AF10" s="2918"/>
      <c r="AG10" s="659"/>
    </row>
    <row r="11" spans="1:37" s="654" customFormat="1" ht="12.75" x14ac:dyDescent="0.2">
      <c r="A11" s="653"/>
      <c r="C11" s="2923" t="s">
        <v>1115</v>
      </c>
      <c r="D11" s="1653"/>
      <c r="E11" s="1653"/>
      <c r="F11" s="1653"/>
      <c r="G11" s="1653"/>
      <c r="H11" s="1653"/>
      <c r="I11" s="1653"/>
      <c r="J11" s="1653"/>
      <c r="K11" s="1653"/>
      <c r="L11" s="1653"/>
      <c r="M11" s="1653"/>
      <c r="N11" s="1653"/>
      <c r="O11" s="1653"/>
      <c r="P11" s="1653"/>
      <c r="Q11" s="1653"/>
      <c r="R11" s="1653"/>
      <c r="S11" s="1653"/>
      <c r="T11" s="1653"/>
      <c r="U11" s="1653"/>
      <c r="V11" s="1653"/>
      <c r="W11" s="1653"/>
      <c r="X11" s="1653"/>
      <c r="Y11" s="2915">
        <v>5702</v>
      </c>
      <c r="Z11" s="1765"/>
      <c r="AA11" s="1766"/>
      <c r="AB11" s="935">
        <v>286061</v>
      </c>
      <c r="AC11" s="935">
        <v>348507</v>
      </c>
      <c r="AD11" s="935">
        <v>-276682</v>
      </c>
      <c r="AE11" s="935">
        <v>-9379</v>
      </c>
      <c r="AF11" s="872">
        <f>SUM(AB11:AE11)</f>
        <v>348507</v>
      </c>
      <c r="AG11" s="659"/>
    </row>
    <row r="12" spans="1:37" s="654" customFormat="1" ht="12.75" x14ac:dyDescent="0.2">
      <c r="A12" s="653"/>
      <c r="C12" s="2923" t="s">
        <v>1116</v>
      </c>
      <c r="D12" s="1653"/>
      <c r="E12" s="1653"/>
      <c r="F12" s="1653"/>
      <c r="G12" s="1653"/>
      <c r="H12" s="1653"/>
      <c r="I12" s="1653"/>
      <c r="J12" s="1653"/>
      <c r="K12" s="1653"/>
      <c r="L12" s="1653"/>
      <c r="M12" s="1653"/>
      <c r="N12" s="1653"/>
      <c r="O12" s="1653"/>
      <c r="P12" s="1653"/>
      <c r="Q12" s="1653"/>
      <c r="R12" s="1653"/>
      <c r="S12" s="1653"/>
      <c r="T12" s="1653"/>
      <c r="U12" s="1653"/>
      <c r="V12" s="1653"/>
      <c r="W12" s="1653"/>
      <c r="X12" s="1653"/>
      <c r="Y12" s="2915">
        <v>5703</v>
      </c>
      <c r="Z12" s="1765"/>
      <c r="AA12" s="1766"/>
      <c r="AB12" s="935">
        <v>0</v>
      </c>
      <c r="AC12" s="935">
        <v>0</v>
      </c>
      <c r="AD12" s="935">
        <v>0</v>
      </c>
      <c r="AE12" s="935">
        <v>0</v>
      </c>
      <c r="AF12" s="872">
        <f>SUM(AB12:AE12)</f>
        <v>0</v>
      </c>
      <c r="AG12" s="659"/>
    </row>
    <row r="13" spans="1:37" s="654" customFormat="1" ht="12" customHeight="1" x14ac:dyDescent="0.2">
      <c r="A13" s="653"/>
      <c r="C13" s="2925" t="s">
        <v>1117</v>
      </c>
      <c r="D13" s="2926"/>
      <c r="E13" s="2926"/>
      <c r="F13" s="2926"/>
      <c r="G13" s="2926"/>
      <c r="H13" s="2926"/>
      <c r="I13" s="2926"/>
      <c r="J13" s="2926"/>
      <c r="K13" s="2926"/>
      <c r="L13" s="2926"/>
      <c r="M13" s="2926"/>
      <c r="N13" s="2926"/>
      <c r="O13" s="2926"/>
      <c r="P13" s="2926"/>
      <c r="Q13" s="2926"/>
      <c r="R13" s="2926"/>
      <c r="S13" s="2926"/>
      <c r="T13" s="2926"/>
      <c r="U13" s="2926"/>
      <c r="V13" s="2926"/>
      <c r="W13" s="2926"/>
      <c r="X13" s="2926"/>
      <c r="Y13" s="1685">
        <v>5704</v>
      </c>
      <c r="Z13" s="1686"/>
      <c r="AA13" s="1687"/>
      <c r="AB13" s="2924">
        <v>0</v>
      </c>
      <c r="AC13" s="2919">
        <v>0</v>
      </c>
      <c r="AD13" s="2919">
        <v>0</v>
      </c>
      <c r="AE13" s="2919">
        <v>0</v>
      </c>
      <c r="AF13" s="2918">
        <f>SUM(AB13:AE14)</f>
        <v>0</v>
      </c>
      <c r="AG13" s="659"/>
    </row>
    <row r="14" spans="1:37" s="654" customFormat="1" ht="12" customHeight="1" x14ac:dyDescent="0.2">
      <c r="A14" s="653"/>
      <c r="C14" s="2929" t="s">
        <v>1118</v>
      </c>
      <c r="D14" s="2930"/>
      <c r="E14" s="2930"/>
      <c r="F14" s="2930"/>
      <c r="G14" s="2930"/>
      <c r="H14" s="2930"/>
      <c r="I14" s="2930"/>
      <c r="J14" s="2930"/>
      <c r="K14" s="2930"/>
      <c r="L14" s="2930"/>
      <c r="M14" s="2930"/>
      <c r="N14" s="2930"/>
      <c r="O14" s="2930"/>
      <c r="P14" s="2930"/>
      <c r="Q14" s="2930"/>
      <c r="R14" s="2930"/>
      <c r="S14" s="2930"/>
      <c r="T14" s="2930"/>
      <c r="U14" s="2930"/>
      <c r="V14" s="2930"/>
      <c r="W14" s="2930"/>
      <c r="X14" s="2930"/>
      <c r="Y14" s="1717"/>
      <c r="Z14" s="1718"/>
      <c r="AA14" s="1719"/>
      <c r="AB14" s="2924"/>
      <c r="AC14" s="2920"/>
      <c r="AD14" s="2920"/>
      <c r="AE14" s="2920"/>
      <c r="AF14" s="2918"/>
      <c r="AG14" s="659"/>
    </row>
    <row r="15" spans="1:37" s="654" customFormat="1" ht="12" customHeight="1" x14ac:dyDescent="0.2">
      <c r="A15" s="653"/>
      <c r="C15" s="2929" t="s">
        <v>1119</v>
      </c>
      <c r="D15" s="2930"/>
      <c r="E15" s="2930"/>
      <c r="F15" s="2930"/>
      <c r="G15" s="2930"/>
      <c r="H15" s="2930"/>
      <c r="I15" s="2930"/>
      <c r="J15" s="2930"/>
      <c r="K15" s="2930"/>
      <c r="L15" s="2930"/>
      <c r="M15" s="2930"/>
      <c r="N15" s="2930"/>
      <c r="O15" s="2930"/>
      <c r="P15" s="2930"/>
      <c r="Q15" s="2930"/>
      <c r="R15" s="2930"/>
      <c r="S15" s="2930"/>
      <c r="T15" s="2930"/>
      <c r="U15" s="2930"/>
      <c r="V15" s="2930"/>
      <c r="W15" s="2930"/>
      <c r="X15" s="2930"/>
      <c r="Y15" s="2915">
        <v>5705</v>
      </c>
      <c r="Z15" s="1765"/>
      <c r="AA15" s="1766"/>
      <c r="AB15" s="935">
        <v>0</v>
      </c>
      <c r="AC15" s="935">
        <v>0</v>
      </c>
      <c r="AD15" s="935">
        <v>0</v>
      </c>
      <c r="AE15" s="935">
        <v>0</v>
      </c>
      <c r="AF15" s="872">
        <f>SUM(AB15:AE15)</f>
        <v>0</v>
      </c>
      <c r="AG15" s="659"/>
    </row>
    <row r="16" spans="1:37" s="654" customFormat="1" ht="12.75" x14ac:dyDescent="0.2">
      <c r="A16" s="653"/>
      <c r="C16" s="2931" t="s">
        <v>1120</v>
      </c>
      <c r="D16" s="2932"/>
      <c r="E16" s="2932"/>
      <c r="F16" s="2932"/>
      <c r="G16" s="2932"/>
      <c r="H16" s="2932"/>
      <c r="I16" s="2932"/>
      <c r="J16" s="2932"/>
      <c r="K16" s="2932"/>
      <c r="L16" s="2932"/>
      <c r="M16" s="2932"/>
      <c r="N16" s="2932"/>
      <c r="O16" s="2932"/>
      <c r="P16" s="2932"/>
      <c r="Q16" s="2932"/>
      <c r="R16" s="2932"/>
      <c r="S16" s="2932"/>
      <c r="T16" s="2932"/>
      <c r="U16" s="2932"/>
      <c r="V16" s="2932"/>
      <c r="W16" s="2932"/>
      <c r="X16" s="2933"/>
      <c r="Y16" s="2915">
        <v>5706</v>
      </c>
      <c r="Z16" s="1765"/>
      <c r="AA16" s="1766"/>
      <c r="AB16" s="935">
        <v>0</v>
      </c>
      <c r="AC16" s="935">
        <v>0</v>
      </c>
      <c r="AD16" s="935">
        <v>0</v>
      </c>
      <c r="AE16" s="935">
        <v>0</v>
      </c>
      <c r="AF16" s="872">
        <f>SUM(AB16:AE16)</f>
        <v>0</v>
      </c>
      <c r="AG16" s="659"/>
    </row>
    <row r="17" spans="1:33" s="654" customFormat="1" ht="24.75" customHeight="1" x14ac:dyDescent="0.2">
      <c r="A17" s="653"/>
      <c r="C17" s="2927" t="s">
        <v>1121</v>
      </c>
      <c r="D17" s="2928"/>
      <c r="E17" s="2928"/>
      <c r="F17" s="2928"/>
      <c r="G17" s="2928"/>
      <c r="H17" s="2928"/>
      <c r="I17" s="2928"/>
      <c r="J17" s="2928"/>
      <c r="K17" s="2928"/>
      <c r="L17" s="2928"/>
      <c r="M17" s="2928"/>
      <c r="N17" s="2928"/>
      <c r="O17" s="2928"/>
      <c r="P17" s="2928"/>
      <c r="Q17" s="2928"/>
      <c r="R17" s="2928"/>
      <c r="S17" s="2928"/>
      <c r="T17" s="2928"/>
      <c r="U17" s="2928"/>
      <c r="V17" s="2928"/>
      <c r="W17" s="2928"/>
      <c r="X17" s="2928"/>
      <c r="Y17" s="2915">
        <v>5707</v>
      </c>
      <c r="Z17" s="1765"/>
      <c r="AA17" s="1766"/>
      <c r="AB17" s="935">
        <v>1099872</v>
      </c>
      <c r="AC17" s="935">
        <v>684781</v>
      </c>
      <c r="AD17" s="935">
        <v>-401500</v>
      </c>
      <c r="AE17" s="935">
        <v>-356950</v>
      </c>
      <c r="AF17" s="872">
        <f>SUM(AB17:AE17)</f>
        <v>1026203</v>
      </c>
      <c r="AG17" s="659"/>
    </row>
    <row r="18" spans="1:33" s="654" customFormat="1" ht="37.5" customHeight="1" x14ac:dyDescent="0.2">
      <c r="A18" s="653"/>
      <c r="C18" s="2927" t="s">
        <v>1122</v>
      </c>
      <c r="D18" s="2928"/>
      <c r="E18" s="2928"/>
      <c r="F18" s="2928"/>
      <c r="G18" s="2928"/>
      <c r="H18" s="2928"/>
      <c r="I18" s="2928"/>
      <c r="J18" s="2928"/>
      <c r="K18" s="2928"/>
      <c r="L18" s="2928"/>
      <c r="M18" s="2928"/>
      <c r="N18" s="2928"/>
      <c r="O18" s="2928"/>
      <c r="P18" s="2928"/>
      <c r="Q18" s="2928"/>
      <c r="R18" s="2928"/>
      <c r="S18" s="2928"/>
      <c r="T18" s="2928"/>
      <c r="U18" s="2928"/>
      <c r="V18" s="2928"/>
      <c r="W18" s="2928"/>
      <c r="X18" s="2928"/>
      <c r="Y18" s="2915">
        <v>5708</v>
      </c>
      <c r="Z18" s="1765"/>
      <c r="AA18" s="1766"/>
      <c r="AB18" s="935">
        <v>0</v>
      </c>
      <c r="AC18" s="935">
        <v>0</v>
      </c>
      <c r="AD18" s="935">
        <v>0</v>
      </c>
      <c r="AE18" s="935">
        <v>0</v>
      </c>
      <c r="AF18" s="872">
        <f>SUM(AB18:AE18)</f>
        <v>0</v>
      </c>
      <c r="AG18" s="659"/>
    </row>
    <row r="19" spans="1:33" s="654" customFormat="1" ht="13.5" thickBot="1" x14ac:dyDescent="0.25">
      <c r="A19" s="653"/>
      <c r="C19" s="2934" t="s">
        <v>1123</v>
      </c>
      <c r="D19" s="2935"/>
      <c r="E19" s="2935"/>
      <c r="F19" s="2935"/>
      <c r="G19" s="2935"/>
      <c r="H19" s="2935"/>
      <c r="I19" s="2935"/>
      <c r="J19" s="2935"/>
      <c r="K19" s="2935"/>
      <c r="L19" s="2935"/>
      <c r="M19" s="2935"/>
      <c r="N19" s="2935"/>
      <c r="O19" s="2935"/>
      <c r="P19" s="2935"/>
      <c r="Q19" s="2935"/>
      <c r="R19" s="2935"/>
      <c r="S19" s="2935"/>
      <c r="T19" s="2935"/>
      <c r="U19" s="2935"/>
      <c r="V19" s="2935"/>
      <c r="W19" s="2935"/>
      <c r="X19" s="2936"/>
      <c r="Y19" s="2937">
        <v>5709</v>
      </c>
      <c r="Z19" s="2938"/>
      <c r="AA19" s="2939"/>
      <c r="AB19" s="874">
        <v>190</v>
      </c>
      <c r="AC19" s="874">
        <v>0</v>
      </c>
      <c r="AD19" s="874">
        <v>0</v>
      </c>
      <c r="AE19" s="874">
        <v>-190</v>
      </c>
      <c r="AF19" s="936">
        <f>SUM(AB19:AE19)</f>
        <v>0</v>
      </c>
      <c r="AG19" s="659"/>
    </row>
    <row r="20" spans="1:33" s="654" customFormat="1" ht="12.6" customHeight="1" x14ac:dyDescent="0.2">
      <c r="A20" s="653"/>
      <c r="C20" s="2940" t="s">
        <v>1124</v>
      </c>
      <c r="D20" s="2941"/>
      <c r="E20" s="2941"/>
      <c r="F20" s="2941"/>
      <c r="G20" s="2941"/>
      <c r="H20" s="2941"/>
      <c r="I20" s="2941"/>
      <c r="J20" s="2941"/>
      <c r="K20" s="2941"/>
      <c r="L20" s="2941"/>
      <c r="M20" s="2941"/>
      <c r="N20" s="2941"/>
      <c r="O20" s="2941"/>
      <c r="P20" s="2941"/>
      <c r="Q20" s="2941"/>
      <c r="R20" s="2941"/>
      <c r="S20" s="2941"/>
      <c r="T20" s="2941"/>
      <c r="U20" s="2941"/>
      <c r="V20" s="2941"/>
      <c r="W20" s="2941"/>
      <c r="X20" s="2941"/>
      <c r="Y20" s="1521"/>
      <c r="Z20" s="1522"/>
      <c r="AA20" s="2942"/>
      <c r="AB20" s="2943"/>
      <c r="AC20" s="2944"/>
      <c r="AD20" s="660"/>
      <c r="AE20" s="660"/>
      <c r="AF20" s="661"/>
      <c r="AG20" s="659"/>
    </row>
    <row r="21" spans="1:33" s="654" customFormat="1" ht="26.25" customHeight="1" x14ac:dyDescent="0.2">
      <c r="A21" s="653"/>
      <c r="C21" s="2952" t="s">
        <v>1125</v>
      </c>
      <c r="D21" s="2953"/>
      <c r="E21" s="2953"/>
      <c r="F21" s="2953"/>
      <c r="G21" s="2953"/>
      <c r="H21" s="2953"/>
      <c r="I21" s="2953"/>
      <c r="J21" s="2953"/>
      <c r="K21" s="2953"/>
      <c r="L21" s="2953"/>
      <c r="M21" s="2953"/>
      <c r="N21" s="2953"/>
      <c r="O21" s="2953"/>
      <c r="P21" s="2953"/>
      <c r="Q21" s="2953"/>
      <c r="R21" s="2953"/>
      <c r="S21" s="2953"/>
      <c r="T21" s="2953"/>
      <c r="U21" s="2953"/>
      <c r="V21" s="2953"/>
      <c r="W21" s="2953"/>
      <c r="X21" s="2953"/>
      <c r="Y21" s="1519" t="s">
        <v>47</v>
      </c>
      <c r="Z21" s="1520"/>
      <c r="AA21" s="2954"/>
      <c r="AB21" s="2955">
        <f>AC9+AC11</f>
        <v>1839564</v>
      </c>
      <c r="AC21" s="2956"/>
      <c r="AD21" s="660"/>
      <c r="AE21" s="660"/>
      <c r="AF21" s="661"/>
      <c r="AG21" s="659"/>
    </row>
    <row r="22" spans="1:33" s="654" customFormat="1" ht="12.6" customHeight="1" x14ac:dyDescent="0.2">
      <c r="A22" s="653"/>
      <c r="C22" s="2952" t="s">
        <v>1126</v>
      </c>
      <c r="D22" s="2953"/>
      <c r="E22" s="2953"/>
      <c r="F22" s="2953"/>
      <c r="G22" s="2953"/>
      <c r="H22" s="2953"/>
      <c r="I22" s="2953"/>
      <c r="J22" s="2953"/>
      <c r="K22" s="2953"/>
      <c r="L22" s="2953"/>
      <c r="M22" s="2953"/>
      <c r="N22" s="2953"/>
      <c r="O22" s="2953"/>
      <c r="P22" s="2953"/>
      <c r="Q22" s="2953"/>
      <c r="R22" s="2953"/>
      <c r="S22" s="2953"/>
      <c r="T22" s="2953"/>
      <c r="U22" s="2953"/>
      <c r="V22" s="2953"/>
      <c r="W22" s="2953"/>
      <c r="X22" s="2953"/>
      <c r="Y22" s="1519" t="s">
        <v>48</v>
      </c>
      <c r="Z22" s="1520"/>
      <c r="AA22" s="2954"/>
      <c r="AB22" s="2955">
        <f>AC17</f>
        <v>684781</v>
      </c>
      <c r="AC22" s="2956"/>
      <c r="AD22" s="660"/>
      <c r="AE22" s="660"/>
      <c r="AF22" s="661"/>
      <c r="AG22" s="659"/>
    </row>
    <row r="23" spans="1:33" s="654" customFormat="1" ht="12.95" customHeight="1" thickBot="1" x14ac:dyDescent="0.25">
      <c r="A23" s="653"/>
      <c r="C23" s="2654" t="s">
        <v>1127</v>
      </c>
      <c r="D23" s="2948"/>
      <c r="E23" s="2948"/>
      <c r="F23" s="2948"/>
      <c r="G23" s="2948"/>
      <c r="H23" s="2948"/>
      <c r="I23" s="2948"/>
      <c r="J23" s="2948"/>
      <c r="K23" s="2948"/>
      <c r="L23" s="2948"/>
      <c r="M23" s="2948"/>
      <c r="N23" s="2948"/>
      <c r="O23" s="2948"/>
      <c r="P23" s="2948"/>
      <c r="Q23" s="2948"/>
      <c r="R23" s="2948"/>
      <c r="S23" s="2948"/>
      <c r="T23" s="2948"/>
      <c r="U23" s="2948"/>
      <c r="V23" s="2948"/>
      <c r="W23" s="2948"/>
      <c r="X23" s="2948"/>
      <c r="Y23" s="1515" t="s">
        <v>49</v>
      </c>
      <c r="Z23" s="1516"/>
      <c r="AA23" s="2949"/>
      <c r="AB23" s="2950">
        <v>0</v>
      </c>
      <c r="AC23" s="2951"/>
      <c r="AD23" s="660"/>
      <c r="AE23" s="660"/>
      <c r="AF23" s="661"/>
      <c r="AG23" s="659"/>
    </row>
    <row r="24" spans="1:33" s="654" customFormat="1" ht="12.75" x14ac:dyDescent="0.2">
      <c r="A24" s="653" t="s">
        <v>222</v>
      </c>
      <c r="C24" s="274"/>
      <c r="D24" s="274"/>
      <c r="E24" s="274"/>
      <c r="F24" s="274"/>
      <c r="G24" s="274"/>
      <c r="H24" s="274"/>
      <c r="I24" s="274"/>
      <c r="J24" s="274"/>
      <c r="K24" s="274"/>
      <c r="L24" s="274"/>
      <c r="M24" s="274"/>
      <c r="N24" s="274"/>
      <c r="O24" s="274"/>
      <c r="P24" s="274"/>
      <c r="Q24" s="274"/>
      <c r="R24" s="274"/>
      <c r="S24" s="274"/>
      <c r="T24" s="274"/>
      <c r="U24" s="274"/>
      <c r="V24" s="274"/>
      <c r="W24" s="274"/>
      <c r="X24" s="274"/>
      <c r="Y24" s="369"/>
      <c r="Z24" s="369"/>
      <c r="AA24" s="369"/>
      <c r="AB24" s="662"/>
      <c r="AC24" s="662"/>
      <c r="AD24" s="662"/>
      <c r="AE24" s="662"/>
      <c r="AF24" s="662"/>
      <c r="AG24" s="659"/>
    </row>
    <row r="25" spans="1:33" s="19" customFormat="1" ht="12.75" customHeight="1" x14ac:dyDescent="0.2">
      <c r="A25" s="544"/>
      <c r="AB25" s="663"/>
      <c r="AC25" s="663"/>
      <c r="AD25" s="664"/>
      <c r="AE25" s="664"/>
      <c r="AF25" s="663"/>
      <c r="AG25" s="663"/>
    </row>
    <row r="26" spans="1:33" s="22" customFormat="1" ht="12.75" customHeight="1" x14ac:dyDescent="0.2">
      <c r="A26" s="73"/>
      <c r="AA26" s="665"/>
      <c r="AB26" s="666"/>
      <c r="AC26" s="666"/>
      <c r="AD26" s="666"/>
      <c r="AE26" s="666"/>
      <c r="AF26" s="666"/>
      <c r="AG26" s="666"/>
    </row>
    <row r="27" spans="1:33" s="22" customFormat="1" ht="12.75" customHeight="1" x14ac:dyDescent="0.2">
      <c r="A27" s="73"/>
      <c r="AA27" s="667"/>
      <c r="AB27" s="536"/>
      <c r="AC27" s="547"/>
      <c r="AD27" s="547"/>
      <c r="AE27" s="547"/>
      <c r="AF27" s="536"/>
      <c r="AG27" s="547"/>
    </row>
    <row r="28" spans="1:33" s="22" customFormat="1" ht="12.75" customHeight="1" x14ac:dyDescent="0.2">
      <c r="A28" s="73"/>
      <c r="AA28" s="668" t="s">
        <v>453</v>
      </c>
      <c r="AB28" s="536"/>
      <c r="AC28" s="547"/>
      <c r="AD28" s="547"/>
      <c r="AE28" s="547"/>
      <c r="AF28" s="536"/>
      <c r="AG28" s="547"/>
    </row>
    <row r="29" spans="1:33" s="22" customFormat="1" ht="12.75" customHeight="1" thickBot="1" x14ac:dyDescent="0.25">
      <c r="A29" s="73"/>
    </row>
    <row r="30" spans="1:33" ht="12.75" customHeight="1" thickBot="1" x14ac:dyDescent="0.25">
      <c r="C30" s="2945" t="s">
        <v>1113</v>
      </c>
      <c r="D30" s="2946"/>
      <c r="E30" s="2946"/>
      <c r="F30" s="2946"/>
      <c r="G30" s="2946"/>
      <c r="H30" s="2946"/>
      <c r="I30" s="2946"/>
      <c r="J30" s="2946"/>
      <c r="K30" s="2946"/>
      <c r="L30" s="2946"/>
      <c r="M30" s="2946"/>
      <c r="N30" s="2946"/>
      <c r="O30" s="2946"/>
      <c r="P30" s="2946"/>
      <c r="Q30" s="2946"/>
      <c r="R30" s="2946"/>
      <c r="S30" s="2946"/>
      <c r="T30" s="2946"/>
      <c r="U30" s="2946"/>
      <c r="V30" s="2946"/>
      <c r="W30" s="2946"/>
      <c r="X30" s="2947"/>
      <c r="Y30" s="2904">
        <v>5700</v>
      </c>
      <c r="Z30" s="2905"/>
      <c r="AA30" s="2906"/>
      <c r="AB30" s="121">
        <f>AB8-'F1'!DK118-'F1'!DK139</f>
        <v>0</v>
      </c>
      <c r="AF30" s="121">
        <f>AF8-'F1'!DJ118-'F1'!DJ139</f>
        <v>0</v>
      </c>
    </row>
    <row r="31" spans="1:33" ht="12.75" customHeight="1" x14ac:dyDescent="0.2"/>
    <row r="32" spans="1:33" s="144" customFormat="1" ht="12.75" customHeight="1" x14ac:dyDescent="0.2">
      <c r="A32" s="66"/>
    </row>
  </sheetData>
  <sheetProtection formatCells="0" formatColumns="0" autoFilter="0"/>
  <mergeCells count="58">
    <mergeCell ref="AB20:AC20"/>
    <mergeCell ref="C30:X30"/>
    <mergeCell ref="Y30:AA30"/>
    <mergeCell ref="C23:X23"/>
    <mergeCell ref="Y23:AA23"/>
    <mergeCell ref="AB23:AC23"/>
    <mergeCell ref="C22:X22"/>
    <mergeCell ref="Y22:AA22"/>
    <mergeCell ref="AB22:AC22"/>
    <mergeCell ref="C21:X21"/>
    <mergeCell ref="Y21:AA21"/>
    <mergeCell ref="AB21:AC21"/>
    <mergeCell ref="C19:X19"/>
    <mergeCell ref="Y19:AA19"/>
    <mergeCell ref="C18:X18"/>
    <mergeCell ref="Y18:AA18"/>
    <mergeCell ref="C20:X20"/>
    <mergeCell ref="Y20:AA20"/>
    <mergeCell ref="AC13:AC14"/>
    <mergeCell ref="AD13:AD14"/>
    <mergeCell ref="Y15:AA15"/>
    <mergeCell ref="C17:X17"/>
    <mergeCell ref="Y17:AA17"/>
    <mergeCell ref="C15:X15"/>
    <mergeCell ref="C16:X16"/>
    <mergeCell ref="Y16:AA16"/>
    <mergeCell ref="AB13:AB14"/>
    <mergeCell ref="C14:X14"/>
    <mergeCell ref="Y12:AA12"/>
    <mergeCell ref="C9:X9"/>
    <mergeCell ref="AF13:AF14"/>
    <mergeCell ref="AE13:AE14"/>
    <mergeCell ref="AF9:AF10"/>
    <mergeCell ref="C10:X10"/>
    <mergeCell ref="C11:X11"/>
    <mergeCell ref="Y11:AA11"/>
    <mergeCell ref="Y9:AA10"/>
    <mergeCell ref="AB9:AB10"/>
    <mergeCell ref="AD9:AD10"/>
    <mergeCell ref="C12:X12"/>
    <mergeCell ref="C13:X13"/>
    <mergeCell ref="Y13:AA14"/>
    <mergeCell ref="AE9:AE10"/>
    <mergeCell ref="AC9:AC10"/>
    <mergeCell ref="C1:AF1"/>
    <mergeCell ref="C3:AF3"/>
    <mergeCell ref="C5:AA5"/>
    <mergeCell ref="AB5:AB6"/>
    <mergeCell ref="AC5:AC6"/>
    <mergeCell ref="AD5:AD6"/>
    <mergeCell ref="AE5:AE6"/>
    <mergeCell ref="AF5:AF6"/>
    <mergeCell ref="C7:X7"/>
    <mergeCell ref="Y7:AA7"/>
    <mergeCell ref="Y8:AA8"/>
    <mergeCell ref="C8:X8"/>
    <mergeCell ref="C6:X6"/>
    <mergeCell ref="Y6:AA6"/>
  </mergeCells>
  <phoneticPr fontId="22" type="noConversion"/>
  <pageMargins left="0.59055118110236227" right="0.39370078740157483" top="0.59055118110236227" bottom="0.39370078740157483" header="0.27559055118110237" footer="0.27559055118110237"/>
  <pageSetup paperSize="9" scale="89"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5">
    <tabColor rgb="FFFFFF00"/>
    <pageSetUpPr fitToPage="1"/>
  </sheetPr>
  <dimension ref="A1:BS25"/>
  <sheetViews>
    <sheetView topLeftCell="B1" zoomScaleNormal="100" zoomScaleSheetLayoutView="100" workbookViewId="0">
      <selection activeCell="AA24" sqref="AA24"/>
    </sheetView>
  </sheetViews>
  <sheetFormatPr defaultColWidth="1.7109375" defaultRowHeight="11.25" x14ac:dyDescent="0.2"/>
  <cols>
    <col min="1" max="1" width="7.85546875" style="67" hidden="1" customWidth="1"/>
    <col min="2" max="2" width="1.7109375" style="5"/>
    <col min="3" max="22" width="1.7109375" style="5" customWidth="1"/>
    <col min="23" max="24" width="2.140625" style="5" customWidth="1"/>
    <col min="25" max="25" width="14.42578125" style="5" customWidth="1"/>
    <col min="26" max="26" width="16.5703125" style="5" customWidth="1"/>
    <col min="27" max="27" width="17" style="5" customWidth="1"/>
    <col min="28" max="28" width="18.140625" style="5" customWidth="1"/>
    <col min="29" max="41" width="3.5703125" style="5" customWidth="1"/>
    <col min="42" max="16384" width="1.7109375" style="5"/>
  </cols>
  <sheetData>
    <row r="1" spans="1:39" s="654" customFormat="1" ht="12.75" x14ac:dyDescent="0.2">
      <c r="A1" s="653"/>
      <c r="C1" s="274"/>
      <c r="D1" s="274"/>
      <c r="E1" s="274"/>
      <c r="F1" s="274"/>
      <c r="G1" s="274"/>
      <c r="H1" s="274"/>
      <c r="I1" s="274"/>
      <c r="J1" s="274"/>
      <c r="K1" s="274"/>
      <c r="L1" s="274"/>
      <c r="M1" s="274"/>
      <c r="N1" s="274"/>
      <c r="O1" s="274"/>
      <c r="P1" s="274"/>
      <c r="Q1" s="274"/>
      <c r="R1" s="274"/>
      <c r="S1" s="274"/>
      <c r="T1" s="274"/>
      <c r="U1" s="274"/>
      <c r="V1" s="274"/>
      <c r="W1" s="274"/>
      <c r="X1" s="274"/>
      <c r="Y1" s="369"/>
      <c r="Z1" s="369"/>
      <c r="AA1" s="369"/>
      <c r="AB1" s="369"/>
      <c r="AC1" s="369"/>
      <c r="AD1" s="369"/>
      <c r="AE1" s="369"/>
      <c r="AF1" s="369"/>
      <c r="AG1" s="18"/>
    </row>
    <row r="2" spans="1:39" s="654" customFormat="1" ht="12.75" x14ac:dyDescent="0.2">
      <c r="A2" s="653"/>
      <c r="C2" s="274"/>
      <c r="D2" s="274"/>
      <c r="E2" s="274"/>
      <c r="F2" s="274"/>
      <c r="G2" s="274"/>
      <c r="H2" s="274"/>
      <c r="I2" s="274"/>
      <c r="J2" s="274"/>
      <c r="K2" s="274"/>
      <c r="L2" s="274"/>
      <c r="M2" s="188"/>
      <c r="N2" s="188"/>
      <c r="O2" s="188"/>
      <c r="P2" s="188"/>
      <c r="Q2" s="188"/>
      <c r="R2" s="188"/>
      <c r="S2" s="188"/>
      <c r="T2" s="188"/>
      <c r="U2" s="188"/>
      <c r="V2" s="188"/>
      <c r="W2" s="188"/>
      <c r="X2" s="188"/>
      <c r="Y2" s="369"/>
      <c r="Z2" s="369"/>
      <c r="AA2" s="369"/>
      <c r="AB2" s="369"/>
      <c r="AC2" s="369"/>
      <c r="AD2" s="369"/>
      <c r="AE2" s="369"/>
      <c r="AF2" s="369"/>
      <c r="AG2" s="369"/>
    </row>
    <row r="3" spans="1:39" s="654" customFormat="1" ht="15" x14ac:dyDescent="0.25">
      <c r="A3" s="653"/>
      <c r="C3" s="2048" t="s">
        <v>1133</v>
      </c>
      <c r="D3" s="2048"/>
      <c r="E3" s="2048"/>
      <c r="F3" s="2048"/>
      <c r="G3" s="2048"/>
      <c r="H3" s="2048"/>
      <c r="I3" s="2048"/>
      <c r="J3" s="2048"/>
      <c r="K3" s="2048"/>
      <c r="L3" s="2048"/>
      <c r="M3" s="2048"/>
      <c r="N3" s="2048"/>
      <c r="O3" s="2048"/>
      <c r="P3" s="2048"/>
      <c r="Q3" s="2048"/>
      <c r="R3" s="2048"/>
      <c r="S3" s="2048"/>
      <c r="T3" s="2048"/>
      <c r="U3" s="2048"/>
      <c r="V3" s="2048"/>
      <c r="W3" s="2048"/>
      <c r="X3" s="2048"/>
      <c r="Y3" s="2048"/>
      <c r="Z3" s="2048"/>
      <c r="AA3" s="2048"/>
      <c r="AB3" s="2048"/>
      <c r="AC3" s="2048"/>
      <c r="AD3" s="2048"/>
      <c r="AE3" s="2048"/>
      <c r="AF3" s="2048"/>
      <c r="AG3" s="2048"/>
    </row>
    <row r="4" spans="1:39" s="654" customFormat="1" ht="13.5" thickBot="1" x14ac:dyDescent="0.25">
      <c r="A4" s="653"/>
      <c r="C4" s="274"/>
      <c r="D4" s="274"/>
      <c r="E4" s="274"/>
      <c r="F4" s="274"/>
      <c r="G4" s="274"/>
      <c r="H4" s="274"/>
      <c r="I4" s="274"/>
      <c r="J4" s="274"/>
      <c r="K4" s="274"/>
      <c r="L4" s="274"/>
      <c r="M4" s="274"/>
      <c r="N4" s="274"/>
      <c r="O4" s="274"/>
      <c r="P4" s="274"/>
      <c r="Q4" s="274"/>
      <c r="R4" s="274"/>
      <c r="S4" s="274"/>
      <c r="T4" s="274"/>
      <c r="U4" s="274"/>
      <c r="V4" s="274"/>
      <c r="W4" s="274"/>
      <c r="X4" s="274"/>
      <c r="Y4" s="369"/>
      <c r="Z4" s="369"/>
      <c r="AA4" s="369"/>
      <c r="AB4" s="369"/>
      <c r="AC4" s="369"/>
      <c r="AD4" s="369"/>
      <c r="AE4" s="369"/>
      <c r="AF4" s="369"/>
      <c r="AG4" s="369"/>
    </row>
    <row r="5" spans="1:39" s="654" customFormat="1" ht="21.75" customHeight="1" x14ac:dyDescent="0.2">
      <c r="A5" s="653"/>
      <c r="C5" s="1801" t="s">
        <v>455</v>
      </c>
      <c r="D5" s="1802"/>
      <c r="E5" s="1802"/>
      <c r="F5" s="1802"/>
      <c r="G5" s="1802"/>
      <c r="H5" s="1802"/>
      <c r="I5" s="1802"/>
      <c r="J5" s="1802"/>
      <c r="K5" s="1802"/>
      <c r="L5" s="1802"/>
      <c r="M5" s="1802"/>
      <c r="N5" s="1802"/>
      <c r="O5" s="1802"/>
      <c r="P5" s="1802"/>
      <c r="Q5" s="1802"/>
      <c r="R5" s="1802"/>
      <c r="S5" s="1802"/>
      <c r="T5" s="1803"/>
      <c r="U5" s="1810" t="s">
        <v>409</v>
      </c>
      <c r="V5" s="1802"/>
      <c r="W5" s="1802"/>
      <c r="X5" s="1803"/>
      <c r="Y5" s="2910" t="s">
        <v>1134</v>
      </c>
      <c r="Z5" s="2910" t="s">
        <v>324</v>
      </c>
      <c r="AA5" s="2910" t="s">
        <v>1135</v>
      </c>
      <c r="AB5" s="2744" t="s">
        <v>372</v>
      </c>
      <c r="AC5" s="369"/>
      <c r="AD5" s="369"/>
      <c r="AE5" s="369"/>
      <c r="AF5" s="369"/>
      <c r="AG5" s="392"/>
      <c r="AH5" s="392"/>
      <c r="AI5" s="392"/>
      <c r="AJ5" s="392"/>
      <c r="AK5" s="392"/>
      <c r="AL5" s="392"/>
      <c r="AM5" s="392"/>
    </row>
    <row r="6" spans="1:39" s="654" customFormat="1" ht="11.45" customHeight="1" x14ac:dyDescent="0.2">
      <c r="A6" s="653"/>
      <c r="C6" s="1804"/>
      <c r="D6" s="1805"/>
      <c r="E6" s="1805"/>
      <c r="F6" s="1805"/>
      <c r="G6" s="1805"/>
      <c r="H6" s="1805"/>
      <c r="I6" s="1805"/>
      <c r="J6" s="1805"/>
      <c r="K6" s="1805"/>
      <c r="L6" s="1805"/>
      <c r="M6" s="1805"/>
      <c r="N6" s="1805"/>
      <c r="O6" s="1805"/>
      <c r="P6" s="1805"/>
      <c r="Q6" s="1805"/>
      <c r="R6" s="1805"/>
      <c r="S6" s="1805"/>
      <c r="T6" s="1806"/>
      <c r="U6" s="1847"/>
      <c r="V6" s="1805"/>
      <c r="W6" s="1805"/>
      <c r="X6" s="1806"/>
      <c r="Y6" s="2911"/>
      <c r="Z6" s="2911"/>
      <c r="AA6" s="2911"/>
      <c r="AB6" s="2914"/>
      <c r="AG6" s="392"/>
      <c r="AH6" s="392"/>
      <c r="AI6" s="392"/>
      <c r="AJ6" s="392"/>
      <c r="AK6" s="392"/>
      <c r="AL6" s="392"/>
      <c r="AM6" s="392"/>
    </row>
    <row r="7" spans="1:39" s="654" customFormat="1" ht="21" customHeight="1" x14ac:dyDescent="0.2">
      <c r="A7" s="653"/>
      <c r="C7" s="2586"/>
      <c r="D7" s="1849"/>
      <c r="E7" s="1849"/>
      <c r="F7" s="1849"/>
      <c r="G7" s="1849"/>
      <c r="H7" s="1849"/>
      <c r="I7" s="1849"/>
      <c r="J7" s="1849"/>
      <c r="K7" s="1849"/>
      <c r="L7" s="1849"/>
      <c r="M7" s="1849"/>
      <c r="N7" s="1849"/>
      <c r="O7" s="1849"/>
      <c r="P7" s="1849"/>
      <c r="Q7" s="1849"/>
      <c r="R7" s="1849"/>
      <c r="S7" s="1849"/>
      <c r="T7" s="1850"/>
      <c r="U7" s="1848"/>
      <c r="V7" s="1849"/>
      <c r="W7" s="1849"/>
      <c r="X7" s="1850"/>
      <c r="Y7" s="2962"/>
      <c r="Z7" s="2962"/>
      <c r="AA7" s="2962"/>
      <c r="AB7" s="2963"/>
      <c r="AG7" s="392"/>
      <c r="AH7" s="392"/>
      <c r="AI7" s="392"/>
      <c r="AJ7" s="392"/>
      <c r="AK7" s="392"/>
      <c r="AL7" s="392"/>
      <c r="AM7" s="392"/>
    </row>
    <row r="8" spans="1:39" s="654" customFormat="1" ht="12" thickBot="1" x14ac:dyDescent="0.25">
      <c r="A8" s="653" t="s">
        <v>221</v>
      </c>
      <c r="C8" s="2957">
        <v>1</v>
      </c>
      <c r="D8" s="2958"/>
      <c r="E8" s="2958"/>
      <c r="F8" s="2958"/>
      <c r="G8" s="2958"/>
      <c r="H8" s="2958"/>
      <c r="I8" s="2958"/>
      <c r="J8" s="2958"/>
      <c r="K8" s="2958"/>
      <c r="L8" s="2958"/>
      <c r="M8" s="2958"/>
      <c r="N8" s="2958"/>
      <c r="O8" s="2958"/>
      <c r="P8" s="2958"/>
      <c r="Q8" s="2958"/>
      <c r="R8" s="2958"/>
      <c r="S8" s="2958"/>
      <c r="T8" s="2958"/>
      <c r="U8" s="2959">
        <v>2</v>
      </c>
      <c r="V8" s="2959"/>
      <c r="W8" s="2959"/>
      <c r="X8" s="2959"/>
      <c r="Y8" s="669">
        <v>3</v>
      </c>
      <c r="Z8" s="669">
        <v>4</v>
      </c>
      <c r="AA8" s="669">
        <v>5</v>
      </c>
      <c r="AB8" s="670">
        <v>6</v>
      </c>
    </row>
    <row r="9" spans="1:39" ht="25.15" customHeight="1" x14ac:dyDescent="0.2">
      <c r="C9" s="2960" t="s">
        <v>1136</v>
      </c>
      <c r="D9" s="2621"/>
      <c r="E9" s="2621"/>
      <c r="F9" s="2621"/>
      <c r="G9" s="2621"/>
      <c r="H9" s="2621"/>
      <c r="I9" s="2621"/>
      <c r="J9" s="2621"/>
      <c r="K9" s="2621"/>
      <c r="L9" s="2621"/>
      <c r="M9" s="2621"/>
      <c r="N9" s="2621"/>
      <c r="O9" s="2621"/>
      <c r="P9" s="2621"/>
      <c r="Q9" s="2621"/>
      <c r="R9" s="2621"/>
      <c r="S9" s="2621"/>
      <c r="T9" s="2961"/>
      <c r="U9" s="1681">
        <v>7700</v>
      </c>
      <c r="V9" s="1682"/>
      <c r="W9" s="1682"/>
      <c r="X9" s="1682"/>
      <c r="Y9" s="857">
        <v>5981100</v>
      </c>
      <c r="Z9" s="858">
        <f>'F1'!DK51</f>
        <v>1196220</v>
      </c>
      <c r="AA9" s="857">
        <v>37614680</v>
      </c>
      <c r="AB9" s="859">
        <f>'F1'!DK116</f>
        <v>7522936</v>
      </c>
    </row>
    <row r="10" spans="1:39" ht="16.5" customHeight="1" x14ac:dyDescent="0.2">
      <c r="C10" s="2960" t="s">
        <v>1137</v>
      </c>
      <c r="D10" s="2621"/>
      <c r="E10" s="2621"/>
      <c r="F10" s="2621"/>
      <c r="G10" s="2621"/>
      <c r="H10" s="2621"/>
      <c r="I10" s="2621"/>
      <c r="J10" s="2621"/>
      <c r="K10" s="2621"/>
      <c r="L10" s="2621"/>
      <c r="M10" s="2621"/>
      <c r="N10" s="2621"/>
      <c r="O10" s="2621"/>
      <c r="P10" s="2621"/>
      <c r="Q10" s="2621"/>
      <c r="R10" s="2621"/>
      <c r="S10" s="2621"/>
      <c r="T10" s="2961"/>
      <c r="U10" s="1639">
        <v>7710</v>
      </c>
      <c r="V10" s="1640"/>
      <c r="W10" s="1640"/>
      <c r="X10" s="1640"/>
      <c r="Y10" s="860">
        <v>10483735</v>
      </c>
      <c r="Z10" s="860">
        <f>2096747+141306</f>
        <v>2238053</v>
      </c>
      <c r="AA10" s="860">
        <v>5404085</v>
      </c>
      <c r="AB10" s="861">
        <v>1080817</v>
      </c>
    </row>
    <row r="11" spans="1:39" ht="16.5" customHeight="1" x14ac:dyDescent="0.2">
      <c r="C11" s="2960" t="s">
        <v>1138</v>
      </c>
      <c r="D11" s="2621"/>
      <c r="E11" s="2621"/>
      <c r="F11" s="2621"/>
      <c r="G11" s="2621"/>
      <c r="H11" s="2621"/>
      <c r="I11" s="2621"/>
      <c r="J11" s="2621"/>
      <c r="K11" s="2621"/>
      <c r="L11" s="2621"/>
      <c r="M11" s="2621"/>
      <c r="N11" s="2621"/>
      <c r="O11" s="2621"/>
      <c r="P11" s="2621"/>
      <c r="Q11" s="2621"/>
      <c r="R11" s="2621"/>
      <c r="S11" s="2621"/>
      <c r="T11" s="2961"/>
      <c r="U11" s="1639">
        <v>7720</v>
      </c>
      <c r="V11" s="1640"/>
      <c r="W11" s="1640"/>
      <c r="X11" s="1640"/>
      <c r="Y11" s="862">
        <v>-9296200</v>
      </c>
      <c r="Z11" s="862">
        <v>-1859240</v>
      </c>
      <c r="AA11" s="862">
        <v>-2920100</v>
      </c>
      <c r="AB11" s="861">
        <v>-584020</v>
      </c>
    </row>
    <row r="12" spans="1:39" ht="27.75" customHeight="1" x14ac:dyDescent="0.2">
      <c r="C12" s="2960" t="s">
        <v>1139</v>
      </c>
      <c r="D12" s="2621"/>
      <c r="E12" s="2621"/>
      <c r="F12" s="2621"/>
      <c r="G12" s="2621"/>
      <c r="H12" s="2621"/>
      <c r="I12" s="2621"/>
      <c r="J12" s="2621"/>
      <c r="K12" s="2621"/>
      <c r="L12" s="2621"/>
      <c r="M12" s="2621"/>
      <c r="N12" s="2621"/>
      <c r="O12" s="2621"/>
      <c r="P12" s="2621"/>
      <c r="Q12" s="2621"/>
      <c r="R12" s="2621"/>
      <c r="S12" s="2621"/>
      <c r="T12" s="2961"/>
      <c r="U12" s="1639">
        <v>7730</v>
      </c>
      <c r="V12" s="1640"/>
      <c r="W12" s="1640"/>
      <c r="X12" s="1640"/>
      <c r="Y12" s="903" t="s">
        <v>3</v>
      </c>
      <c r="Z12" s="860">
        <v>0</v>
      </c>
      <c r="AA12" s="903" t="s">
        <v>3</v>
      </c>
      <c r="AB12" s="860">
        <v>0</v>
      </c>
    </row>
    <row r="13" spans="1:39" s="654" customFormat="1" ht="29.25" customHeight="1" x14ac:dyDescent="0.2">
      <c r="A13" s="653"/>
      <c r="C13" s="2960" t="s">
        <v>1140</v>
      </c>
      <c r="D13" s="2621"/>
      <c r="E13" s="2621"/>
      <c r="F13" s="2621"/>
      <c r="G13" s="2621"/>
      <c r="H13" s="2621"/>
      <c r="I13" s="2621"/>
      <c r="J13" s="2621"/>
      <c r="K13" s="2621"/>
      <c r="L13" s="2621"/>
      <c r="M13" s="2621"/>
      <c r="N13" s="2621"/>
      <c r="O13" s="2621"/>
      <c r="P13" s="2621"/>
      <c r="Q13" s="2621"/>
      <c r="R13" s="2621"/>
      <c r="S13" s="2621"/>
      <c r="T13" s="2961"/>
      <c r="U13" s="1639">
        <v>7740</v>
      </c>
      <c r="V13" s="1640"/>
      <c r="W13" s="1640"/>
      <c r="X13" s="1640"/>
      <c r="Y13" s="860">
        <v>0</v>
      </c>
      <c r="Z13" s="860">
        <v>0</v>
      </c>
      <c r="AA13" s="860">
        <v>0</v>
      </c>
      <c r="AB13" s="860">
        <v>0</v>
      </c>
    </row>
    <row r="14" spans="1:39" ht="30" customHeight="1" x14ac:dyDescent="0.2">
      <c r="C14" s="2960" t="s">
        <v>1141</v>
      </c>
      <c r="D14" s="2621"/>
      <c r="E14" s="2621"/>
      <c r="F14" s="2621"/>
      <c r="G14" s="2621"/>
      <c r="H14" s="2621"/>
      <c r="I14" s="2621"/>
      <c r="J14" s="2621"/>
      <c r="K14" s="2621"/>
      <c r="L14" s="2621"/>
      <c r="M14" s="2621"/>
      <c r="N14" s="2621"/>
      <c r="O14" s="2621"/>
      <c r="P14" s="2621"/>
      <c r="Q14" s="2621"/>
      <c r="R14" s="2621"/>
      <c r="S14" s="2621"/>
      <c r="T14" s="2961"/>
      <c r="U14" s="1639">
        <v>7750</v>
      </c>
      <c r="V14" s="1640"/>
      <c r="W14" s="1640"/>
      <c r="X14" s="1640"/>
      <c r="Y14" s="860">
        <v>0</v>
      </c>
      <c r="Z14" s="860">
        <v>0</v>
      </c>
      <c r="AA14" s="860">
        <v>0</v>
      </c>
      <c r="AB14" s="860">
        <v>0</v>
      </c>
    </row>
    <row r="15" spans="1:39" ht="28.5" customHeight="1" x14ac:dyDescent="0.2">
      <c r="C15" s="2960" t="s">
        <v>1142</v>
      </c>
      <c r="D15" s="2621"/>
      <c r="E15" s="2621"/>
      <c r="F15" s="2621"/>
      <c r="G15" s="2621"/>
      <c r="H15" s="2621"/>
      <c r="I15" s="2621"/>
      <c r="J15" s="2621"/>
      <c r="K15" s="2621"/>
      <c r="L15" s="2621"/>
      <c r="M15" s="2621"/>
      <c r="N15" s="2621"/>
      <c r="O15" s="2621"/>
      <c r="P15" s="2621"/>
      <c r="Q15" s="2621"/>
      <c r="R15" s="2621"/>
      <c r="S15" s="2621"/>
      <c r="T15" s="2961"/>
      <c r="U15" s="1639">
        <v>7760</v>
      </c>
      <c r="V15" s="1640"/>
      <c r="W15" s="1640"/>
      <c r="X15" s="1640"/>
      <c r="Y15" s="862">
        <v>-349520</v>
      </c>
      <c r="Z15" s="862">
        <v>-69904</v>
      </c>
      <c r="AA15" s="862">
        <v>-1359475</v>
      </c>
      <c r="AB15" s="861">
        <v>-271895</v>
      </c>
    </row>
    <row r="16" spans="1:39" ht="19.5" customHeight="1" thickBot="1" x14ac:dyDescent="0.25">
      <c r="A16" s="67" t="s">
        <v>222</v>
      </c>
      <c r="C16" s="2964" t="s">
        <v>1143</v>
      </c>
      <c r="D16" s="2965"/>
      <c r="E16" s="2965"/>
      <c r="F16" s="2965"/>
      <c r="G16" s="2965"/>
      <c r="H16" s="2965"/>
      <c r="I16" s="2965"/>
      <c r="J16" s="2965"/>
      <c r="K16" s="2965"/>
      <c r="L16" s="2965"/>
      <c r="M16" s="2965"/>
      <c r="N16" s="2965"/>
      <c r="O16" s="2965"/>
      <c r="P16" s="2965"/>
      <c r="Q16" s="2965"/>
      <c r="R16" s="2965"/>
      <c r="S16" s="2965"/>
      <c r="T16" s="2966"/>
      <c r="U16" s="1662">
        <v>7800</v>
      </c>
      <c r="V16" s="1663"/>
      <c r="W16" s="1663"/>
      <c r="X16" s="1663"/>
      <c r="Y16" s="863">
        <f>Y9+Y10+Y11+Y15+Y13+Y14</f>
        <v>6819115</v>
      </c>
      <c r="Z16" s="863">
        <f>Z9+Z10+Z11+Z15+Z13+Z14+Z12</f>
        <v>1505129</v>
      </c>
      <c r="AA16" s="863">
        <f>AA9+AA10+AA11+AA15+AA13+AA14</f>
        <v>38739190</v>
      </c>
      <c r="AB16" s="864">
        <f>AB9+AB10+AB11+AB15+AB13+AB14+AB12</f>
        <v>7747838</v>
      </c>
    </row>
    <row r="17" spans="1:71" x14ac:dyDescent="0.2">
      <c r="Y17" s="660"/>
      <c r="Z17" s="660"/>
      <c r="AA17" s="660"/>
      <c r="AB17" s="660"/>
    </row>
    <row r="18" spans="1:71" s="19" customFormat="1" ht="12.75" customHeight="1" x14ac:dyDescent="0.2">
      <c r="A18" s="544"/>
      <c r="Y18" s="671"/>
      <c r="Z18" s="671"/>
      <c r="AA18" s="671"/>
      <c r="AB18" s="672"/>
      <c r="AC18" s="20"/>
      <c r="AD18" s="20"/>
      <c r="AE18" s="20"/>
    </row>
    <row r="19" spans="1:71" s="22" customFormat="1" ht="12.75" customHeight="1" x14ac:dyDescent="0.2">
      <c r="A19" s="73"/>
      <c r="C19" s="21"/>
      <c r="X19" s="351" t="s">
        <v>453</v>
      </c>
      <c r="Y19" s="635"/>
      <c r="Z19" s="673"/>
      <c r="AA19" s="674"/>
      <c r="AB19" s="673"/>
    </row>
    <row r="20" spans="1:71" s="22" customFormat="1" ht="12.75" customHeight="1" x14ac:dyDescent="0.2">
      <c r="A20" s="73"/>
      <c r="X20" s="231" t="s">
        <v>1143</v>
      </c>
      <c r="Y20" s="635"/>
      <c r="Z20" s="140">
        <f>Z16-'F1'!DJ51</f>
        <v>0</v>
      </c>
      <c r="AA20" s="635"/>
      <c r="AB20" s="140">
        <f>AB16-'F1'!DJ116</f>
        <v>0</v>
      </c>
      <c r="AC20" s="675"/>
    </row>
    <row r="21" spans="1:71" s="22" customFormat="1" ht="12.75" customHeight="1" x14ac:dyDescent="0.2">
      <c r="A21" s="73"/>
      <c r="X21" s="676"/>
    </row>
    <row r="22" spans="1:71" s="22" customFormat="1" ht="12.75" customHeight="1" x14ac:dyDescent="0.2">
      <c r="A22" s="73"/>
      <c r="AT22" s="21"/>
      <c r="AU22" s="21"/>
      <c r="AV22" s="21"/>
      <c r="AW22" s="21"/>
      <c r="AX22" s="21"/>
      <c r="AY22" s="21"/>
      <c r="AZ22" s="21"/>
      <c r="BA22" s="21"/>
      <c r="BC22" s="40"/>
      <c r="BD22" s="40"/>
      <c r="BE22" s="40"/>
      <c r="BF22" s="40"/>
      <c r="BG22" s="40"/>
      <c r="BH22" s="40"/>
      <c r="BI22" s="40"/>
      <c r="BJ22" s="40"/>
      <c r="BK22" s="40"/>
      <c r="BL22" s="40"/>
      <c r="BM22" s="40"/>
      <c r="BN22" s="40"/>
      <c r="BO22" s="40"/>
      <c r="BP22" s="40"/>
      <c r="BQ22" s="40"/>
      <c r="BR22" s="40"/>
      <c r="BS22" s="40"/>
    </row>
    <row r="23" spans="1:71" ht="12.75" customHeight="1" x14ac:dyDescent="0.2"/>
    <row r="24" spans="1:71" ht="12.75" customHeight="1" x14ac:dyDescent="0.2"/>
    <row r="25" spans="1:71" s="144" customFormat="1" ht="12.75" customHeight="1" x14ac:dyDescent="0.2">
      <c r="A25" s="66"/>
    </row>
  </sheetData>
  <sheetProtection formatCells="0" formatColumns="0" autoFilter="0"/>
  <mergeCells count="25">
    <mergeCell ref="C14:T14"/>
    <mergeCell ref="U14:X14"/>
    <mergeCell ref="C16:T16"/>
    <mergeCell ref="U16:X16"/>
    <mergeCell ref="C15:T15"/>
    <mergeCell ref="U15:X15"/>
    <mergeCell ref="C12:T12"/>
    <mergeCell ref="U12:X12"/>
    <mergeCell ref="C13:T13"/>
    <mergeCell ref="U13:X13"/>
    <mergeCell ref="C10:T10"/>
    <mergeCell ref="U10:X10"/>
    <mergeCell ref="C11:T11"/>
    <mergeCell ref="U11:X11"/>
    <mergeCell ref="C8:T8"/>
    <mergeCell ref="U8:X8"/>
    <mergeCell ref="C9:T9"/>
    <mergeCell ref="U9:X9"/>
    <mergeCell ref="C3:AG3"/>
    <mergeCell ref="C5:T7"/>
    <mergeCell ref="U5:X7"/>
    <mergeCell ref="Y5:Y7"/>
    <mergeCell ref="Z5:Z7"/>
    <mergeCell ref="AA5:AA7"/>
    <mergeCell ref="AB5:AB7"/>
  </mergeCells>
  <phoneticPr fontId="22" type="noConversion"/>
  <pageMargins left="0.59055118110236227" right="0.39370078740157483" top="0.59055118110236227" bottom="0.39370078740157483" header="0.27559055118110237" footer="0.27559055118110237"/>
  <pageSetup paperSize="9" scale="90"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6">
    <tabColor rgb="FFFFFF00"/>
    <pageSetUpPr fitToPage="1"/>
  </sheetPr>
  <dimension ref="A2:EN33"/>
  <sheetViews>
    <sheetView topLeftCell="C4" zoomScaleNormal="100" zoomScaleSheetLayoutView="120" workbookViewId="0">
      <selection activeCell="AK4" sqref="AK4:AK5"/>
    </sheetView>
  </sheetViews>
  <sheetFormatPr defaultColWidth="1.7109375" defaultRowHeight="11.25" x14ac:dyDescent="0.2"/>
  <cols>
    <col min="1" max="1" width="7.140625" style="67" hidden="1" customWidth="1"/>
    <col min="2" max="2" width="1.7109375" style="5"/>
    <col min="3" max="34" width="1.7109375" style="5" customWidth="1"/>
    <col min="35" max="36" width="13.7109375" style="5" customWidth="1"/>
    <col min="37" max="37" width="13.42578125" style="5" customWidth="1"/>
    <col min="38" max="16384" width="1.7109375" style="5"/>
  </cols>
  <sheetData>
    <row r="2" spans="1:37" s="2" customFormat="1" ht="15" x14ac:dyDescent="0.25">
      <c r="A2" s="68"/>
      <c r="I2" s="2574" t="s">
        <v>1144</v>
      </c>
      <c r="J2" s="2574"/>
      <c r="K2" s="2574"/>
      <c r="L2" s="2574"/>
      <c r="M2" s="2574"/>
      <c r="N2" s="2574"/>
      <c r="O2" s="2574"/>
      <c r="P2" s="2574"/>
      <c r="Q2" s="2574"/>
      <c r="R2" s="2574"/>
      <c r="S2" s="2574"/>
      <c r="T2" s="2574"/>
      <c r="U2" s="2574"/>
      <c r="V2" s="2574"/>
      <c r="W2" s="2574"/>
      <c r="X2" s="2574"/>
      <c r="Y2" s="2574"/>
      <c r="Z2" s="2574"/>
      <c r="AA2" s="2574"/>
      <c r="AB2" s="2574"/>
      <c r="AC2" s="2574"/>
      <c r="AD2" s="2574"/>
      <c r="AE2" s="2574"/>
      <c r="AF2" s="2574"/>
      <c r="AG2" s="2574"/>
      <c r="AH2" s="2574"/>
      <c r="AI2" s="2574"/>
      <c r="AJ2" s="2574"/>
    </row>
    <row r="3" spans="1:37" ht="12" thickBot="1" x14ac:dyDescent="0.25">
      <c r="C3" s="677"/>
      <c r="D3" s="677"/>
      <c r="E3" s="677"/>
      <c r="F3" s="677"/>
      <c r="G3" s="677"/>
      <c r="H3" s="677"/>
      <c r="I3" s="677"/>
      <c r="J3" s="677"/>
      <c r="K3" s="677"/>
      <c r="L3" s="677"/>
      <c r="M3" s="677"/>
      <c r="N3" s="677"/>
      <c r="O3" s="677"/>
      <c r="P3" s="677"/>
      <c r="Q3" s="677"/>
      <c r="R3" s="677"/>
      <c r="S3" s="677"/>
      <c r="T3" s="677"/>
      <c r="U3" s="677"/>
      <c r="V3" s="677"/>
      <c r="W3" s="677"/>
      <c r="X3" s="677"/>
      <c r="Y3" s="677"/>
      <c r="Z3" s="677"/>
      <c r="AA3" s="677"/>
      <c r="AB3" s="677"/>
      <c r="AC3" s="677"/>
      <c r="AD3" s="677"/>
      <c r="AE3" s="677"/>
      <c r="AF3" s="677"/>
      <c r="AG3" s="677"/>
      <c r="AH3" s="677"/>
      <c r="AI3" s="677"/>
      <c r="AJ3" s="677"/>
      <c r="AK3" s="677"/>
    </row>
    <row r="4" spans="1:37" ht="12" customHeight="1" x14ac:dyDescent="0.2">
      <c r="C4" s="2881" t="s">
        <v>445</v>
      </c>
      <c r="D4" s="2882"/>
      <c r="E4" s="2882"/>
      <c r="F4" s="2882"/>
      <c r="G4" s="2882"/>
      <c r="H4" s="2882"/>
      <c r="I4" s="2882"/>
      <c r="J4" s="2882"/>
      <c r="K4" s="2882"/>
      <c r="L4" s="2882"/>
      <c r="M4" s="2882"/>
      <c r="N4" s="2882"/>
      <c r="O4" s="2882"/>
      <c r="P4" s="2882"/>
      <c r="Q4" s="2882"/>
      <c r="R4" s="2882"/>
      <c r="S4" s="2882"/>
      <c r="T4" s="2882"/>
      <c r="U4" s="2882"/>
      <c r="V4" s="2882"/>
      <c r="W4" s="2882"/>
      <c r="X4" s="2882"/>
      <c r="Y4" s="2882"/>
      <c r="Z4" s="2882"/>
      <c r="AA4" s="2882"/>
      <c r="AB4" s="2882"/>
      <c r="AC4" s="2882"/>
      <c r="AD4" s="2882"/>
      <c r="AE4" s="2882"/>
      <c r="AF4" s="2882"/>
      <c r="AG4" s="2882"/>
      <c r="AH4" s="2967"/>
      <c r="AI4" s="1524" t="s">
        <v>1226</v>
      </c>
      <c r="AJ4" s="2968" t="s">
        <v>1227</v>
      </c>
      <c r="AK4" s="2985" t="s">
        <v>1228</v>
      </c>
    </row>
    <row r="5" spans="1:37" ht="21.75" customHeight="1" x14ac:dyDescent="0.2">
      <c r="C5" s="2883" t="s">
        <v>455</v>
      </c>
      <c r="D5" s="2884"/>
      <c r="E5" s="2884"/>
      <c r="F5" s="2884"/>
      <c r="G5" s="2884"/>
      <c r="H5" s="2884"/>
      <c r="I5" s="2884"/>
      <c r="J5" s="2884"/>
      <c r="K5" s="2884"/>
      <c r="L5" s="2884"/>
      <c r="M5" s="2884"/>
      <c r="N5" s="2884"/>
      <c r="O5" s="2884"/>
      <c r="P5" s="2884"/>
      <c r="Q5" s="2884"/>
      <c r="R5" s="2884"/>
      <c r="S5" s="2884"/>
      <c r="T5" s="2884"/>
      <c r="U5" s="2884"/>
      <c r="V5" s="2884"/>
      <c r="W5" s="2884"/>
      <c r="X5" s="2884"/>
      <c r="Y5" s="2884"/>
      <c r="Z5" s="2884"/>
      <c r="AA5" s="2884"/>
      <c r="AB5" s="2884"/>
      <c r="AC5" s="2884"/>
      <c r="AD5" s="2884"/>
      <c r="AE5" s="2884" t="s">
        <v>409</v>
      </c>
      <c r="AF5" s="2884"/>
      <c r="AG5" s="2884"/>
      <c r="AH5" s="1848"/>
      <c r="AI5" s="1534"/>
      <c r="AJ5" s="2969"/>
      <c r="AK5" s="2986"/>
    </row>
    <row r="6" spans="1:37" ht="12" thickBot="1" x14ac:dyDescent="0.25">
      <c r="C6" s="2893">
        <v>1</v>
      </c>
      <c r="D6" s="1684"/>
      <c r="E6" s="1684"/>
      <c r="F6" s="1684"/>
      <c r="G6" s="1684"/>
      <c r="H6" s="1684"/>
      <c r="I6" s="1684"/>
      <c r="J6" s="1684"/>
      <c r="K6" s="1684"/>
      <c r="L6" s="1684"/>
      <c r="M6" s="1684"/>
      <c r="N6" s="1684"/>
      <c r="O6" s="1684"/>
      <c r="P6" s="1684"/>
      <c r="Q6" s="1684"/>
      <c r="R6" s="1684"/>
      <c r="S6" s="1684"/>
      <c r="T6" s="1684"/>
      <c r="U6" s="1684"/>
      <c r="V6" s="1684"/>
      <c r="W6" s="1684"/>
      <c r="X6" s="1684"/>
      <c r="Y6" s="1684"/>
      <c r="Z6" s="1684"/>
      <c r="AA6" s="1684"/>
      <c r="AB6" s="1684"/>
      <c r="AC6" s="1684"/>
      <c r="AD6" s="1684"/>
      <c r="AE6" s="1684">
        <v>2</v>
      </c>
      <c r="AF6" s="1684"/>
      <c r="AG6" s="1684"/>
      <c r="AH6" s="2987"/>
      <c r="AI6" s="678">
        <v>3</v>
      </c>
      <c r="AJ6" s="679">
        <v>4</v>
      </c>
      <c r="AK6" s="680">
        <v>5</v>
      </c>
    </row>
    <row r="7" spans="1:37" ht="12.75" x14ac:dyDescent="0.2">
      <c r="A7" s="67" t="s">
        <v>221</v>
      </c>
      <c r="C7" s="2970" t="s">
        <v>1145</v>
      </c>
      <c r="D7" s="2971"/>
      <c r="E7" s="2971"/>
      <c r="F7" s="2971"/>
      <c r="G7" s="2971"/>
      <c r="H7" s="2971"/>
      <c r="I7" s="2971"/>
      <c r="J7" s="2971"/>
      <c r="K7" s="2971"/>
      <c r="L7" s="2971"/>
      <c r="M7" s="2971"/>
      <c r="N7" s="2971"/>
      <c r="O7" s="2971"/>
      <c r="P7" s="2971"/>
      <c r="Q7" s="2971"/>
      <c r="R7" s="2971"/>
      <c r="S7" s="2971"/>
      <c r="T7" s="2971"/>
      <c r="U7" s="2971"/>
      <c r="V7" s="2971"/>
      <c r="W7" s="2971"/>
      <c r="X7" s="2971"/>
      <c r="Y7" s="2971"/>
      <c r="Z7" s="2971"/>
      <c r="AA7" s="2971"/>
      <c r="AB7" s="2971"/>
      <c r="AC7" s="2971"/>
      <c r="AD7" s="2972"/>
      <c r="AE7" s="2891" t="s">
        <v>10</v>
      </c>
      <c r="AF7" s="2892"/>
      <c r="AG7" s="2892"/>
      <c r="AH7" s="2973"/>
      <c r="AI7" s="865">
        <f>AI8+AI10+AI15</f>
        <v>103731</v>
      </c>
      <c r="AJ7" s="869">
        <f>AJ8+AJ10+AJ15</f>
        <v>229074</v>
      </c>
      <c r="AK7" s="870">
        <f>AK8+AK10+AK15</f>
        <v>2835</v>
      </c>
    </row>
    <row r="8" spans="1:37" ht="12" x14ac:dyDescent="0.2">
      <c r="C8" s="2916" t="s">
        <v>469</v>
      </c>
      <c r="D8" s="2917"/>
      <c r="E8" s="2917"/>
      <c r="F8" s="2917"/>
      <c r="G8" s="2917"/>
      <c r="H8" s="2917"/>
      <c r="I8" s="2917"/>
      <c r="J8" s="2917"/>
      <c r="K8" s="2917"/>
      <c r="L8" s="2917"/>
      <c r="M8" s="2917"/>
      <c r="N8" s="2917"/>
      <c r="O8" s="2917"/>
      <c r="P8" s="2917"/>
      <c r="Q8" s="2917"/>
      <c r="R8" s="2917"/>
      <c r="S8" s="2917"/>
      <c r="T8" s="2917"/>
      <c r="U8" s="2917"/>
      <c r="V8" s="2917"/>
      <c r="W8" s="2917"/>
      <c r="X8" s="2917"/>
      <c r="Y8" s="2917"/>
      <c r="Z8" s="2917"/>
      <c r="AA8" s="2917"/>
      <c r="AB8" s="2917"/>
      <c r="AC8" s="2917"/>
      <c r="AD8" s="2975"/>
      <c r="AE8" s="2981" t="s">
        <v>12</v>
      </c>
      <c r="AF8" s="2982"/>
      <c r="AG8" s="2982"/>
      <c r="AH8" s="2982"/>
      <c r="AI8" s="2988">
        <v>0</v>
      </c>
      <c r="AJ8" s="2990">
        <v>0</v>
      </c>
      <c r="AK8" s="2992">
        <v>0</v>
      </c>
    </row>
    <row r="9" spans="1:37" ht="12" x14ac:dyDescent="0.2">
      <c r="C9" s="2994" t="s">
        <v>959</v>
      </c>
      <c r="D9" s="2995"/>
      <c r="E9" s="2995"/>
      <c r="F9" s="2995"/>
      <c r="G9" s="2995"/>
      <c r="H9" s="2995"/>
      <c r="I9" s="2995"/>
      <c r="J9" s="2995"/>
      <c r="K9" s="2995"/>
      <c r="L9" s="2995"/>
      <c r="M9" s="2995"/>
      <c r="N9" s="2995"/>
      <c r="O9" s="2995"/>
      <c r="P9" s="2995"/>
      <c r="Q9" s="2995"/>
      <c r="R9" s="2995"/>
      <c r="S9" s="2995"/>
      <c r="T9" s="2995"/>
      <c r="U9" s="2995"/>
      <c r="V9" s="2995"/>
      <c r="W9" s="2995"/>
      <c r="X9" s="2995"/>
      <c r="Y9" s="2995"/>
      <c r="Z9" s="2995"/>
      <c r="AA9" s="2995"/>
      <c r="AB9" s="2995"/>
      <c r="AC9" s="2995"/>
      <c r="AD9" s="2996"/>
      <c r="AE9" s="2983"/>
      <c r="AF9" s="2984"/>
      <c r="AG9" s="2984"/>
      <c r="AH9" s="2984"/>
      <c r="AI9" s="2989"/>
      <c r="AJ9" s="2991"/>
      <c r="AK9" s="2993"/>
    </row>
    <row r="10" spans="1:37" ht="12.75" x14ac:dyDescent="0.2">
      <c r="C10" s="2997" t="s">
        <v>1146</v>
      </c>
      <c r="D10" s="2998"/>
      <c r="E10" s="2998"/>
      <c r="F10" s="2998"/>
      <c r="G10" s="2998"/>
      <c r="H10" s="2998"/>
      <c r="I10" s="2998"/>
      <c r="J10" s="2998"/>
      <c r="K10" s="2998"/>
      <c r="L10" s="2998"/>
      <c r="M10" s="2998"/>
      <c r="N10" s="2998"/>
      <c r="O10" s="2998"/>
      <c r="P10" s="2998"/>
      <c r="Q10" s="2998"/>
      <c r="R10" s="2998"/>
      <c r="S10" s="2998"/>
      <c r="T10" s="2998"/>
      <c r="U10" s="2998"/>
      <c r="V10" s="2998"/>
      <c r="W10" s="2998"/>
      <c r="X10" s="2998"/>
      <c r="Y10" s="2998"/>
      <c r="Z10" s="2998"/>
      <c r="AA10" s="2998"/>
      <c r="AB10" s="2998"/>
      <c r="AC10" s="2998"/>
      <c r="AD10" s="2999"/>
      <c r="AE10" s="2887" t="s">
        <v>13</v>
      </c>
      <c r="AF10" s="2888"/>
      <c r="AG10" s="2888"/>
      <c r="AH10" s="2974"/>
      <c r="AI10" s="866">
        <f>AI11+AI13+AI14</f>
        <v>0</v>
      </c>
      <c r="AJ10" s="871">
        <f>AJ11+AJ13+AJ14</f>
        <v>0</v>
      </c>
      <c r="AK10" s="872">
        <f>AK11+AK13+AK14</f>
        <v>0</v>
      </c>
    </row>
    <row r="11" spans="1:37" ht="12" x14ac:dyDescent="0.2">
      <c r="C11" s="2916" t="s">
        <v>1147</v>
      </c>
      <c r="D11" s="2917"/>
      <c r="E11" s="2917"/>
      <c r="F11" s="2917"/>
      <c r="G11" s="2917"/>
      <c r="H11" s="2917"/>
      <c r="I11" s="2917"/>
      <c r="J11" s="2917"/>
      <c r="K11" s="2917"/>
      <c r="L11" s="2917"/>
      <c r="M11" s="2917"/>
      <c r="N11" s="2917"/>
      <c r="O11" s="2917"/>
      <c r="P11" s="2917"/>
      <c r="Q11" s="2917"/>
      <c r="R11" s="2917"/>
      <c r="S11" s="2917"/>
      <c r="T11" s="2917"/>
      <c r="U11" s="2917"/>
      <c r="V11" s="2917"/>
      <c r="W11" s="2917"/>
      <c r="X11" s="2917"/>
      <c r="Y11" s="2917"/>
      <c r="Z11" s="2917"/>
      <c r="AA11" s="2917"/>
      <c r="AB11" s="2917"/>
      <c r="AC11" s="2917"/>
      <c r="AD11" s="2975"/>
      <c r="AE11" s="3007" t="s">
        <v>14</v>
      </c>
      <c r="AF11" s="3008"/>
      <c r="AG11" s="3008"/>
      <c r="AH11" s="3008"/>
      <c r="AI11" s="3009">
        <v>0</v>
      </c>
      <c r="AJ11" s="3010">
        <v>0</v>
      </c>
      <c r="AK11" s="3011">
        <v>0</v>
      </c>
    </row>
    <row r="12" spans="1:37" ht="12" x14ac:dyDescent="0.2">
      <c r="C12" s="3012" t="s">
        <v>1148</v>
      </c>
      <c r="D12" s="3013"/>
      <c r="E12" s="3013"/>
      <c r="F12" s="3013"/>
      <c r="G12" s="3013"/>
      <c r="H12" s="3013"/>
      <c r="I12" s="3013"/>
      <c r="J12" s="3013"/>
      <c r="K12" s="3013"/>
      <c r="L12" s="3013"/>
      <c r="M12" s="3013"/>
      <c r="N12" s="3013"/>
      <c r="O12" s="3013"/>
      <c r="P12" s="3013"/>
      <c r="Q12" s="3013"/>
      <c r="R12" s="3013"/>
      <c r="S12" s="3013"/>
      <c r="T12" s="3013"/>
      <c r="U12" s="3013"/>
      <c r="V12" s="3013"/>
      <c r="W12" s="3013"/>
      <c r="X12" s="3013"/>
      <c r="Y12" s="3013"/>
      <c r="Z12" s="3013"/>
      <c r="AA12" s="3013"/>
      <c r="AB12" s="3013"/>
      <c r="AC12" s="3013"/>
      <c r="AD12" s="3014"/>
      <c r="AE12" s="2983"/>
      <c r="AF12" s="2984"/>
      <c r="AG12" s="2984"/>
      <c r="AH12" s="2984"/>
      <c r="AI12" s="2989"/>
      <c r="AJ12" s="2991"/>
      <c r="AK12" s="2993"/>
    </row>
    <row r="13" spans="1:37" ht="12.75" x14ac:dyDescent="0.2">
      <c r="C13" s="3000" t="s">
        <v>1149</v>
      </c>
      <c r="D13" s="3001"/>
      <c r="E13" s="3001"/>
      <c r="F13" s="3001"/>
      <c r="G13" s="3001"/>
      <c r="H13" s="3001"/>
      <c r="I13" s="3001"/>
      <c r="J13" s="3001"/>
      <c r="K13" s="3001"/>
      <c r="L13" s="3001"/>
      <c r="M13" s="3001"/>
      <c r="N13" s="3001"/>
      <c r="O13" s="3001"/>
      <c r="P13" s="3001"/>
      <c r="Q13" s="3001"/>
      <c r="R13" s="3001"/>
      <c r="S13" s="3001"/>
      <c r="T13" s="3001"/>
      <c r="U13" s="3001"/>
      <c r="V13" s="3001"/>
      <c r="W13" s="3001"/>
      <c r="X13" s="3001"/>
      <c r="Y13" s="3001"/>
      <c r="Z13" s="3001"/>
      <c r="AA13" s="3001"/>
      <c r="AB13" s="3001"/>
      <c r="AC13" s="3001"/>
      <c r="AD13" s="3002"/>
      <c r="AE13" s="2981" t="s">
        <v>15</v>
      </c>
      <c r="AF13" s="2982"/>
      <c r="AG13" s="2982"/>
      <c r="AH13" s="2982"/>
      <c r="AI13" s="867">
        <v>0</v>
      </c>
      <c r="AJ13" s="873">
        <v>0</v>
      </c>
      <c r="AK13" s="773">
        <v>0</v>
      </c>
    </row>
    <row r="14" spans="1:37" ht="12.75" x14ac:dyDescent="0.2">
      <c r="C14" s="3000" t="s">
        <v>839</v>
      </c>
      <c r="D14" s="3001"/>
      <c r="E14" s="3001"/>
      <c r="F14" s="3001"/>
      <c r="G14" s="3001"/>
      <c r="H14" s="3001"/>
      <c r="I14" s="3001"/>
      <c r="J14" s="3001"/>
      <c r="K14" s="3001"/>
      <c r="L14" s="3001"/>
      <c r="M14" s="3001"/>
      <c r="N14" s="3001"/>
      <c r="O14" s="3001"/>
      <c r="P14" s="3001"/>
      <c r="Q14" s="3001"/>
      <c r="R14" s="3001"/>
      <c r="S14" s="3001"/>
      <c r="T14" s="3001"/>
      <c r="U14" s="3001"/>
      <c r="V14" s="3001"/>
      <c r="W14" s="3001"/>
      <c r="X14" s="3001"/>
      <c r="Y14" s="3001"/>
      <c r="Z14" s="3001"/>
      <c r="AA14" s="3001"/>
      <c r="AB14" s="3001"/>
      <c r="AC14" s="3001"/>
      <c r="AD14" s="3002"/>
      <c r="AE14" s="3005" t="s">
        <v>16</v>
      </c>
      <c r="AF14" s="3006"/>
      <c r="AG14" s="3006"/>
      <c r="AH14" s="3006"/>
      <c r="AI14" s="867">
        <v>0</v>
      </c>
      <c r="AJ14" s="873">
        <v>0</v>
      </c>
      <c r="AK14" s="773">
        <v>0</v>
      </c>
    </row>
    <row r="15" spans="1:37" ht="12.75" x14ac:dyDescent="0.2">
      <c r="C15" s="3000" t="s">
        <v>1150</v>
      </c>
      <c r="D15" s="3001"/>
      <c r="E15" s="3001"/>
      <c r="F15" s="3001"/>
      <c r="G15" s="3001"/>
      <c r="H15" s="3001"/>
      <c r="I15" s="3001"/>
      <c r="J15" s="3001"/>
      <c r="K15" s="3001"/>
      <c r="L15" s="3001"/>
      <c r="M15" s="3001"/>
      <c r="N15" s="3001"/>
      <c r="O15" s="3001"/>
      <c r="P15" s="3001"/>
      <c r="Q15" s="3001"/>
      <c r="R15" s="3001"/>
      <c r="S15" s="3001"/>
      <c r="T15" s="3001"/>
      <c r="U15" s="3001"/>
      <c r="V15" s="3001"/>
      <c r="W15" s="3001"/>
      <c r="X15" s="3001"/>
      <c r="Y15" s="3001"/>
      <c r="Z15" s="3001"/>
      <c r="AA15" s="3001"/>
      <c r="AB15" s="3001"/>
      <c r="AC15" s="3001"/>
      <c r="AD15" s="3002"/>
      <c r="AE15" s="3003" t="s">
        <v>249</v>
      </c>
      <c r="AF15" s="3004"/>
      <c r="AG15" s="3004"/>
      <c r="AH15" s="3004"/>
      <c r="AI15" s="867">
        <v>103731</v>
      </c>
      <c r="AJ15" s="873">
        <v>229074</v>
      </c>
      <c r="AK15" s="773">
        <v>2835</v>
      </c>
    </row>
    <row r="16" spans="1:37" ht="12.75" x14ac:dyDescent="0.2">
      <c r="C16" s="2889" t="s">
        <v>1151</v>
      </c>
      <c r="D16" s="1784"/>
      <c r="E16" s="1784"/>
      <c r="F16" s="1784"/>
      <c r="G16" s="1784"/>
      <c r="H16" s="1784"/>
      <c r="I16" s="1784"/>
      <c r="J16" s="1784"/>
      <c r="K16" s="1784"/>
      <c r="L16" s="1784"/>
      <c r="M16" s="1784"/>
      <c r="N16" s="1784"/>
      <c r="O16" s="1784"/>
      <c r="P16" s="1784"/>
      <c r="Q16" s="1784"/>
      <c r="R16" s="1784"/>
      <c r="S16" s="1784"/>
      <c r="T16" s="1784"/>
      <c r="U16" s="1784"/>
      <c r="V16" s="1784"/>
      <c r="W16" s="1784"/>
      <c r="X16" s="1784"/>
      <c r="Y16" s="1784"/>
      <c r="Z16" s="1784"/>
      <c r="AA16" s="1784"/>
      <c r="AB16" s="1784"/>
      <c r="AC16" s="1784"/>
      <c r="AD16" s="2890"/>
      <c r="AE16" s="2887" t="s">
        <v>11</v>
      </c>
      <c r="AF16" s="2888"/>
      <c r="AG16" s="2888"/>
      <c r="AH16" s="2974"/>
      <c r="AI16" s="866">
        <f>AI17+AI19+AI24</f>
        <v>16321</v>
      </c>
      <c r="AJ16" s="871">
        <f>AJ17+AJ19+AJ24</f>
        <v>35412</v>
      </c>
      <c r="AK16" s="872">
        <f>AK17+AK19+AK24</f>
        <v>0</v>
      </c>
    </row>
    <row r="17" spans="1:144" ht="12" x14ac:dyDescent="0.2">
      <c r="C17" s="2916" t="s">
        <v>469</v>
      </c>
      <c r="D17" s="2917"/>
      <c r="E17" s="2917"/>
      <c r="F17" s="2917"/>
      <c r="G17" s="2917"/>
      <c r="H17" s="2917"/>
      <c r="I17" s="2917"/>
      <c r="J17" s="2917"/>
      <c r="K17" s="2917"/>
      <c r="L17" s="2917"/>
      <c r="M17" s="2917"/>
      <c r="N17" s="2917"/>
      <c r="O17" s="2917"/>
      <c r="P17" s="2917"/>
      <c r="Q17" s="2917"/>
      <c r="R17" s="2917"/>
      <c r="S17" s="2917"/>
      <c r="T17" s="2917"/>
      <c r="U17" s="2917"/>
      <c r="V17" s="2917"/>
      <c r="W17" s="2917"/>
      <c r="X17" s="2917"/>
      <c r="Y17" s="2917"/>
      <c r="Z17" s="2917"/>
      <c r="AA17" s="2917"/>
      <c r="AB17" s="2917"/>
      <c r="AC17" s="2917"/>
      <c r="AD17" s="2975"/>
      <c r="AE17" s="2981" t="s">
        <v>17</v>
      </c>
      <c r="AF17" s="2982"/>
      <c r="AG17" s="2982"/>
      <c r="AH17" s="2982"/>
      <c r="AI17" s="2988">
        <v>0</v>
      </c>
      <c r="AJ17" s="2990">
        <v>0</v>
      </c>
      <c r="AK17" s="2992">
        <v>0</v>
      </c>
    </row>
    <row r="18" spans="1:144" ht="12" x14ac:dyDescent="0.2">
      <c r="C18" s="2994" t="s">
        <v>959</v>
      </c>
      <c r="D18" s="2995"/>
      <c r="E18" s="2995"/>
      <c r="F18" s="2995"/>
      <c r="G18" s="2995"/>
      <c r="H18" s="2995"/>
      <c r="I18" s="2995"/>
      <c r="J18" s="2995"/>
      <c r="K18" s="2995"/>
      <c r="L18" s="2995"/>
      <c r="M18" s="2995"/>
      <c r="N18" s="2995"/>
      <c r="O18" s="2995"/>
      <c r="P18" s="2995"/>
      <c r="Q18" s="2995"/>
      <c r="R18" s="2995"/>
      <c r="S18" s="2995"/>
      <c r="T18" s="2995"/>
      <c r="U18" s="2995"/>
      <c r="V18" s="2995"/>
      <c r="W18" s="2995"/>
      <c r="X18" s="2995"/>
      <c r="Y18" s="2995"/>
      <c r="Z18" s="2995"/>
      <c r="AA18" s="2995"/>
      <c r="AB18" s="2995"/>
      <c r="AC18" s="2995"/>
      <c r="AD18" s="2996"/>
      <c r="AE18" s="2983"/>
      <c r="AF18" s="2984"/>
      <c r="AG18" s="2984"/>
      <c r="AH18" s="2984"/>
      <c r="AI18" s="2989"/>
      <c r="AJ18" s="2991"/>
      <c r="AK18" s="2993"/>
    </row>
    <row r="19" spans="1:144" ht="12.75" x14ac:dyDescent="0.2">
      <c r="C19" s="2889" t="s">
        <v>1152</v>
      </c>
      <c r="D19" s="1784"/>
      <c r="E19" s="1784"/>
      <c r="F19" s="1784"/>
      <c r="G19" s="1784"/>
      <c r="H19" s="1784"/>
      <c r="I19" s="1784"/>
      <c r="J19" s="1784"/>
      <c r="K19" s="1784"/>
      <c r="L19" s="1784"/>
      <c r="M19" s="1784"/>
      <c r="N19" s="1784"/>
      <c r="O19" s="1784"/>
      <c r="P19" s="1784"/>
      <c r="Q19" s="1784"/>
      <c r="R19" s="1784"/>
      <c r="S19" s="1784"/>
      <c r="T19" s="1784"/>
      <c r="U19" s="1784"/>
      <c r="V19" s="1784"/>
      <c r="W19" s="1784"/>
      <c r="X19" s="1784"/>
      <c r="Y19" s="1784"/>
      <c r="Z19" s="1784"/>
      <c r="AA19" s="1784"/>
      <c r="AB19" s="1784"/>
      <c r="AC19" s="1784"/>
      <c r="AD19" s="2890"/>
      <c r="AE19" s="2887" t="s">
        <v>18</v>
      </c>
      <c r="AF19" s="2888"/>
      <c r="AG19" s="2888"/>
      <c r="AH19" s="2974"/>
      <c r="AI19" s="866">
        <f>AI20+AI22+AI23</f>
        <v>0</v>
      </c>
      <c r="AJ19" s="871">
        <f>AJ20+AJ22+AJ23</f>
        <v>0</v>
      </c>
      <c r="AK19" s="872">
        <f>AK20+AK22+AK23</f>
        <v>0</v>
      </c>
    </row>
    <row r="20" spans="1:144" ht="12" x14ac:dyDescent="0.2">
      <c r="C20" s="2916" t="s">
        <v>1147</v>
      </c>
      <c r="D20" s="2917"/>
      <c r="E20" s="2917"/>
      <c r="F20" s="2917"/>
      <c r="G20" s="2917"/>
      <c r="H20" s="2917"/>
      <c r="I20" s="2917"/>
      <c r="J20" s="2917"/>
      <c r="K20" s="2917"/>
      <c r="L20" s="2917"/>
      <c r="M20" s="2917"/>
      <c r="N20" s="2917"/>
      <c r="O20" s="2917"/>
      <c r="P20" s="2917"/>
      <c r="Q20" s="2917"/>
      <c r="R20" s="2917"/>
      <c r="S20" s="2917"/>
      <c r="T20" s="2917"/>
      <c r="U20" s="2917"/>
      <c r="V20" s="2917"/>
      <c r="W20" s="2917"/>
      <c r="X20" s="2917"/>
      <c r="Y20" s="2917"/>
      <c r="Z20" s="2917"/>
      <c r="AA20" s="2917"/>
      <c r="AB20" s="2917"/>
      <c r="AC20" s="2917"/>
      <c r="AD20" s="2975"/>
      <c r="AE20" s="3007" t="s">
        <v>19</v>
      </c>
      <c r="AF20" s="3008"/>
      <c r="AG20" s="3008"/>
      <c r="AH20" s="3008"/>
      <c r="AI20" s="3009">
        <v>0</v>
      </c>
      <c r="AJ20" s="3010">
        <v>0</v>
      </c>
      <c r="AK20" s="3011">
        <v>0</v>
      </c>
    </row>
    <row r="21" spans="1:144" ht="12" x14ac:dyDescent="0.2">
      <c r="C21" s="3012" t="s">
        <v>1148</v>
      </c>
      <c r="D21" s="3013"/>
      <c r="E21" s="3013"/>
      <c r="F21" s="3013"/>
      <c r="G21" s="3013"/>
      <c r="H21" s="3013"/>
      <c r="I21" s="3013"/>
      <c r="J21" s="3013"/>
      <c r="K21" s="3013"/>
      <c r="L21" s="3013"/>
      <c r="M21" s="3013"/>
      <c r="N21" s="3013"/>
      <c r="O21" s="3013"/>
      <c r="P21" s="3013"/>
      <c r="Q21" s="3013"/>
      <c r="R21" s="3013"/>
      <c r="S21" s="3013"/>
      <c r="T21" s="3013"/>
      <c r="U21" s="3013"/>
      <c r="V21" s="3013"/>
      <c r="W21" s="3013"/>
      <c r="X21" s="3013"/>
      <c r="Y21" s="3013"/>
      <c r="Z21" s="3013"/>
      <c r="AA21" s="3013"/>
      <c r="AB21" s="3013"/>
      <c r="AC21" s="3013"/>
      <c r="AD21" s="3014"/>
      <c r="AE21" s="2983"/>
      <c r="AF21" s="2984"/>
      <c r="AG21" s="2984"/>
      <c r="AH21" s="2984"/>
      <c r="AI21" s="2989"/>
      <c r="AJ21" s="2991"/>
      <c r="AK21" s="2993"/>
    </row>
    <row r="22" spans="1:144" ht="12.75" x14ac:dyDescent="0.2">
      <c r="C22" s="3000" t="s">
        <v>1149</v>
      </c>
      <c r="D22" s="3001"/>
      <c r="E22" s="3001"/>
      <c r="F22" s="3001"/>
      <c r="G22" s="3001"/>
      <c r="H22" s="3001"/>
      <c r="I22" s="3001"/>
      <c r="J22" s="3001"/>
      <c r="K22" s="3001"/>
      <c r="L22" s="3001"/>
      <c r="M22" s="3001"/>
      <c r="N22" s="3001"/>
      <c r="O22" s="3001"/>
      <c r="P22" s="3001"/>
      <c r="Q22" s="3001"/>
      <c r="R22" s="3001"/>
      <c r="S22" s="3001"/>
      <c r="T22" s="3001"/>
      <c r="U22" s="3001"/>
      <c r="V22" s="3001"/>
      <c r="W22" s="3001"/>
      <c r="X22" s="3001"/>
      <c r="Y22" s="3001"/>
      <c r="Z22" s="3001"/>
      <c r="AA22" s="3001"/>
      <c r="AB22" s="3001"/>
      <c r="AC22" s="3001"/>
      <c r="AD22" s="3002"/>
      <c r="AE22" s="3005" t="s">
        <v>20</v>
      </c>
      <c r="AF22" s="3006"/>
      <c r="AG22" s="3006"/>
      <c r="AH22" s="3006"/>
      <c r="AI22" s="867">
        <v>0</v>
      </c>
      <c r="AJ22" s="873">
        <v>0</v>
      </c>
      <c r="AK22" s="773">
        <v>0</v>
      </c>
    </row>
    <row r="23" spans="1:144" ht="12.75" x14ac:dyDescent="0.2">
      <c r="C23" s="3000" t="s">
        <v>839</v>
      </c>
      <c r="D23" s="3001"/>
      <c r="E23" s="3001"/>
      <c r="F23" s="3001"/>
      <c r="G23" s="3001"/>
      <c r="H23" s="3001"/>
      <c r="I23" s="3001"/>
      <c r="J23" s="3001"/>
      <c r="K23" s="3001"/>
      <c r="L23" s="3001"/>
      <c r="M23" s="3001"/>
      <c r="N23" s="3001"/>
      <c r="O23" s="3001"/>
      <c r="P23" s="3001"/>
      <c r="Q23" s="3001"/>
      <c r="R23" s="3001"/>
      <c r="S23" s="3001"/>
      <c r="T23" s="3001"/>
      <c r="U23" s="3001"/>
      <c r="V23" s="3001"/>
      <c r="W23" s="3001"/>
      <c r="X23" s="3001"/>
      <c r="Y23" s="3001"/>
      <c r="Z23" s="3001"/>
      <c r="AA23" s="3001"/>
      <c r="AB23" s="3001"/>
      <c r="AC23" s="3001"/>
      <c r="AD23" s="3002"/>
      <c r="AE23" s="3005" t="s">
        <v>21</v>
      </c>
      <c r="AF23" s="3006"/>
      <c r="AG23" s="3006"/>
      <c r="AH23" s="3006"/>
      <c r="AI23" s="867">
        <v>0</v>
      </c>
      <c r="AJ23" s="873">
        <v>0</v>
      </c>
      <c r="AK23" s="773">
        <v>0</v>
      </c>
    </row>
    <row r="24" spans="1:144" ht="13.5" thickBot="1" x14ac:dyDescent="0.25">
      <c r="C24" s="2976" t="s">
        <v>1153</v>
      </c>
      <c r="D24" s="2977"/>
      <c r="E24" s="2977"/>
      <c r="F24" s="2977"/>
      <c r="G24" s="2977"/>
      <c r="H24" s="2977"/>
      <c r="I24" s="2977"/>
      <c r="J24" s="2977"/>
      <c r="K24" s="2977"/>
      <c r="L24" s="2977"/>
      <c r="M24" s="2977"/>
      <c r="N24" s="2977"/>
      <c r="O24" s="2977"/>
      <c r="P24" s="2977"/>
      <c r="Q24" s="2977"/>
      <c r="R24" s="2977"/>
      <c r="S24" s="2977"/>
      <c r="T24" s="2977"/>
      <c r="U24" s="2977"/>
      <c r="V24" s="2977"/>
      <c r="W24" s="2977"/>
      <c r="X24" s="2977"/>
      <c r="Y24" s="2977"/>
      <c r="Z24" s="2977"/>
      <c r="AA24" s="2977"/>
      <c r="AB24" s="2977"/>
      <c r="AC24" s="2977"/>
      <c r="AD24" s="2978"/>
      <c r="AE24" s="2979" t="s">
        <v>250</v>
      </c>
      <c r="AF24" s="2980"/>
      <c r="AG24" s="2980"/>
      <c r="AH24" s="2980"/>
      <c r="AI24" s="868">
        <v>16321</v>
      </c>
      <c r="AJ24" s="874">
        <v>35412</v>
      </c>
      <c r="AK24" s="875">
        <v>0</v>
      </c>
    </row>
    <row r="25" spans="1:144" ht="12.75" x14ac:dyDescent="0.2">
      <c r="A25" s="67" t="s">
        <v>222</v>
      </c>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681"/>
      <c r="AF25" s="681"/>
      <c r="AG25" s="681"/>
      <c r="AH25" s="681"/>
      <c r="AI25" s="369"/>
      <c r="AJ25" s="369"/>
      <c r="AK25" s="369"/>
    </row>
    <row r="26" spans="1:144" s="61" customFormat="1" ht="15.75" customHeight="1" x14ac:dyDescent="0.2">
      <c r="A26" s="70"/>
      <c r="D26" s="1378" t="s">
        <v>399</v>
      </c>
      <c r="E26" s="1378"/>
      <c r="F26" s="1378"/>
      <c r="G26" s="1378"/>
      <c r="H26" s="1378"/>
      <c r="I26" s="1378"/>
      <c r="J26" s="1378"/>
      <c r="K26" s="1378"/>
      <c r="L26" s="1378"/>
      <c r="M26" s="1378"/>
      <c r="N26" s="1378"/>
      <c r="O26" s="1378"/>
      <c r="P26" s="1378"/>
      <c r="Q26" s="1378"/>
      <c r="R26" s="1378"/>
      <c r="S26" s="1378"/>
      <c r="T26" s="1378"/>
      <c r="U26" s="1378"/>
      <c r="V26" s="1378"/>
      <c r="W26" s="1378"/>
      <c r="X26" s="1378"/>
      <c r="Y26" s="1378"/>
      <c r="Z26" s="1378"/>
      <c r="AA26" s="1378"/>
      <c r="AB26" s="1378"/>
      <c r="AC26" s="1378"/>
      <c r="AD26" s="1378"/>
      <c r="AE26" s="1378"/>
      <c r="AF26" s="1378"/>
      <c r="AG26" s="1378"/>
      <c r="AH26" s="60"/>
      <c r="AI26" s="60"/>
      <c r="AJ26" s="60"/>
      <c r="AK26" s="60"/>
      <c r="AL26" s="60"/>
      <c r="AM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EN26" s="62"/>
    </row>
    <row r="27" spans="1:144" s="13" customFormat="1" ht="12.75" customHeight="1" x14ac:dyDescent="0.2">
      <c r="A27" s="72"/>
      <c r="D27" s="1378" t="s">
        <v>400</v>
      </c>
      <c r="E27" s="1378"/>
      <c r="F27" s="1378"/>
      <c r="G27" s="1378"/>
      <c r="H27" s="1378"/>
      <c r="I27" s="1378"/>
      <c r="J27" s="1378"/>
      <c r="K27" s="1378"/>
      <c r="L27" s="1378"/>
      <c r="M27" s="1378"/>
      <c r="N27" s="1378"/>
      <c r="O27" s="1378"/>
      <c r="P27" s="1378"/>
      <c r="Q27" s="1378"/>
      <c r="R27" s="1378"/>
      <c r="S27" s="1378"/>
      <c r="T27" s="1378"/>
      <c r="U27" s="1378"/>
      <c r="V27" s="1378"/>
      <c r="W27" s="1378"/>
      <c r="X27" s="1378"/>
      <c r="Y27" s="1378"/>
      <c r="Z27" s="1378"/>
      <c r="AA27" s="1378"/>
      <c r="AB27" s="1378"/>
      <c r="AC27" s="1378"/>
      <c r="AD27" s="1378"/>
      <c r="AE27" s="1378"/>
      <c r="AF27" s="1378"/>
      <c r="AG27" s="1378"/>
      <c r="AH27" s="60"/>
      <c r="AI27" s="60"/>
      <c r="AJ27" s="60"/>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c r="BK27" s="60"/>
      <c r="BL27" s="60"/>
      <c r="BM27" s="60"/>
      <c r="BN27" s="60"/>
      <c r="BO27" s="60"/>
      <c r="BP27" s="60"/>
      <c r="BQ27" s="60"/>
      <c r="BR27" s="60"/>
      <c r="BS27" s="60"/>
      <c r="BT27" s="60"/>
      <c r="BU27" s="60"/>
      <c r="BV27" s="60"/>
      <c r="BW27" s="60"/>
      <c r="BX27" s="60"/>
      <c r="BY27" s="60"/>
      <c r="BZ27" s="60"/>
      <c r="CA27" s="60"/>
      <c r="CB27" s="60"/>
      <c r="CC27" s="60"/>
      <c r="CD27" s="60"/>
      <c r="CE27" s="60"/>
      <c r="CF27" s="60"/>
    </row>
    <row r="28" spans="1:144" s="13" customFormat="1" ht="12.75" customHeight="1" x14ac:dyDescent="0.2">
      <c r="A28" s="72"/>
      <c r="D28" s="1378" t="s">
        <v>882</v>
      </c>
      <c r="E28" s="1378"/>
      <c r="F28" s="1378"/>
      <c r="G28" s="1378"/>
      <c r="H28" s="1378"/>
      <c r="I28" s="1378"/>
      <c r="J28" s="1378"/>
      <c r="K28" s="1378"/>
      <c r="L28" s="1378"/>
      <c r="M28" s="1378"/>
      <c r="N28" s="1378"/>
      <c r="O28" s="1378"/>
      <c r="P28" s="1378"/>
      <c r="Q28" s="1378"/>
      <c r="R28" s="1378"/>
      <c r="S28" s="1378"/>
      <c r="T28" s="1378"/>
      <c r="U28" s="1378"/>
      <c r="V28" s="1378"/>
      <c r="W28" s="1378"/>
      <c r="X28" s="1378"/>
      <c r="Y28" s="1378"/>
      <c r="Z28" s="1378"/>
      <c r="AA28" s="1378"/>
      <c r="AB28" s="1378"/>
      <c r="AC28" s="1378"/>
      <c r="AD28" s="1378"/>
      <c r="AE28" s="1378"/>
      <c r="AF28" s="1378"/>
      <c r="AG28" s="1378"/>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c r="BM28" s="60"/>
      <c r="BN28" s="60"/>
      <c r="BO28" s="60"/>
      <c r="BP28" s="60"/>
      <c r="BQ28" s="60"/>
      <c r="BR28" s="60"/>
      <c r="BS28" s="60"/>
      <c r="BT28" s="60"/>
      <c r="BU28" s="60"/>
      <c r="BV28" s="60"/>
      <c r="BW28" s="60"/>
      <c r="BX28" s="60"/>
      <c r="BY28" s="60"/>
      <c r="BZ28" s="60"/>
      <c r="CA28" s="60"/>
      <c r="CB28" s="60"/>
      <c r="CC28" s="60"/>
      <c r="CD28" s="60"/>
      <c r="CE28" s="60"/>
      <c r="CF28" s="60"/>
    </row>
    <row r="29" spans="1:144" s="22" customFormat="1" ht="12.75" customHeight="1" x14ac:dyDescent="0.2">
      <c r="A29" s="73"/>
      <c r="C29" s="20"/>
      <c r="D29" s="20"/>
      <c r="E29" s="20"/>
      <c r="F29" s="20"/>
      <c r="G29" s="20"/>
      <c r="H29" s="20"/>
      <c r="I29" s="20"/>
      <c r="J29" s="20"/>
      <c r="K29" s="20"/>
      <c r="L29" s="20"/>
      <c r="M29" s="20"/>
      <c r="N29" s="20"/>
      <c r="O29" s="20"/>
      <c r="P29" s="20"/>
      <c r="Q29" s="20"/>
      <c r="R29" s="20"/>
      <c r="S29" s="20"/>
      <c r="T29" s="20"/>
      <c r="U29" s="20"/>
      <c r="V29" s="20"/>
      <c r="W29" s="20"/>
      <c r="X29" s="20"/>
      <c r="Y29" s="20"/>
      <c r="BL29" s="21"/>
      <c r="BM29" s="21"/>
      <c r="BN29" s="21"/>
      <c r="BO29" s="21"/>
      <c r="BP29" s="21"/>
      <c r="BQ29" s="21"/>
      <c r="BR29" s="21"/>
      <c r="BS29" s="21"/>
      <c r="BU29" s="40"/>
      <c r="BV29" s="40"/>
      <c r="BW29" s="40"/>
      <c r="BX29" s="40"/>
      <c r="BY29" s="40"/>
      <c r="BZ29" s="40"/>
      <c r="CA29" s="40"/>
      <c r="CB29" s="40"/>
      <c r="CC29" s="40"/>
      <c r="CD29" s="40"/>
      <c r="CE29" s="40"/>
      <c r="CF29" s="40"/>
      <c r="CG29" s="40"/>
      <c r="CH29" s="40"/>
      <c r="CI29" s="40"/>
      <c r="CJ29" s="40"/>
      <c r="CK29" s="40"/>
    </row>
    <row r="30" spans="1:144" s="22" customFormat="1" ht="12.75" customHeight="1" x14ac:dyDescent="0.2">
      <c r="A30" s="73"/>
      <c r="C30" s="5"/>
      <c r="D30" s="5"/>
      <c r="E30" s="5"/>
      <c r="F30" s="5"/>
      <c r="G30" s="5"/>
      <c r="H30" s="5"/>
      <c r="I30" s="5"/>
      <c r="J30" s="5"/>
      <c r="K30" s="5"/>
      <c r="L30" s="5"/>
      <c r="M30" s="5"/>
      <c r="N30" s="5"/>
      <c r="O30" s="5"/>
      <c r="P30" s="5"/>
      <c r="Q30" s="5"/>
      <c r="R30" s="5"/>
      <c r="S30" s="5"/>
      <c r="T30" s="5"/>
      <c r="U30" s="5"/>
      <c r="V30" s="5"/>
      <c r="W30" s="5"/>
      <c r="X30" s="5"/>
      <c r="Y30" s="5"/>
      <c r="BL30" s="21"/>
      <c r="BM30" s="21"/>
      <c r="BN30" s="21"/>
      <c r="BO30" s="21"/>
      <c r="BP30" s="21"/>
      <c r="BQ30" s="21"/>
      <c r="BR30" s="21"/>
      <c r="BS30" s="21"/>
      <c r="BU30" s="40"/>
      <c r="BV30" s="40"/>
      <c r="BW30" s="40"/>
      <c r="BX30" s="40"/>
      <c r="BY30" s="40"/>
      <c r="BZ30" s="40"/>
      <c r="CA30" s="40"/>
      <c r="CB30" s="40"/>
      <c r="CC30" s="40"/>
      <c r="CD30" s="40"/>
      <c r="CE30" s="40"/>
      <c r="CF30" s="40"/>
      <c r="CG30" s="40"/>
      <c r="CH30" s="40"/>
      <c r="CI30" s="40"/>
      <c r="CJ30" s="40"/>
      <c r="CK30" s="40"/>
    </row>
    <row r="31" spans="1:144" ht="12.75" customHeight="1" x14ac:dyDescent="0.2"/>
    <row r="32" spans="1:144" ht="12.75" customHeight="1" x14ac:dyDescent="0.2"/>
    <row r="33" spans="1:1" s="144" customFormat="1" ht="12.75" customHeight="1" x14ac:dyDescent="0.2">
      <c r="A33" s="66"/>
    </row>
  </sheetData>
  <sheetProtection formatCells="0" formatColumns="0" autoFilter="0"/>
  <mergeCells count="56">
    <mergeCell ref="C23:AD23"/>
    <mergeCell ref="AE23:AH23"/>
    <mergeCell ref="C22:AD22"/>
    <mergeCell ref="AE22:AH22"/>
    <mergeCell ref="C20:AD20"/>
    <mergeCell ref="AE20:AH21"/>
    <mergeCell ref="AI20:AI21"/>
    <mergeCell ref="AJ20:AJ21"/>
    <mergeCell ref="AK20:AK21"/>
    <mergeCell ref="C19:AD19"/>
    <mergeCell ref="AE19:AH19"/>
    <mergeCell ref="C21:AD21"/>
    <mergeCell ref="C11:AD11"/>
    <mergeCell ref="AE11:AH12"/>
    <mergeCell ref="AI11:AI12"/>
    <mergeCell ref="AJ11:AJ12"/>
    <mergeCell ref="AK11:AK12"/>
    <mergeCell ref="C12:AD12"/>
    <mergeCell ref="C13:AD13"/>
    <mergeCell ref="AE13:AH13"/>
    <mergeCell ref="AK17:AK18"/>
    <mergeCell ref="C18:AD18"/>
    <mergeCell ref="C15:AD15"/>
    <mergeCell ref="AE15:AH15"/>
    <mergeCell ref="AE17:AH18"/>
    <mergeCell ref="AI17:AI18"/>
    <mergeCell ref="AJ17:AJ18"/>
    <mergeCell ref="C14:AD14"/>
    <mergeCell ref="AE14:AH14"/>
    <mergeCell ref="AI8:AI9"/>
    <mergeCell ref="AJ8:AJ9"/>
    <mergeCell ref="AK8:AK9"/>
    <mergeCell ref="C9:AD9"/>
    <mergeCell ref="C10:AD10"/>
    <mergeCell ref="AE10:AH10"/>
    <mergeCell ref="AK4:AK5"/>
    <mergeCell ref="C5:AD5"/>
    <mergeCell ref="AE5:AH5"/>
    <mergeCell ref="C6:AD6"/>
    <mergeCell ref="AE6:AH6"/>
    <mergeCell ref="D26:AG26"/>
    <mergeCell ref="D27:AG27"/>
    <mergeCell ref="D28:AG28"/>
    <mergeCell ref="I2:AJ2"/>
    <mergeCell ref="C4:AH4"/>
    <mergeCell ref="AI4:AI5"/>
    <mergeCell ref="AJ4:AJ5"/>
    <mergeCell ref="C7:AD7"/>
    <mergeCell ref="AE7:AH7"/>
    <mergeCell ref="C16:AD16"/>
    <mergeCell ref="AE16:AH16"/>
    <mergeCell ref="C17:AD17"/>
    <mergeCell ref="C24:AD24"/>
    <mergeCell ref="AE24:AH24"/>
    <mergeCell ref="C8:AD8"/>
    <mergeCell ref="AE8:AH9"/>
  </mergeCells>
  <phoneticPr fontId="22" type="noConversion"/>
  <pageMargins left="0.59055118110236227" right="0.78740157480314965" top="0.59055118110236227" bottom="0.39370078740157483" header="0.27559055118110237" footer="0.27559055118110237"/>
  <pageSetup paperSize="9" scale="93"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7">
    <tabColor rgb="FFFFFF00"/>
    <pageSetUpPr fitToPage="1"/>
  </sheetPr>
  <dimension ref="A1:AGM30"/>
  <sheetViews>
    <sheetView topLeftCell="B16" zoomScale="85" zoomScaleNormal="85" zoomScaleSheetLayoutView="85" workbookViewId="0">
      <selection activeCell="CB16" sqref="CB16"/>
    </sheetView>
  </sheetViews>
  <sheetFormatPr defaultColWidth="0.85546875" defaultRowHeight="12" customHeight="1" x14ac:dyDescent="0.2"/>
  <cols>
    <col min="1" max="1" width="8.5703125" style="399" hidden="1" customWidth="1"/>
    <col min="2" max="2" width="0.85546875" style="391"/>
    <col min="3" max="3" width="3.140625" style="391" customWidth="1"/>
    <col min="4" max="57" width="0.85546875" style="391"/>
    <col min="58" max="58" width="0.7109375" style="391" customWidth="1"/>
    <col min="59" max="73" width="0.85546875" style="391" hidden="1" customWidth="1"/>
    <col min="74" max="79" width="0.85546875" style="391"/>
    <col min="80" max="80" width="12.5703125" style="391" customWidth="1"/>
    <col min="81" max="81" width="13.7109375" style="391" customWidth="1"/>
    <col min="82" max="82" width="12.140625" style="391" customWidth="1"/>
    <col min="83" max="83" width="13.42578125" style="391" customWidth="1"/>
    <col min="84" max="84" width="14" style="391" customWidth="1"/>
    <col min="85" max="85" width="13.7109375" style="391" customWidth="1"/>
    <col min="86" max="86" width="12.85546875" style="391" customWidth="1"/>
    <col min="87" max="87" width="14.85546875" style="391" customWidth="1"/>
    <col min="88" max="16384" width="0.85546875" style="391"/>
  </cols>
  <sheetData>
    <row r="1" spans="1:871" s="63" customFormat="1" ht="14.25" customHeight="1" x14ac:dyDescent="0.2">
      <c r="A1" s="79"/>
    </row>
    <row r="2" spans="1:871" s="683" customFormat="1" ht="15.75" x14ac:dyDescent="0.2">
      <c r="A2" s="682"/>
      <c r="C2" s="3015" t="s">
        <v>1154</v>
      </c>
      <c r="D2" s="3015"/>
      <c r="E2" s="3015"/>
      <c r="F2" s="3015"/>
      <c r="G2" s="3015"/>
      <c r="H2" s="3015"/>
      <c r="I2" s="3015"/>
      <c r="J2" s="3015"/>
      <c r="K2" s="3015"/>
      <c r="L2" s="3015"/>
      <c r="M2" s="3015"/>
      <c r="N2" s="3015"/>
      <c r="O2" s="3015"/>
      <c r="P2" s="3015"/>
      <c r="Q2" s="3015"/>
      <c r="R2" s="3015"/>
      <c r="S2" s="3015"/>
      <c r="T2" s="3015"/>
      <c r="U2" s="3015"/>
      <c r="V2" s="3015"/>
      <c r="W2" s="3015"/>
      <c r="X2" s="3015"/>
      <c r="Y2" s="3015"/>
      <c r="Z2" s="3015"/>
      <c r="AA2" s="3015"/>
      <c r="AB2" s="3015"/>
      <c r="AC2" s="3015"/>
      <c r="AD2" s="3015"/>
      <c r="AE2" s="3015"/>
      <c r="AF2" s="3015"/>
      <c r="AG2" s="3015"/>
      <c r="AH2" s="3015"/>
      <c r="AI2" s="3015"/>
      <c r="AJ2" s="3015"/>
      <c r="AK2" s="3015"/>
      <c r="AL2" s="3015"/>
      <c r="AM2" s="3015"/>
      <c r="AN2" s="3015"/>
      <c r="AO2" s="3015"/>
      <c r="AP2" s="3015"/>
      <c r="AQ2" s="3015"/>
      <c r="AR2" s="3015"/>
      <c r="AS2" s="3015"/>
      <c r="AT2" s="3015"/>
      <c r="AU2" s="3015"/>
      <c r="AV2" s="3015"/>
      <c r="AW2" s="3015"/>
      <c r="AX2" s="3015"/>
      <c r="AY2" s="3015"/>
      <c r="AZ2" s="3015"/>
      <c r="BA2" s="3015"/>
      <c r="BB2" s="3015"/>
      <c r="BC2" s="3015"/>
      <c r="BD2" s="3015"/>
      <c r="BE2" s="3015"/>
      <c r="BF2" s="3015"/>
      <c r="BG2" s="3015"/>
      <c r="BH2" s="3015"/>
      <c r="BI2" s="3015"/>
      <c r="BJ2" s="3015"/>
      <c r="BK2" s="3015"/>
      <c r="BL2" s="3015"/>
      <c r="BM2" s="3015"/>
      <c r="BN2" s="3015"/>
      <c r="BO2" s="3015"/>
      <c r="BP2" s="3015"/>
      <c r="BQ2" s="3015"/>
      <c r="BR2" s="3015"/>
      <c r="BS2" s="3015"/>
      <c r="BT2" s="3015"/>
      <c r="BU2" s="3015"/>
      <c r="BV2" s="3015"/>
      <c r="BW2" s="3015"/>
      <c r="BX2" s="3015"/>
      <c r="BY2" s="3015"/>
      <c r="BZ2" s="3015"/>
      <c r="CA2" s="3015"/>
      <c r="CB2" s="3015"/>
      <c r="CC2" s="3015"/>
      <c r="CD2" s="3015"/>
      <c r="CE2" s="3015"/>
      <c r="CF2" s="3015"/>
      <c r="CG2" s="3015"/>
      <c r="CH2" s="3015"/>
      <c r="CI2" s="3015"/>
    </row>
    <row r="3" spans="1:871" ht="9" customHeight="1" thickBot="1" x14ac:dyDescent="0.25">
      <c r="BV3" s="684"/>
      <c r="BW3" s="684"/>
      <c r="BX3" s="684"/>
      <c r="BY3" s="684"/>
      <c r="BZ3" s="684"/>
      <c r="CA3" s="684"/>
    </row>
    <row r="4" spans="1:871" s="685" customFormat="1" ht="18" customHeight="1" x14ac:dyDescent="0.2">
      <c r="A4" s="79"/>
      <c r="B4" s="63"/>
      <c r="C4" s="3016" t="s">
        <v>445</v>
      </c>
      <c r="D4" s="3017"/>
      <c r="E4" s="3017"/>
      <c r="F4" s="3017"/>
      <c r="G4" s="3017"/>
      <c r="H4" s="3017"/>
      <c r="I4" s="3017"/>
      <c r="J4" s="3017"/>
      <c r="K4" s="3017"/>
      <c r="L4" s="3017"/>
      <c r="M4" s="3017"/>
      <c r="N4" s="3017"/>
      <c r="O4" s="3017"/>
      <c r="P4" s="3017"/>
      <c r="Q4" s="3017"/>
      <c r="R4" s="3017"/>
      <c r="S4" s="3017"/>
      <c r="T4" s="3017"/>
      <c r="U4" s="3017"/>
      <c r="V4" s="3017"/>
      <c r="W4" s="3017"/>
      <c r="X4" s="3017"/>
      <c r="Y4" s="3017"/>
      <c r="Z4" s="3017"/>
      <c r="AA4" s="3017"/>
      <c r="AB4" s="3017"/>
      <c r="AC4" s="3017"/>
      <c r="AD4" s="3017"/>
      <c r="AE4" s="3017"/>
      <c r="AF4" s="3017"/>
      <c r="AG4" s="3017"/>
      <c r="AH4" s="3017"/>
      <c r="AI4" s="3017"/>
      <c r="AJ4" s="3017"/>
      <c r="AK4" s="3017"/>
      <c r="AL4" s="3017"/>
      <c r="AM4" s="3017"/>
      <c r="AN4" s="3017"/>
      <c r="AO4" s="3017"/>
      <c r="AP4" s="3017"/>
      <c r="AQ4" s="3017"/>
      <c r="AR4" s="3017"/>
      <c r="AS4" s="3017"/>
      <c r="AT4" s="3017"/>
      <c r="AU4" s="3017"/>
      <c r="AV4" s="3017"/>
      <c r="AW4" s="3017"/>
      <c r="AX4" s="3017"/>
      <c r="AY4" s="3017"/>
      <c r="AZ4" s="3017"/>
      <c r="BA4" s="3017"/>
      <c r="BB4" s="3017"/>
      <c r="BC4" s="3017"/>
      <c r="BD4" s="3017"/>
      <c r="BE4" s="3017"/>
      <c r="BF4" s="3017"/>
      <c r="BG4" s="3017"/>
      <c r="BH4" s="3017"/>
      <c r="BI4" s="3017"/>
      <c r="BJ4" s="3017"/>
      <c r="BK4" s="3017"/>
      <c r="BL4" s="3017"/>
      <c r="BM4" s="3017"/>
      <c r="BN4" s="3017"/>
      <c r="BO4" s="3017"/>
      <c r="BP4" s="3017"/>
      <c r="BQ4" s="3017"/>
      <c r="BR4" s="3017"/>
      <c r="BS4" s="3017"/>
      <c r="BT4" s="3017"/>
      <c r="BU4" s="3018"/>
      <c r="BV4" s="3028" t="s">
        <v>409</v>
      </c>
      <c r="BW4" s="3017"/>
      <c r="BX4" s="3017"/>
      <c r="BY4" s="3017"/>
      <c r="BZ4" s="3017"/>
      <c r="CA4" s="3017"/>
      <c r="CB4" s="3022" t="s">
        <v>567</v>
      </c>
      <c r="CC4" s="3023"/>
      <c r="CD4" s="3023"/>
      <c r="CE4" s="3023"/>
      <c r="CF4" s="3022" t="s">
        <v>569</v>
      </c>
      <c r="CG4" s="3023"/>
      <c r="CH4" s="3023"/>
      <c r="CI4" s="3026"/>
      <c r="CJ4" s="63"/>
      <c r="CK4" s="63"/>
      <c r="CL4" s="63"/>
      <c r="CM4" s="63"/>
      <c r="CN4" s="63"/>
      <c r="CO4" s="63"/>
      <c r="CP4" s="63"/>
      <c r="CQ4" s="63"/>
      <c r="CR4" s="63"/>
      <c r="CS4" s="63"/>
      <c r="CT4" s="63"/>
      <c r="CU4" s="63"/>
      <c r="CV4" s="63"/>
      <c r="CW4" s="63"/>
      <c r="CX4" s="63"/>
      <c r="CY4" s="63"/>
      <c r="CZ4" s="63"/>
      <c r="DA4" s="63"/>
      <c r="DB4" s="63"/>
      <c r="DC4" s="63"/>
      <c r="DD4" s="63"/>
      <c r="DE4" s="63"/>
      <c r="DF4" s="63"/>
      <c r="DG4" s="63"/>
      <c r="DH4" s="63"/>
      <c r="DI4" s="63"/>
      <c r="DJ4" s="63"/>
      <c r="DK4" s="63"/>
      <c r="DL4" s="63"/>
      <c r="DM4" s="63"/>
      <c r="DN4" s="63"/>
      <c r="DO4" s="63"/>
      <c r="DP4" s="63"/>
      <c r="DQ4" s="63"/>
      <c r="DR4" s="63"/>
      <c r="DS4" s="63"/>
      <c r="DT4" s="63"/>
      <c r="DU4" s="63"/>
      <c r="DV4" s="63"/>
      <c r="DW4" s="63"/>
      <c r="DX4" s="63"/>
      <c r="DY4" s="63"/>
      <c r="DZ4" s="63"/>
      <c r="EA4" s="63"/>
      <c r="EB4" s="63"/>
      <c r="EC4" s="63"/>
      <c r="ED4" s="63"/>
      <c r="EE4" s="63"/>
      <c r="EF4" s="63"/>
      <c r="EG4" s="63"/>
      <c r="EH4" s="63"/>
      <c r="EI4" s="63"/>
      <c r="EJ4" s="63"/>
      <c r="EK4" s="63"/>
      <c r="EL4" s="63"/>
      <c r="EM4" s="63"/>
      <c r="EN4" s="63"/>
      <c r="EO4" s="63"/>
      <c r="EP4" s="63"/>
      <c r="EQ4" s="63"/>
      <c r="ER4" s="63"/>
      <c r="ES4" s="63"/>
      <c r="ET4" s="63"/>
      <c r="EU4" s="63"/>
      <c r="EV4" s="63"/>
      <c r="EW4" s="63"/>
      <c r="EX4" s="63"/>
      <c r="EY4" s="63"/>
      <c r="EZ4" s="63"/>
      <c r="FA4" s="63"/>
      <c r="FB4" s="63"/>
      <c r="FC4" s="63"/>
      <c r="FD4" s="63"/>
      <c r="FE4" s="63"/>
      <c r="FF4" s="63"/>
      <c r="FG4" s="63"/>
      <c r="FH4" s="63"/>
      <c r="FI4" s="63"/>
      <c r="FJ4" s="63"/>
      <c r="FK4" s="63"/>
      <c r="FL4" s="63"/>
      <c r="FM4" s="63"/>
      <c r="FN4" s="63"/>
      <c r="FO4" s="63"/>
      <c r="FP4" s="63"/>
      <c r="FQ4" s="63"/>
      <c r="FR4" s="63"/>
      <c r="FS4" s="63"/>
      <c r="FT4" s="63"/>
      <c r="FU4" s="63"/>
      <c r="FV4" s="63"/>
      <c r="FW4" s="63"/>
      <c r="FX4" s="63"/>
      <c r="FY4" s="63"/>
      <c r="FZ4" s="63"/>
      <c r="GA4" s="63"/>
      <c r="GB4" s="63"/>
      <c r="GC4" s="63"/>
      <c r="GD4" s="63"/>
      <c r="GE4" s="63"/>
      <c r="GF4" s="63"/>
      <c r="GG4" s="63"/>
      <c r="GH4" s="63"/>
      <c r="GI4" s="63"/>
      <c r="GJ4" s="63"/>
      <c r="GK4" s="63"/>
      <c r="GL4" s="63"/>
      <c r="GM4" s="63"/>
      <c r="GN4" s="63"/>
      <c r="GO4" s="63"/>
      <c r="GP4" s="63"/>
      <c r="GQ4" s="63"/>
      <c r="GR4" s="63"/>
      <c r="GS4" s="63"/>
      <c r="GT4" s="63"/>
      <c r="GU4" s="63"/>
      <c r="GV4" s="63"/>
      <c r="GW4" s="63"/>
      <c r="GX4" s="63"/>
      <c r="GY4" s="63"/>
      <c r="GZ4" s="63"/>
      <c r="HA4" s="63"/>
      <c r="HB4" s="63"/>
      <c r="HC4" s="63"/>
      <c r="HD4" s="63"/>
      <c r="HE4" s="63"/>
      <c r="HF4" s="63"/>
      <c r="HG4" s="63"/>
      <c r="HH4" s="63"/>
      <c r="HI4" s="63"/>
      <c r="HJ4" s="63"/>
      <c r="HK4" s="63"/>
      <c r="HL4" s="63"/>
      <c r="HM4" s="63"/>
      <c r="HN4" s="63"/>
      <c r="HO4" s="63"/>
      <c r="HP4" s="63"/>
      <c r="HQ4" s="63"/>
      <c r="HR4" s="63"/>
      <c r="HS4" s="63"/>
      <c r="HT4" s="63"/>
      <c r="HU4" s="63"/>
      <c r="HV4" s="63"/>
      <c r="HW4" s="63"/>
      <c r="HX4" s="63"/>
      <c r="HY4" s="63"/>
      <c r="HZ4" s="63"/>
      <c r="IA4" s="63"/>
      <c r="IB4" s="63"/>
      <c r="IC4" s="63"/>
      <c r="ID4" s="63"/>
      <c r="IE4" s="63"/>
      <c r="IF4" s="63"/>
      <c r="IG4" s="63"/>
      <c r="IH4" s="63"/>
      <c r="II4" s="63"/>
      <c r="IJ4" s="63"/>
      <c r="IK4" s="63"/>
      <c r="IL4" s="63"/>
      <c r="IM4" s="63"/>
      <c r="IN4" s="63"/>
      <c r="IO4" s="63"/>
      <c r="IP4" s="63"/>
      <c r="IQ4" s="63"/>
      <c r="IR4" s="63"/>
      <c r="IS4" s="63"/>
      <c r="IT4" s="63"/>
      <c r="IU4" s="63"/>
      <c r="IV4" s="63"/>
      <c r="IW4" s="63"/>
      <c r="IX4" s="63"/>
      <c r="IY4" s="63"/>
      <c r="IZ4" s="63"/>
      <c r="JA4" s="63"/>
      <c r="JB4" s="63"/>
      <c r="JC4" s="63"/>
      <c r="JD4" s="63"/>
      <c r="JE4" s="63"/>
      <c r="JF4" s="63"/>
      <c r="JG4" s="63"/>
      <c r="JH4" s="63"/>
      <c r="JI4" s="63"/>
      <c r="JJ4" s="63"/>
      <c r="JK4" s="63"/>
      <c r="JL4" s="63"/>
      <c r="JM4" s="63"/>
      <c r="JN4" s="63"/>
      <c r="JO4" s="63"/>
      <c r="JP4" s="63"/>
      <c r="JQ4" s="63"/>
      <c r="JR4" s="63"/>
      <c r="JS4" s="63"/>
      <c r="JT4" s="63"/>
      <c r="JU4" s="63"/>
      <c r="JV4" s="63"/>
      <c r="JW4" s="63"/>
      <c r="JX4" s="63"/>
      <c r="JY4" s="63"/>
      <c r="JZ4" s="63"/>
      <c r="KA4" s="63"/>
      <c r="KB4" s="63"/>
      <c r="KC4" s="63"/>
      <c r="KD4" s="63"/>
      <c r="KE4" s="63"/>
      <c r="KF4" s="63"/>
      <c r="KG4" s="63"/>
      <c r="KH4" s="63"/>
      <c r="KI4" s="63"/>
      <c r="KJ4" s="63"/>
      <c r="KK4" s="63"/>
      <c r="KL4" s="63"/>
      <c r="KM4" s="63"/>
      <c r="KN4" s="63"/>
      <c r="KO4" s="63"/>
      <c r="KP4" s="63"/>
      <c r="KQ4" s="63"/>
      <c r="KR4" s="63"/>
      <c r="KS4" s="63"/>
      <c r="KT4" s="63"/>
      <c r="KU4" s="63"/>
      <c r="KV4" s="63"/>
      <c r="KW4" s="63"/>
      <c r="KX4" s="63"/>
      <c r="KY4" s="63"/>
      <c r="KZ4" s="63"/>
      <c r="LA4" s="63"/>
      <c r="LB4" s="63"/>
      <c r="LC4" s="63"/>
      <c r="LD4" s="63"/>
      <c r="LE4" s="63"/>
      <c r="LF4" s="63"/>
      <c r="LG4" s="63"/>
      <c r="LH4" s="63"/>
      <c r="LI4" s="63"/>
      <c r="LJ4" s="63"/>
      <c r="LK4" s="63"/>
      <c r="LL4" s="63"/>
      <c r="LM4" s="63"/>
      <c r="LN4" s="63"/>
      <c r="LO4" s="63"/>
      <c r="LP4" s="63"/>
      <c r="LQ4" s="63"/>
      <c r="LR4" s="63"/>
      <c r="LS4" s="63"/>
      <c r="LT4" s="63"/>
      <c r="LU4" s="63"/>
      <c r="LV4" s="63"/>
      <c r="LW4" s="63"/>
      <c r="LX4" s="63"/>
      <c r="LY4" s="63"/>
      <c r="LZ4" s="63"/>
      <c r="MA4" s="63"/>
      <c r="MB4" s="63"/>
      <c r="MC4" s="63"/>
      <c r="MD4" s="63"/>
      <c r="ME4" s="63"/>
      <c r="MF4" s="63"/>
      <c r="MG4" s="63"/>
      <c r="MH4" s="63"/>
      <c r="MI4" s="63"/>
      <c r="MJ4" s="63"/>
      <c r="MK4" s="63"/>
      <c r="ML4" s="63"/>
      <c r="MM4" s="63"/>
      <c r="MN4" s="63"/>
      <c r="MO4" s="63"/>
      <c r="MP4" s="63"/>
      <c r="MQ4" s="63"/>
      <c r="MR4" s="63"/>
      <c r="MS4" s="63"/>
      <c r="MT4" s="63"/>
      <c r="MU4" s="63"/>
      <c r="MV4" s="63"/>
      <c r="MW4" s="63"/>
      <c r="MX4" s="63"/>
      <c r="MY4" s="63"/>
      <c r="MZ4" s="63"/>
      <c r="NA4" s="63"/>
      <c r="NB4" s="63"/>
      <c r="NC4" s="63"/>
      <c r="ND4" s="63"/>
      <c r="NE4" s="63"/>
      <c r="NF4" s="63"/>
      <c r="NG4" s="63"/>
      <c r="NH4" s="63"/>
      <c r="NI4" s="63"/>
      <c r="NJ4" s="63"/>
      <c r="NK4" s="63"/>
      <c r="NL4" s="63"/>
      <c r="NM4" s="63"/>
      <c r="NN4" s="63"/>
      <c r="NO4" s="63"/>
      <c r="NP4" s="63"/>
      <c r="NQ4" s="63"/>
      <c r="NR4" s="63"/>
      <c r="NS4" s="63"/>
      <c r="NT4" s="63"/>
      <c r="NU4" s="63"/>
      <c r="NV4" s="63"/>
      <c r="NW4" s="63"/>
      <c r="NX4" s="63"/>
      <c r="NY4" s="63"/>
      <c r="NZ4" s="63"/>
      <c r="OA4" s="63"/>
      <c r="OB4" s="63"/>
      <c r="OC4" s="63"/>
      <c r="OD4" s="63"/>
      <c r="OE4" s="63"/>
      <c r="OF4" s="63"/>
      <c r="OG4" s="63"/>
      <c r="OH4" s="63"/>
      <c r="OI4" s="63"/>
      <c r="OJ4" s="63"/>
      <c r="OK4" s="63"/>
      <c r="OL4" s="63"/>
      <c r="OM4" s="63"/>
      <c r="ON4" s="63"/>
      <c r="OO4" s="63"/>
      <c r="OP4" s="63"/>
      <c r="OQ4" s="63"/>
      <c r="OR4" s="63"/>
      <c r="OS4" s="63"/>
      <c r="OT4" s="63"/>
      <c r="OU4" s="63"/>
      <c r="OV4" s="63"/>
      <c r="OW4" s="63"/>
      <c r="OX4" s="63"/>
      <c r="OY4" s="63"/>
      <c r="OZ4" s="63"/>
      <c r="PA4" s="63"/>
      <c r="PB4" s="63"/>
      <c r="PC4" s="63"/>
      <c r="PD4" s="63"/>
      <c r="PE4" s="63"/>
      <c r="PF4" s="63"/>
      <c r="PG4" s="63"/>
      <c r="PH4" s="63"/>
      <c r="PI4" s="63"/>
      <c r="PJ4" s="63"/>
      <c r="PK4" s="63"/>
      <c r="PL4" s="63"/>
      <c r="PM4" s="63"/>
      <c r="PN4" s="63"/>
      <c r="PO4" s="63"/>
      <c r="PP4" s="63"/>
      <c r="PQ4" s="63"/>
      <c r="PR4" s="63"/>
      <c r="PS4" s="63"/>
      <c r="PT4" s="63"/>
      <c r="PU4" s="63"/>
      <c r="PV4" s="63"/>
      <c r="PW4" s="63"/>
      <c r="PX4" s="63"/>
      <c r="PY4" s="63"/>
      <c r="PZ4" s="63"/>
      <c r="QA4" s="63"/>
      <c r="QB4" s="63"/>
      <c r="QC4" s="63"/>
      <c r="QD4" s="63"/>
      <c r="QE4" s="63"/>
      <c r="QF4" s="63"/>
      <c r="QG4" s="63"/>
      <c r="QH4" s="63"/>
      <c r="QI4" s="63"/>
      <c r="QJ4" s="63"/>
      <c r="QK4" s="63"/>
      <c r="QL4" s="63"/>
      <c r="QM4" s="63"/>
      <c r="QN4" s="63"/>
      <c r="QO4" s="63"/>
      <c r="QP4" s="63"/>
      <c r="QQ4" s="63"/>
      <c r="QR4" s="63"/>
      <c r="QS4" s="63"/>
      <c r="QT4" s="63"/>
      <c r="QU4" s="63"/>
      <c r="QV4" s="63"/>
      <c r="QW4" s="63"/>
      <c r="QX4" s="63"/>
      <c r="QY4" s="63"/>
      <c r="QZ4" s="63"/>
      <c r="RA4" s="63"/>
      <c r="RB4" s="63"/>
      <c r="RC4" s="63"/>
      <c r="RD4" s="63"/>
      <c r="RE4" s="63"/>
      <c r="RF4" s="63"/>
      <c r="RG4" s="63"/>
      <c r="RH4" s="63"/>
      <c r="RI4" s="63"/>
      <c r="RJ4" s="63"/>
      <c r="RK4" s="63"/>
      <c r="RL4" s="63"/>
      <c r="RM4" s="63"/>
      <c r="RN4" s="63"/>
      <c r="RO4" s="63"/>
      <c r="RP4" s="63"/>
      <c r="RQ4" s="63"/>
      <c r="RR4" s="63"/>
      <c r="RS4" s="63"/>
      <c r="RT4" s="63"/>
      <c r="RU4" s="63"/>
      <c r="RV4" s="63"/>
      <c r="RW4" s="63"/>
      <c r="RX4" s="63"/>
      <c r="RY4" s="63"/>
      <c r="RZ4" s="63"/>
      <c r="SA4" s="63"/>
      <c r="SB4" s="63"/>
      <c r="SC4" s="63"/>
      <c r="SD4" s="63"/>
      <c r="SE4" s="63"/>
      <c r="SF4" s="63"/>
      <c r="SG4" s="63"/>
      <c r="SH4" s="63"/>
      <c r="SI4" s="63"/>
      <c r="SJ4" s="63"/>
      <c r="SK4" s="63"/>
      <c r="SL4" s="63"/>
      <c r="SM4" s="63"/>
      <c r="SN4" s="63"/>
      <c r="SO4" s="63"/>
      <c r="SP4" s="63"/>
      <c r="SQ4" s="63"/>
      <c r="SR4" s="63"/>
      <c r="SS4" s="63"/>
      <c r="ST4" s="63"/>
      <c r="SU4" s="63"/>
      <c r="SV4" s="63"/>
      <c r="SW4" s="63"/>
      <c r="SX4" s="63"/>
      <c r="SY4" s="63"/>
      <c r="SZ4" s="63"/>
      <c r="TA4" s="63"/>
      <c r="TB4" s="63"/>
      <c r="TC4" s="63"/>
      <c r="TD4" s="63"/>
      <c r="TE4" s="63"/>
      <c r="TF4" s="63"/>
      <c r="TG4" s="63"/>
      <c r="TH4" s="63"/>
      <c r="TI4" s="63"/>
      <c r="TJ4" s="63"/>
      <c r="TK4" s="63"/>
      <c r="TL4" s="63"/>
      <c r="TM4" s="63"/>
      <c r="TN4" s="63"/>
      <c r="TO4" s="63"/>
      <c r="TP4" s="63"/>
      <c r="TQ4" s="63"/>
      <c r="TR4" s="63"/>
      <c r="TS4" s="63"/>
      <c r="TT4" s="63"/>
      <c r="TU4" s="63"/>
      <c r="TV4" s="63"/>
      <c r="TW4" s="63"/>
      <c r="TX4" s="63"/>
      <c r="TY4" s="63"/>
      <c r="TZ4" s="63"/>
      <c r="UA4" s="63"/>
      <c r="UB4" s="63"/>
      <c r="UC4" s="63"/>
      <c r="UD4" s="63"/>
      <c r="UE4" s="63"/>
      <c r="UF4" s="63"/>
      <c r="UG4" s="63"/>
      <c r="UH4" s="63"/>
      <c r="UI4" s="63"/>
      <c r="UJ4" s="63"/>
      <c r="UK4" s="63"/>
      <c r="UL4" s="63"/>
      <c r="UM4" s="63"/>
      <c r="UN4" s="63"/>
      <c r="UO4" s="63"/>
      <c r="UP4" s="63"/>
      <c r="UQ4" s="63"/>
      <c r="UR4" s="63"/>
      <c r="US4" s="63"/>
      <c r="UT4" s="63"/>
      <c r="UU4" s="63"/>
      <c r="UV4" s="63"/>
      <c r="UW4" s="63"/>
      <c r="UX4" s="63"/>
      <c r="UY4" s="63"/>
      <c r="UZ4" s="63"/>
      <c r="VA4" s="63"/>
      <c r="VB4" s="63"/>
      <c r="VC4" s="63"/>
      <c r="VD4" s="63"/>
      <c r="VE4" s="63"/>
      <c r="VF4" s="63"/>
      <c r="VG4" s="63"/>
      <c r="VH4" s="63"/>
      <c r="VI4" s="63"/>
      <c r="VJ4" s="63"/>
      <c r="VK4" s="63"/>
      <c r="VL4" s="63"/>
      <c r="VM4" s="63"/>
      <c r="VN4" s="63"/>
      <c r="VO4" s="63"/>
      <c r="VP4" s="63"/>
      <c r="VQ4" s="63"/>
      <c r="VR4" s="63"/>
      <c r="VS4" s="63"/>
      <c r="VT4" s="63"/>
      <c r="VU4" s="63"/>
      <c r="VV4" s="63"/>
      <c r="VW4" s="63"/>
      <c r="VX4" s="63"/>
      <c r="VY4" s="63"/>
      <c r="VZ4" s="63"/>
      <c r="WA4" s="63"/>
      <c r="WB4" s="63"/>
      <c r="WC4" s="63"/>
      <c r="WD4" s="63"/>
      <c r="WE4" s="63"/>
      <c r="WF4" s="63"/>
      <c r="WG4" s="63"/>
      <c r="WH4" s="63"/>
      <c r="WI4" s="63"/>
      <c r="WJ4" s="63"/>
      <c r="WK4" s="63"/>
      <c r="WL4" s="63"/>
      <c r="WM4" s="63"/>
      <c r="WN4" s="63"/>
      <c r="WO4" s="63"/>
      <c r="WP4" s="63"/>
      <c r="WQ4" s="63"/>
      <c r="WR4" s="63"/>
      <c r="WS4" s="63"/>
      <c r="WT4" s="63"/>
      <c r="WU4" s="63"/>
      <c r="WV4" s="63"/>
      <c r="WW4" s="63"/>
      <c r="WX4" s="63"/>
      <c r="WY4" s="63"/>
      <c r="WZ4" s="63"/>
      <c r="XA4" s="63"/>
      <c r="XB4" s="63"/>
      <c r="XC4" s="63"/>
      <c r="XD4" s="63"/>
      <c r="XE4" s="63"/>
      <c r="XF4" s="63"/>
      <c r="XG4" s="63"/>
      <c r="XH4" s="63"/>
      <c r="XI4" s="63"/>
      <c r="XJ4" s="63"/>
      <c r="XK4" s="63"/>
      <c r="XL4" s="63"/>
      <c r="XM4" s="63"/>
      <c r="XN4" s="63"/>
      <c r="XO4" s="63"/>
      <c r="XP4" s="63"/>
      <c r="XQ4" s="63"/>
      <c r="XR4" s="63"/>
      <c r="XS4" s="63"/>
      <c r="XT4" s="63"/>
      <c r="XU4" s="63"/>
      <c r="XV4" s="63"/>
      <c r="XW4" s="63"/>
      <c r="XX4" s="63"/>
      <c r="XY4" s="63"/>
      <c r="XZ4" s="63"/>
      <c r="YA4" s="63"/>
      <c r="YB4" s="63"/>
      <c r="YC4" s="63"/>
      <c r="YD4" s="63"/>
      <c r="YE4" s="63"/>
      <c r="YF4" s="63"/>
      <c r="YG4" s="63"/>
      <c r="YH4" s="63"/>
      <c r="YI4" s="63"/>
      <c r="YJ4" s="63"/>
      <c r="YK4" s="63"/>
      <c r="YL4" s="63"/>
      <c r="YM4" s="63"/>
      <c r="YN4" s="63"/>
      <c r="YO4" s="63"/>
      <c r="YP4" s="63"/>
      <c r="YQ4" s="63"/>
      <c r="YR4" s="63"/>
      <c r="YS4" s="63"/>
      <c r="YT4" s="63"/>
      <c r="YU4" s="63"/>
      <c r="YV4" s="63"/>
      <c r="YW4" s="63"/>
      <c r="YX4" s="63"/>
      <c r="YY4" s="63"/>
      <c r="YZ4" s="63"/>
      <c r="ZA4" s="63"/>
      <c r="ZB4" s="63"/>
      <c r="ZC4" s="63"/>
      <c r="ZD4" s="63"/>
      <c r="ZE4" s="63"/>
      <c r="ZF4" s="63"/>
      <c r="ZG4" s="63"/>
      <c r="ZH4" s="63"/>
      <c r="ZI4" s="63"/>
      <c r="ZJ4" s="63"/>
      <c r="ZK4" s="63"/>
      <c r="ZL4" s="63"/>
      <c r="ZM4" s="63"/>
      <c r="ZN4" s="63"/>
      <c r="ZO4" s="63"/>
      <c r="ZP4" s="63"/>
      <c r="ZQ4" s="63"/>
      <c r="ZR4" s="63"/>
      <c r="ZS4" s="63"/>
      <c r="ZT4" s="63"/>
      <c r="ZU4" s="63"/>
      <c r="ZV4" s="63"/>
      <c r="ZW4" s="63"/>
      <c r="ZX4" s="63"/>
      <c r="ZY4" s="63"/>
      <c r="ZZ4" s="63"/>
      <c r="AAA4" s="63"/>
      <c r="AAB4" s="63"/>
      <c r="AAC4" s="63"/>
      <c r="AAD4" s="63"/>
      <c r="AAE4" s="63"/>
      <c r="AAF4" s="63"/>
      <c r="AAG4" s="63"/>
      <c r="AAH4" s="63"/>
      <c r="AAI4" s="63"/>
      <c r="AAJ4" s="63"/>
      <c r="AAK4" s="63"/>
      <c r="AAL4" s="63"/>
      <c r="AAM4" s="63"/>
      <c r="AAN4" s="63"/>
      <c r="AAO4" s="63"/>
      <c r="AAP4" s="63"/>
      <c r="AAQ4" s="63"/>
      <c r="AAR4" s="63"/>
      <c r="AAS4" s="63"/>
      <c r="AAT4" s="63"/>
      <c r="AAU4" s="63"/>
      <c r="AAV4" s="63"/>
      <c r="AAW4" s="63"/>
      <c r="AAX4" s="63"/>
      <c r="AAY4" s="63"/>
      <c r="AAZ4" s="63"/>
      <c r="ABA4" s="63"/>
      <c r="ABB4" s="63"/>
      <c r="ABC4" s="63"/>
      <c r="ABD4" s="63"/>
      <c r="ABE4" s="63"/>
      <c r="ABF4" s="63"/>
      <c r="ABG4" s="63"/>
      <c r="ABH4" s="63"/>
      <c r="ABI4" s="63"/>
      <c r="ABJ4" s="63"/>
      <c r="ABK4" s="63"/>
      <c r="ABL4" s="63"/>
      <c r="ABM4" s="63"/>
      <c r="ABN4" s="63"/>
      <c r="ABO4" s="63"/>
      <c r="ABP4" s="63"/>
      <c r="ABQ4" s="63"/>
      <c r="ABR4" s="63"/>
      <c r="ABS4" s="63"/>
      <c r="ABT4" s="63"/>
      <c r="ABU4" s="63"/>
      <c r="ABV4" s="63"/>
      <c r="ABW4" s="63"/>
      <c r="ABX4" s="63"/>
      <c r="ABY4" s="63"/>
      <c r="ABZ4" s="63"/>
      <c r="ACA4" s="63"/>
      <c r="ACB4" s="63"/>
      <c r="ACC4" s="63"/>
      <c r="ACD4" s="63"/>
      <c r="ACE4" s="63"/>
      <c r="ACF4" s="63"/>
      <c r="ACG4" s="63"/>
      <c r="ACH4" s="63"/>
      <c r="ACI4" s="63"/>
      <c r="ACJ4" s="63"/>
      <c r="ACK4" s="63"/>
      <c r="ACL4" s="63"/>
      <c r="ACM4" s="63"/>
      <c r="ACN4" s="63"/>
      <c r="ACO4" s="63"/>
      <c r="ACP4" s="63"/>
      <c r="ACQ4" s="63"/>
      <c r="ACR4" s="63"/>
      <c r="ACS4" s="63"/>
      <c r="ACT4" s="63"/>
      <c r="ACU4" s="63"/>
      <c r="ACV4" s="63"/>
      <c r="ACW4" s="63"/>
      <c r="ACX4" s="63"/>
      <c r="ACY4" s="63"/>
      <c r="ACZ4" s="63"/>
      <c r="ADA4" s="63"/>
      <c r="ADB4" s="63"/>
      <c r="ADC4" s="63"/>
      <c r="ADD4" s="63"/>
      <c r="ADE4" s="63"/>
      <c r="ADF4" s="63"/>
      <c r="ADG4" s="63"/>
      <c r="ADH4" s="63"/>
      <c r="ADI4" s="63"/>
      <c r="ADJ4" s="63"/>
      <c r="ADK4" s="63"/>
      <c r="ADL4" s="63"/>
      <c r="ADM4" s="63"/>
      <c r="ADN4" s="63"/>
      <c r="ADO4" s="63"/>
      <c r="ADP4" s="63"/>
      <c r="ADQ4" s="63"/>
      <c r="ADR4" s="63"/>
      <c r="ADS4" s="63"/>
      <c r="ADT4" s="63"/>
      <c r="ADU4" s="63"/>
      <c r="ADV4" s="63"/>
      <c r="ADW4" s="63"/>
      <c r="ADX4" s="63"/>
      <c r="ADY4" s="63"/>
      <c r="ADZ4" s="63"/>
      <c r="AEA4" s="63"/>
      <c r="AEB4" s="63"/>
      <c r="AEC4" s="63"/>
      <c r="AED4" s="63"/>
      <c r="AEE4" s="63"/>
      <c r="AEF4" s="63"/>
      <c r="AEG4" s="63"/>
      <c r="AEH4" s="63"/>
      <c r="AEI4" s="63"/>
      <c r="AEJ4" s="63"/>
      <c r="AEK4" s="63"/>
      <c r="AEL4" s="63"/>
      <c r="AEM4" s="63"/>
      <c r="AEN4" s="63"/>
      <c r="AEO4" s="63"/>
      <c r="AEP4" s="63"/>
      <c r="AEQ4" s="63"/>
      <c r="AER4" s="63"/>
      <c r="AES4" s="63"/>
      <c r="AET4" s="63"/>
      <c r="AEU4" s="63"/>
      <c r="AEV4" s="63"/>
      <c r="AEW4" s="63"/>
      <c r="AEX4" s="63"/>
      <c r="AEY4" s="63"/>
      <c r="AEZ4" s="63"/>
      <c r="AFA4" s="63"/>
      <c r="AFB4" s="63"/>
      <c r="AFC4" s="63"/>
      <c r="AFD4" s="63"/>
      <c r="AFE4" s="63"/>
      <c r="AFF4" s="63"/>
      <c r="AFG4" s="63"/>
      <c r="AFH4" s="63"/>
      <c r="AFI4" s="63"/>
      <c r="AFJ4" s="63"/>
      <c r="AFK4" s="63"/>
      <c r="AFL4" s="63"/>
      <c r="AFM4" s="63"/>
      <c r="AFN4" s="63"/>
      <c r="AFO4" s="63"/>
      <c r="AFP4" s="63"/>
      <c r="AFQ4" s="63"/>
      <c r="AFR4" s="63"/>
      <c r="AFS4" s="63"/>
      <c r="AFT4" s="63"/>
      <c r="AFU4" s="63"/>
      <c r="AFV4" s="63"/>
      <c r="AFW4" s="63"/>
      <c r="AFX4" s="63"/>
      <c r="AFY4" s="63"/>
      <c r="AFZ4" s="63"/>
      <c r="AGA4" s="63"/>
      <c r="AGB4" s="63"/>
      <c r="AGC4" s="63"/>
      <c r="AGD4" s="63"/>
      <c r="AGE4" s="63"/>
      <c r="AGF4" s="63"/>
      <c r="AGG4" s="63"/>
      <c r="AGH4" s="63"/>
      <c r="AGI4" s="63"/>
      <c r="AGJ4" s="63"/>
      <c r="AGK4" s="63"/>
      <c r="AGL4" s="63"/>
      <c r="AGM4" s="63"/>
    </row>
    <row r="5" spans="1:871" s="687" customFormat="1" ht="9.75" customHeight="1" x14ac:dyDescent="0.2">
      <c r="A5" s="686"/>
      <c r="C5" s="3019"/>
      <c r="D5" s="3020"/>
      <c r="E5" s="3020"/>
      <c r="F5" s="3020"/>
      <c r="G5" s="3020"/>
      <c r="H5" s="3020"/>
      <c r="I5" s="3020"/>
      <c r="J5" s="3020"/>
      <c r="K5" s="3020"/>
      <c r="L5" s="3020"/>
      <c r="M5" s="3020"/>
      <c r="N5" s="3020"/>
      <c r="O5" s="3020"/>
      <c r="P5" s="3020"/>
      <c r="Q5" s="3020"/>
      <c r="R5" s="3020"/>
      <c r="S5" s="3020"/>
      <c r="T5" s="3020"/>
      <c r="U5" s="3020"/>
      <c r="V5" s="3020"/>
      <c r="W5" s="3020"/>
      <c r="X5" s="3020"/>
      <c r="Y5" s="3020"/>
      <c r="Z5" s="3020"/>
      <c r="AA5" s="3020"/>
      <c r="AB5" s="3020"/>
      <c r="AC5" s="3020"/>
      <c r="AD5" s="3020"/>
      <c r="AE5" s="3020"/>
      <c r="AF5" s="3020"/>
      <c r="AG5" s="3020"/>
      <c r="AH5" s="3020"/>
      <c r="AI5" s="3020"/>
      <c r="AJ5" s="3020"/>
      <c r="AK5" s="3020"/>
      <c r="AL5" s="3020"/>
      <c r="AM5" s="3020"/>
      <c r="AN5" s="3020"/>
      <c r="AO5" s="3020"/>
      <c r="AP5" s="3020"/>
      <c r="AQ5" s="3020"/>
      <c r="AR5" s="3020"/>
      <c r="AS5" s="3020"/>
      <c r="AT5" s="3020"/>
      <c r="AU5" s="3020"/>
      <c r="AV5" s="3020"/>
      <c r="AW5" s="3020"/>
      <c r="AX5" s="3020"/>
      <c r="AY5" s="3020"/>
      <c r="AZ5" s="3020"/>
      <c r="BA5" s="3020"/>
      <c r="BB5" s="3020"/>
      <c r="BC5" s="3020"/>
      <c r="BD5" s="3020"/>
      <c r="BE5" s="3020"/>
      <c r="BF5" s="3020"/>
      <c r="BG5" s="3020"/>
      <c r="BH5" s="3020"/>
      <c r="BI5" s="3020"/>
      <c r="BJ5" s="3020"/>
      <c r="BK5" s="3020"/>
      <c r="BL5" s="3020"/>
      <c r="BM5" s="3020"/>
      <c r="BN5" s="3020"/>
      <c r="BO5" s="3020"/>
      <c r="BP5" s="3020"/>
      <c r="BQ5" s="3020"/>
      <c r="BR5" s="3020"/>
      <c r="BS5" s="3020"/>
      <c r="BT5" s="3020"/>
      <c r="BU5" s="3021"/>
      <c r="BV5" s="3029"/>
      <c r="BW5" s="3020"/>
      <c r="BX5" s="3020"/>
      <c r="BY5" s="3020"/>
      <c r="BZ5" s="3020"/>
      <c r="CA5" s="3020"/>
      <c r="CB5" s="3024"/>
      <c r="CC5" s="3025"/>
      <c r="CD5" s="3025"/>
      <c r="CE5" s="3025"/>
      <c r="CF5" s="3024"/>
      <c r="CG5" s="3025"/>
      <c r="CH5" s="3025"/>
      <c r="CI5" s="3027"/>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c r="DS5" s="63"/>
      <c r="DT5" s="63"/>
      <c r="DU5" s="63"/>
      <c r="DV5" s="63"/>
      <c r="DW5" s="63"/>
      <c r="DX5" s="63"/>
      <c r="DY5" s="63"/>
      <c r="DZ5" s="63"/>
      <c r="EA5" s="63"/>
      <c r="EB5" s="63"/>
      <c r="EC5" s="63"/>
      <c r="ED5" s="63"/>
      <c r="EE5" s="63"/>
      <c r="EF5" s="63"/>
      <c r="EG5" s="63"/>
      <c r="EH5" s="63"/>
      <c r="EI5" s="63"/>
      <c r="EJ5" s="63"/>
      <c r="EK5" s="63"/>
      <c r="EL5" s="63"/>
      <c r="EM5" s="63"/>
      <c r="EN5" s="63"/>
      <c r="EO5" s="63"/>
      <c r="EP5" s="63"/>
      <c r="EQ5" s="63"/>
      <c r="ER5" s="63"/>
      <c r="ES5" s="63"/>
      <c r="ET5" s="63"/>
      <c r="EU5" s="63"/>
      <c r="EV5" s="63"/>
      <c r="EW5" s="63"/>
      <c r="EX5" s="63"/>
      <c r="EY5" s="63"/>
      <c r="EZ5" s="63"/>
      <c r="FA5" s="63"/>
      <c r="FB5" s="63"/>
      <c r="FC5" s="63"/>
      <c r="FD5" s="63"/>
      <c r="FE5" s="63"/>
      <c r="FF5" s="63"/>
      <c r="FG5" s="63"/>
      <c r="FH5" s="63"/>
      <c r="FI5" s="63"/>
      <c r="FJ5" s="63"/>
      <c r="FK5" s="63"/>
      <c r="FL5" s="63"/>
      <c r="FM5" s="63"/>
      <c r="FN5" s="63"/>
      <c r="FO5" s="63"/>
      <c r="FP5" s="63"/>
      <c r="FQ5" s="63"/>
      <c r="FR5" s="63"/>
      <c r="FS5" s="63"/>
      <c r="FT5" s="63"/>
      <c r="FU5" s="63"/>
      <c r="FV5" s="63"/>
      <c r="FW5" s="63"/>
      <c r="FX5" s="63"/>
      <c r="FY5" s="63"/>
      <c r="FZ5" s="63"/>
      <c r="GA5" s="63"/>
      <c r="GB5" s="63"/>
      <c r="GC5" s="63"/>
      <c r="GD5" s="63"/>
      <c r="GE5" s="63"/>
      <c r="GF5" s="63"/>
      <c r="GG5" s="63"/>
      <c r="GH5" s="63"/>
      <c r="GI5" s="63"/>
      <c r="GJ5" s="63"/>
      <c r="GK5" s="63"/>
      <c r="GL5" s="63"/>
      <c r="GM5" s="63"/>
      <c r="GN5" s="63"/>
      <c r="GO5" s="63"/>
      <c r="GP5" s="63"/>
      <c r="GQ5" s="63"/>
      <c r="GR5" s="63"/>
      <c r="GS5" s="63"/>
      <c r="GT5" s="63"/>
      <c r="GU5" s="63"/>
      <c r="GV5" s="63"/>
      <c r="GW5" s="63"/>
      <c r="GX5" s="63"/>
      <c r="GY5" s="63"/>
      <c r="GZ5" s="63"/>
      <c r="HA5" s="63"/>
      <c r="HB5" s="63"/>
      <c r="HC5" s="63"/>
      <c r="HD5" s="63"/>
      <c r="HE5" s="63"/>
      <c r="HF5" s="63"/>
      <c r="HG5" s="63"/>
      <c r="HH5" s="63"/>
      <c r="HI5" s="63"/>
      <c r="HJ5" s="63"/>
      <c r="HK5" s="63"/>
      <c r="HL5" s="63"/>
      <c r="HM5" s="63"/>
      <c r="HN5" s="63"/>
      <c r="HO5" s="63"/>
      <c r="HP5" s="63"/>
      <c r="HQ5" s="63"/>
      <c r="HR5" s="63"/>
      <c r="HS5" s="63"/>
      <c r="HT5" s="63"/>
      <c r="HU5" s="63"/>
      <c r="HV5" s="63"/>
      <c r="HW5" s="63"/>
      <c r="HX5" s="63"/>
      <c r="HY5" s="63"/>
      <c r="HZ5" s="63"/>
      <c r="IA5" s="63"/>
      <c r="IB5" s="63"/>
      <c r="IC5" s="63"/>
      <c r="ID5" s="63"/>
      <c r="IE5" s="63"/>
      <c r="IF5" s="63"/>
      <c r="IG5" s="63"/>
      <c r="IH5" s="63"/>
      <c r="II5" s="63"/>
      <c r="IJ5" s="63"/>
      <c r="IK5" s="63"/>
      <c r="IL5" s="63"/>
      <c r="IM5" s="63"/>
      <c r="IN5" s="63"/>
      <c r="IO5" s="63"/>
      <c r="IP5" s="63"/>
      <c r="IQ5" s="63"/>
      <c r="IR5" s="63"/>
      <c r="IS5" s="63"/>
      <c r="IT5" s="63"/>
      <c r="IU5" s="63"/>
      <c r="IV5" s="63"/>
      <c r="IW5" s="63"/>
      <c r="IX5" s="63"/>
      <c r="IY5" s="63"/>
      <c r="IZ5" s="63"/>
      <c r="JA5" s="63"/>
      <c r="JB5" s="63"/>
      <c r="JC5" s="63"/>
      <c r="JD5" s="63"/>
      <c r="JE5" s="63"/>
      <c r="JF5" s="63"/>
      <c r="JG5" s="63"/>
      <c r="JH5" s="63"/>
      <c r="JI5" s="63"/>
      <c r="JJ5" s="63"/>
      <c r="JK5" s="63"/>
      <c r="JL5" s="63"/>
      <c r="JM5" s="63"/>
      <c r="JN5" s="63"/>
      <c r="JO5" s="63"/>
      <c r="JP5" s="63"/>
      <c r="JQ5" s="63"/>
      <c r="JR5" s="63"/>
      <c r="JS5" s="63"/>
      <c r="JT5" s="63"/>
      <c r="JU5" s="63"/>
      <c r="JV5" s="63"/>
      <c r="JW5" s="63"/>
      <c r="JX5" s="63"/>
      <c r="JY5" s="63"/>
      <c r="JZ5" s="63"/>
      <c r="KA5" s="63"/>
      <c r="KB5" s="63"/>
      <c r="KC5" s="63"/>
      <c r="KD5" s="63"/>
      <c r="KE5" s="63"/>
      <c r="KF5" s="63"/>
      <c r="KG5" s="63"/>
      <c r="KH5" s="63"/>
      <c r="KI5" s="63"/>
      <c r="KJ5" s="63"/>
      <c r="KK5" s="63"/>
      <c r="KL5" s="63"/>
      <c r="KM5" s="63"/>
      <c r="KN5" s="63"/>
      <c r="KO5" s="63"/>
      <c r="KP5" s="63"/>
      <c r="KQ5" s="63"/>
      <c r="KR5" s="63"/>
      <c r="KS5" s="63"/>
      <c r="KT5" s="63"/>
      <c r="KU5" s="63"/>
      <c r="KV5" s="63"/>
      <c r="KW5" s="63"/>
      <c r="KX5" s="63"/>
      <c r="KY5" s="63"/>
      <c r="KZ5" s="63"/>
      <c r="LA5" s="63"/>
      <c r="LB5" s="63"/>
      <c r="LC5" s="63"/>
      <c r="LD5" s="63"/>
      <c r="LE5" s="63"/>
      <c r="LF5" s="63"/>
      <c r="LG5" s="63"/>
      <c r="LH5" s="63"/>
      <c r="LI5" s="63"/>
      <c r="LJ5" s="63"/>
      <c r="LK5" s="63"/>
      <c r="LL5" s="63"/>
      <c r="LM5" s="63"/>
      <c r="LN5" s="63"/>
      <c r="LO5" s="63"/>
      <c r="LP5" s="63"/>
      <c r="LQ5" s="63"/>
      <c r="LR5" s="63"/>
      <c r="LS5" s="63"/>
      <c r="LT5" s="63"/>
      <c r="LU5" s="63"/>
      <c r="LV5" s="63"/>
      <c r="LW5" s="63"/>
      <c r="LX5" s="63"/>
      <c r="LY5" s="63"/>
      <c r="LZ5" s="63"/>
      <c r="MA5" s="63"/>
      <c r="MB5" s="63"/>
      <c r="MC5" s="63"/>
      <c r="MD5" s="63"/>
      <c r="ME5" s="63"/>
      <c r="MF5" s="63"/>
      <c r="MG5" s="63"/>
      <c r="MH5" s="63"/>
      <c r="MI5" s="63"/>
      <c r="MJ5" s="63"/>
      <c r="MK5" s="63"/>
      <c r="ML5" s="63"/>
      <c r="MM5" s="63"/>
      <c r="MN5" s="63"/>
      <c r="MO5" s="63"/>
      <c r="MP5" s="63"/>
      <c r="MQ5" s="63"/>
      <c r="MR5" s="63"/>
      <c r="MS5" s="63"/>
      <c r="MT5" s="63"/>
      <c r="MU5" s="63"/>
      <c r="MV5" s="63"/>
      <c r="MW5" s="63"/>
      <c r="MX5" s="63"/>
      <c r="MY5" s="63"/>
      <c r="MZ5" s="63"/>
      <c r="NA5" s="63"/>
      <c r="NB5" s="63"/>
      <c r="NC5" s="63"/>
      <c r="ND5" s="63"/>
      <c r="NE5" s="63"/>
      <c r="NF5" s="63"/>
      <c r="NG5" s="63"/>
      <c r="NH5" s="63"/>
      <c r="NI5" s="63"/>
      <c r="NJ5" s="63"/>
      <c r="NK5" s="63"/>
      <c r="NL5" s="63"/>
      <c r="NM5" s="63"/>
      <c r="NN5" s="63"/>
      <c r="NO5" s="63"/>
      <c r="NP5" s="63"/>
      <c r="NQ5" s="63"/>
      <c r="NR5" s="63"/>
      <c r="NS5" s="63"/>
      <c r="NT5" s="63"/>
      <c r="NU5" s="63"/>
      <c r="NV5" s="63"/>
      <c r="NW5" s="63"/>
      <c r="NX5" s="63"/>
      <c r="NY5" s="63"/>
      <c r="NZ5" s="63"/>
      <c r="OA5" s="63"/>
      <c r="OB5" s="63"/>
      <c r="OC5" s="63"/>
      <c r="OD5" s="63"/>
      <c r="OE5" s="63"/>
      <c r="OF5" s="63"/>
      <c r="OG5" s="63"/>
      <c r="OH5" s="63"/>
      <c r="OI5" s="63"/>
      <c r="OJ5" s="63"/>
      <c r="OK5" s="63"/>
      <c r="OL5" s="63"/>
      <c r="OM5" s="63"/>
      <c r="ON5" s="63"/>
      <c r="OO5" s="63"/>
      <c r="OP5" s="63"/>
      <c r="OQ5" s="63"/>
      <c r="OR5" s="63"/>
      <c r="OS5" s="63"/>
      <c r="OT5" s="63"/>
      <c r="OU5" s="63"/>
      <c r="OV5" s="63"/>
      <c r="OW5" s="63"/>
      <c r="OX5" s="63"/>
      <c r="OY5" s="63"/>
      <c r="OZ5" s="63"/>
      <c r="PA5" s="63"/>
      <c r="PB5" s="63"/>
      <c r="PC5" s="63"/>
      <c r="PD5" s="63"/>
      <c r="PE5" s="63"/>
      <c r="PF5" s="63"/>
      <c r="PG5" s="63"/>
      <c r="PH5" s="63"/>
      <c r="PI5" s="63"/>
      <c r="PJ5" s="63"/>
      <c r="PK5" s="63"/>
      <c r="PL5" s="63"/>
      <c r="PM5" s="63"/>
      <c r="PN5" s="63"/>
      <c r="PO5" s="63"/>
      <c r="PP5" s="63"/>
      <c r="PQ5" s="63"/>
      <c r="PR5" s="63"/>
      <c r="PS5" s="63"/>
      <c r="PT5" s="63"/>
      <c r="PU5" s="63"/>
      <c r="PV5" s="63"/>
      <c r="PW5" s="63"/>
      <c r="PX5" s="63"/>
      <c r="PY5" s="63"/>
      <c r="PZ5" s="63"/>
      <c r="QA5" s="63"/>
      <c r="QB5" s="63"/>
      <c r="QC5" s="63"/>
      <c r="QD5" s="63"/>
      <c r="QE5" s="63"/>
      <c r="QF5" s="63"/>
      <c r="QG5" s="63"/>
      <c r="QH5" s="63"/>
      <c r="QI5" s="63"/>
      <c r="QJ5" s="63"/>
      <c r="QK5" s="63"/>
      <c r="QL5" s="63"/>
      <c r="QM5" s="63"/>
      <c r="QN5" s="63"/>
      <c r="QO5" s="63"/>
      <c r="QP5" s="63"/>
      <c r="QQ5" s="63"/>
      <c r="QR5" s="63"/>
      <c r="QS5" s="63"/>
      <c r="QT5" s="63"/>
      <c r="QU5" s="63"/>
      <c r="QV5" s="63"/>
      <c r="QW5" s="63"/>
      <c r="QX5" s="63"/>
      <c r="QY5" s="63"/>
      <c r="QZ5" s="63"/>
      <c r="RA5" s="63"/>
      <c r="RB5" s="63"/>
      <c r="RC5" s="63"/>
      <c r="RD5" s="63"/>
      <c r="RE5" s="63"/>
      <c r="RF5" s="63"/>
      <c r="RG5" s="63"/>
      <c r="RH5" s="63"/>
      <c r="RI5" s="63"/>
      <c r="RJ5" s="63"/>
      <c r="RK5" s="63"/>
      <c r="RL5" s="63"/>
      <c r="RM5" s="63"/>
      <c r="RN5" s="63"/>
      <c r="RO5" s="63"/>
      <c r="RP5" s="63"/>
      <c r="RQ5" s="63"/>
      <c r="RR5" s="63"/>
      <c r="RS5" s="63"/>
      <c r="RT5" s="63"/>
      <c r="RU5" s="63"/>
      <c r="RV5" s="63"/>
      <c r="RW5" s="63"/>
      <c r="RX5" s="63"/>
      <c r="RY5" s="63"/>
      <c r="RZ5" s="63"/>
      <c r="SA5" s="63"/>
      <c r="SB5" s="63"/>
      <c r="SC5" s="63"/>
      <c r="SD5" s="63"/>
      <c r="SE5" s="63"/>
      <c r="SF5" s="63"/>
      <c r="SG5" s="63"/>
      <c r="SH5" s="63"/>
      <c r="SI5" s="63"/>
      <c r="SJ5" s="63"/>
      <c r="SK5" s="63"/>
      <c r="SL5" s="63"/>
      <c r="SM5" s="63"/>
      <c r="SN5" s="63"/>
      <c r="SO5" s="63"/>
      <c r="SP5" s="63"/>
      <c r="SQ5" s="63"/>
      <c r="SR5" s="63"/>
      <c r="SS5" s="63"/>
      <c r="ST5" s="63"/>
      <c r="SU5" s="63"/>
      <c r="SV5" s="63"/>
      <c r="SW5" s="63"/>
      <c r="SX5" s="63"/>
      <c r="SY5" s="63"/>
      <c r="SZ5" s="63"/>
      <c r="TA5" s="63"/>
      <c r="TB5" s="63"/>
      <c r="TC5" s="63"/>
      <c r="TD5" s="63"/>
      <c r="TE5" s="63"/>
      <c r="TF5" s="63"/>
      <c r="TG5" s="63"/>
      <c r="TH5" s="63"/>
      <c r="TI5" s="63"/>
      <c r="TJ5" s="63"/>
      <c r="TK5" s="63"/>
      <c r="TL5" s="63"/>
      <c r="TM5" s="63"/>
      <c r="TN5" s="63"/>
      <c r="TO5" s="63"/>
      <c r="TP5" s="63"/>
      <c r="TQ5" s="63"/>
      <c r="TR5" s="63"/>
      <c r="TS5" s="63"/>
      <c r="TT5" s="63"/>
      <c r="TU5" s="63"/>
      <c r="TV5" s="63"/>
      <c r="TW5" s="63"/>
      <c r="TX5" s="63"/>
      <c r="TY5" s="63"/>
      <c r="TZ5" s="63"/>
      <c r="UA5" s="63"/>
      <c r="UB5" s="63"/>
      <c r="UC5" s="63"/>
      <c r="UD5" s="63"/>
      <c r="UE5" s="63"/>
      <c r="UF5" s="63"/>
      <c r="UG5" s="63"/>
      <c r="UH5" s="63"/>
      <c r="UI5" s="63"/>
      <c r="UJ5" s="63"/>
      <c r="UK5" s="63"/>
      <c r="UL5" s="63"/>
      <c r="UM5" s="63"/>
      <c r="UN5" s="63"/>
      <c r="UO5" s="63"/>
      <c r="UP5" s="63"/>
      <c r="UQ5" s="63"/>
      <c r="UR5" s="63"/>
      <c r="US5" s="63"/>
      <c r="UT5" s="63"/>
      <c r="UU5" s="63"/>
      <c r="UV5" s="63"/>
      <c r="UW5" s="63"/>
      <c r="UX5" s="63"/>
      <c r="UY5" s="63"/>
      <c r="UZ5" s="63"/>
      <c r="VA5" s="63"/>
      <c r="VB5" s="63"/>
      <c r="VC5" s="63"/>
      <c r="VD5" s="63"/>
      <c r="VE5" s="63"/>
      <c r="VF5" s="63"/>
      <c r="VG5" s="63"/>
      <c r="VH5" s="63"/>
      <c r="VI5" s="63"/>
      <c r="VJ5" s="63"/>
      <c r="VK5" s="63"/>
      <c r="VL5" s="63"/>
      <c r="VM5" s="63"/>
      <c r="VN5" s="63"/>
      <c r="VO5" s="63"/>
      <c r="VP5" s="63"/>
      <c r="VQ5" s="63"/>
      <c r="VR5" s="63"/>
      <c r="VS5" s="63"/>
      <c r="VT5" s="63"/>
      <c r="VU5" s="63"/>
      <c r="VV5" s="63"/>
      <c r="VW5" s="63"/>
      <c r="VX5" s="63"/>
      <c r="VY5" s="63"/>
      <c r="VZ5" s="63"/>
      <c r="WA5" s="63"/>
      <c r="WB5" s="63"/>
      <c r="WC5" s="63"/>
      <c r="WD5" s="63"/>
      <c r="WE5" s="63"/>
      <c r="WF5" s="63"/>
      <c r="WG5" s="63"/>
      <c r="WH5" s="63"/>
      <c r="WI5" s="63"/>
      <c r="WJ5" s="63"/>
      <c r="WK5" s="63"/>
      <c r="WL5" s="63"/>
      <c r="WM5" s="63"/>
      <c r="WN5" s="63"/>
      <c r="WO5" s="63"/>
      <c r="WP5" s="63"/>
      <c r="WQ5" s="63"/>
      <c r="WR5" s="63"/>
      <c r="WS5" s="63"/>
      <c r="WT5" s="63"/>
      <c r="WU5" s="63"/>
      <c r="WV5" s="63"/>
      <c r="WW5" s="63"/>
      <c r="WX5" s="63"/>
      <c r="WY5" s="63"/>
      <c r="WZ5" s="63"/>
      <c r="XA5" s="63"/>
      <c r="XB5" s="63"/>
      <c r="XC5" s="63"/>
      <c r="XD5" s="63"/>
      <c r="XE5" s="63"/>
      <c r="XF5" s="63"/>
      <c r="XG5" s="63"/>
      <c r="XH5" s="63"/>
      <c r="XI5" s="63"/>
      <c r="XJ5" s="63"/>
      <c r="XK5" s="63"/>
      <c r="XL5" s="63"/>
      <c r="XM5" s="63"/>
      <c r="XN5" s="63"/>
      <c r="XO5" s="63"/>
      <c r="XP5" s="63"/>
      <c r="XQ5" s="63"/>
      <c r="XR5" s="63"/>
      <c r="XS5" s="63"/>
      <c r="XT5" s="63"/>
      <c r="XU5" s="63"/>
      <c r="XV5" s="63"/>
      <c r="XW5" s="63"/>
      <c r="XX5" s="63"/>
      <c r="XY5" s="63"/>
      <c r="XZ5" s="63"/>
      <c r="YA5" s="63"/>
      <c r="YB5" s="63"/>
      <c r="YC5" s="63"/>
      <c r="YD5" s="63"/>
      <c r="YE5" s="63"/>
      <c r="YF5" s="63"/>
      <c r="YG5" s="63"/>
      <c r="YH5" s="63"/>
      <c r="YI5" s="63"/>
      <c r="YJ5" s="63"/>
      <c r="YK5" s="63"/>
      <c r="YL5" s="63"/>
      <c r="YM5" s="63"/>
      <c r="YN5" s="63"/>
      <c r="YO5" s="63"/>
      <c r="YP5" s="63"/>
      <c r="YQ5" s="63"/>
      <c r="YR5" s="63"/>
      <c r="YS5" s="63"/>
      <c r="YT5" s="63"/>
      <c r="YU5" s="63"/>
      <c r="YV5" s="63"/>
      <c r="YW5" s="63"/>
      <c r="YX5" s="63"/>
      <c r="YY5" s="63"/>
      <c r="YZ5" s="63"/>
      <c r="ZA5" s="63"/>
      <c r="ZB5" s="63"/>
      <c r="ZC5" s="63"/>
      <c r="ZD5" s="63"/>
      <c r="ZE5" s="63"/>
      <c r="ZF5" s="63"/>
      <c r="ZG5" s="63"/>
      <c r="ZH5" s="63"/>
      <c r="ZI5" s="63"/>
      <c r="ZJ5" s="63"/>
      <c r="ZK5" s="63"/>
      <c r="ZL5" s="63"/>
      <c r="ZM5" s="63"/>
      <c r="ZN5" s="63"/>
      <c r="ZO5" s="63"/>
      <c r="ZP5" s="63"/>
      <c r="ZQ5" s="63"/>
      <c r="ZR5" s="63"/>
      <c r="ZS5" s="63"/>
      <c r="ZT5" s="63"/>
      <c r="ZU5" s="63"/>
      <c r="ZV5" s="63"/>
      <c r="ZW5" s="63"/>
      <c r="ZX5" s="63"/>
      <c r="ZY5" s="63"/>
      <c r="ZZ5" s="63"/>
      <c r="AAA5" s="63"/>
      <c r="AAB5" s="63"/>
      <c r="AAC5" s="63"/>
      <c r="AAD5" s="63"/>
      <c r="AAE5" s="63"/>
      <c r="AAF5" s="63"/>
      <c r="AAG5" s="63"/>
      <c r="AAH5" s="63"/>
      <c r="AAI5" s="63"/>
      <c r="AAJ5" s="63"/>
      <c r="AAK5" s="63"/>
      <c r="AAL5" s="63"/>
      <c r="AAM5" s="63"/>
      <c r="AAN5" s="63"/>
      <c r="AAO5" s="63"/>
      <c r="AAP5" s="63"/>
      <c r="AAQ5" s="63"/>
      <c r="AAR5" s="63"/>
      <c r="AAS5" s="63"/>
      <c r="AAT5" s="63"/>
      <c r="AAU5" s="63"/>
      <c r="AAV5" s="63"/>
      <c r="AAW5" s="63"/>
      <c r="AAX5" s="63"/>
      <c r="AAY5" s="63"/>
      <c r="AAZ5" s="63"/>
      <c r="ABA5" s="63"/>
      <c r="ABB5" s="63"/>
      <c r="ABC5" s="63"/>
      <c r="ABD5" s="63"/>
      <c r="ABE5" s="63"/>
      <c r="ABF5" s="63"/>
      <c r="ABG5" s="63"/>
      <c r="ABH5" s="63"/>
      <c r="ABI5" s="63"/>
      <c r="ABJ5" s="63"/>
      <c r="ABK5" s="63"/>
      <c r="ABL5" s="63"/>
      <c r="ABM5" s="63"/>
      <c r="ABN5" s="63"/>
      <c r="ABO5" s="63"/>
      <c r="ABP5" s="63"/>
      <c r="ABQ5" s="63"/>
      <c r="ABR5" s="63"/>
      <c r="ABS5" s="63"/>
      <c r="ABT5" s="63"/>
      <c r="ABU5" s="63"/>
      <c r="ABV5" s="63"/>
      <c r="ABW5" s="63"/>
      <c r="ABX5" s="63"/>
      <c r="ABY5" s="63"/>
      <c r="ABZ5" s="63"/>
      <c r="ACA5" s="63"/>
      <c r="ACB5" s="63"/>
      <c r="ACC5" s="63"/>
      <c r="ACD5" s="63"/>
      <c r="ACE5" s="63"/>
      <c r="ACF5" s="63"/>
      <c r="ACG5" s="63"/>
      <c r="ACH5" s="63"/>
      <c r="ACI5" s="63"/>
      <c r="ACJ5" s="63"/>
      <c r="ACK5" s="63"/>
      <c r="ACL5" s="63"/>
      <c r="ACM5" s="63"/>
      <c r="ACN5" s="63"/>
      <c r="ACO5" s="63"/>
      <c r="ACP5" s="63"/>
      <c r="ACQ5" s="63"/>
      <c r="ACR5" s="63"/>
      <c r="ACS5" s="63"/>
      <c r="ACT5" s="63"/>
      <c r="ACU5" s="63"/>
      <c r="ACV5" s="63"/>
      <c r="ACW5" s="63"/>
      <c r="ACX5" s="63"/>
      <c r="ACY5" s="63"/>
      <c r="ACZ5" s="63"/>
      <c r="ADA5" s="63"/>
      <c r="ADB5" s="63"/>
      <c r="ADC5" s="63"/>
      <c r="ADD5" s="63"/>
      <c r="ADE5" s="63"/>
      <c r="ADF5" s="63"/>
      <c r="ADG5" s="63"/>
      <c r="ADH5" s="63"/>
      <c r="ADI5" s="63"/>
      <c r="ADJ5" s="63"/>
      <c r="ADK5" s="63"/>
      <c r="ADL5" s="63"/>
      <c r="ADM5" s="63"/>
      <c r="ADN5" s="63"/>
      <c r="ADO5" s="63"/>
      <c r="ADP5" s="63"/>
      <c r="ADQ5" s="63"/>
      <c r="ADR5" s="63"/>
      <c r="ADS5" s="63"/>
      <c r="ADT5" s="63"/>
      <c r="ADU5" s="63"/>
      <c r="ADV5" s="63"/>
      <c r="ADW5" s="63"/>
      <c r="ADX5" s="63"/>
      <c r="ADY5" s="63"/>
      <c r="ADZ5" s="63"/>
      <c r="AEA5" s="63"/>
      <c r="AEB5" s="63"/>
      <c r="AEC5" s="63"/>
      <c r="AED5" s="63"/>
      <c r="AEE5" s="63"/>
      <c r="AEF5" s="63"/>
      <c r="AEG5" s="63"/>
      <c r="AEH5" s="63"/>
      <c r="AEI5" s="63"/>
      <c r="AEJ5" s="63"/>
      <c r="AEK5" s="63"/>
      <c r="AEL5" s="63"/>
      <c r="AEM5" s="63"/>
      <c r="AEN5" s="63"/>
      <c r="AEO5" s="63"/>
      <c r="AEP5" s="63"/>
      <c r="AEQ5" s="63"/>
      <c r="AER5" s="63"/>
      <c r="AES5" s="63"/>
      <c r="AET5" s="63"/>
      <c r="AEU5" s="63"/>
      <c r="AEV5" s="63"/>
      <c r="AEW5" s="63"/>
      <c r="AEX5" s="63"/>
      <c r="AEY5" s="63"/>
      <c r="AEZ5" s="63"/>
      <c r="AFA5" s="63"/>
      <c r="AFB5" s="63"/>
      <c r="AFC5" s="63"/>
      <c r="AFD5" s="63"/>
      <c r="AFE5" s="63"/>
      <c r="AFF5" s="63"/>
      <c r="AFG5" s="63"/>
      <c r="AFH5" s="63"/>
      <c r="AFI5" s="63"/>
      <c r="AFJ5" s="63"/>
      <c r="AFK5" s="63"/>
      <c r="AFL5" s="63"/>
      <c r="AFM5" s="63"/>
      <c r="AFN5" s="63"/>
      <c r="AFO5" s="63"/>
      <c r="AFP5" s="63"/>
      <c r="AFQ5" s="63"/>
      <c r="AFR5" s="63"/>
      <c r="AFS5" s="63"/>
      <c r="AFT5" s="63"/>
      <c r="AFU5" s="63"/>
      <c r="AFV5" s="63"/>
      <c r="AFW5" s="63"/>
      <c r="AFX5" s="63"/>
      <c r="AFY5" s="63"/>
      <c r="AFZ5" s="63"/>
      <c r="AGA5" s="63"/>
      <c r="AGB5" s="63"/>
      <c r="AGC5" s="63"/>
      <c r="AGD5" s="63"/>
      <c r="AGE5" s="63"/>
      <c r="AGF5" s="63"/>
      <c r="AGG5" s="63"/>
      <c r="AGH5" s="63"/>
      <c r="AGI5" s="63"/>
      <c r="AGJ5" s="63"/>
      <c r="AGK5" s="63"/>
      <c r="AGL5" s="63"/>
      <c r="AGM5" s="63"/>
    </row>
    <row r="6" spans="1:871" s="689" customFormat="1" ht="15.75" thickBot="1" x14ac:dyDescent="0.25">
      <c r="A6" s="79"/>
      <c r="B6" s="63"/>
      <c r="C6" s="3039">
        <v>1</v>
      </c>
      <c r="D6" s="3040"/>
      <c r="E6" s="3040"/>
      <c r="F6" s="3040"/>
      <c r="G6" s="3040"/>
      <c r="H6" s="3040"/>
      <c r="I6" s="3040"/>
      <c r="J6" s="3040"/>
      <c r="K6" s="3040"/>
      <c r="L6" s="3040"/>
      <c r="M6" s="3040"/>
      <c r="N6" s="3040"/>
      <c r="O6" s="3040"/>
      <c r="P6" s="3040"/>
      <c r="Q6" s="3040"/>
      <c r="R6" s="3040"/>
      <c r="S6" s="3040"/>
      <c r="T6" s="3040"/>
      <c r="U6" s="3040"/>
      <c r="V6" s="3040"/>
      <c r="W6" s="3040"/>
      <c r="X6" s="3040"/>
      <c r="Y6" s="3040"/>
      <c r="Z6" s="3040"/>
      <c r="AA6" s="3040"/>
      <c r="AB6" s="3040"/>
      <c r="AC6" s="3040"/>
      <c r="AD6" s="3040"/>
      <c r="AE6" s="3040"/>
      <c r="AF6" s="3040"/>
      <c r="AG6" s="3040"/>
      <c r="AH6" s="3040"/>
      <c r="AI6" s="3040"/>
      <c r="AJ6" s="3040"/>
      <c r="AK6" s="3040"/>
      <c r="AL6" s="3040"/>
      <c r="AM6" s="3040"/>
      <c r="AN6" s="3040"/>
      <c r="AO6" s="3040"/>
      <c r="AP6" s="3040"/>
      <c r="AQ6" s="3040"/>
      <c r="AR6" s="3040"/>
      <c r="AS6" s="3040"/>
      <c r="AT6" s="3040"/>
      <c r="AU6" s="3040"/>
      <c r="AV6" s="3040"/>
      <c r="AW6" s="3040"/>
      <c r="AX6" s="3040"/>
      <c r="AY6" s="3040"/>
      <c r="AZ6" s="3040"/>
      <c r="BA6" s="3040"/>
      <c r="BB6" s="3040"/>
      <c r="BC6" s="3040"/>
      <c r="BD6" s="3040"/>
      <c r="BE6" s="3040"/>
      <c r="BF6" s="3040"/>
      <c r="BG6" s="688"/>
      <c r="BH6" s="688"/>
      <c r="BI6" s="688"/>
      <c r="BJ6" s="688"/>
      <c r="BK6" s="688"/>
      <c r="BL6" s="688"/>
      <c r="BM6" s="688"/>
      <c r="BN6" s="688"/>
      <c r="BO6" s="688"/>
      <c r="BP6" s="688"/>
      <c r="BQ6" s="688"/>
      <c r="BR6" s="688"/>
      <c r="BS6" s="688"/>
      <c r="BT6" s="688"/>
      <c r="BU6" s="688"/>
      <c r="BV6" s="3037">
        <v>2</v>
      </c>
      <c r="BW6" s="3038"/>
      <c r="BX6" s="3038"/>
      <c r="BY6" s="3038"/>
      <c r="BZ6" s="3038"/>
      <c r="CA6" s="3038"/>
      <c r="CB6" s="3041">
        <v>3</v>
      </c>
      <c r="CC6" s="3042"/>
      <c r="CD6" s="3042"/>
      <c r="CE6" s="3042"/>
      <c r="CF6" s="3041">
        <v>4</v>
      </c>
      <c r="CG6" s="3042"/>
      <c r="CH6" s="3042"/>
      <c r="CI6" s="3043"/>
      <c r="CJ6" s="63"/>
      <c r="CK6" s="63"/>
      <c r="CL6" s="63"/>
      <c r="CM6" s="63"/>
      <c r="CN6" s="63"/>
      <c r="CO6" s="63"/>
      <c r="CP6" s="63"/>
      <c r="CQ6" s="63"/>
      <c r="CR6" s="63"/>
      <c r="CS6" s="63"/>
      <c r="CT6" s="63"/>
      <c r="CU6" s="63"/>
      <c r="CV6" s="63"/>
      <c r="CW6" s="63"/>
      <c r="CX6" s="63"/>
      <c r="CY6" s="63"/>
      <c r="CZ6" s="63"/>
      <c r="DA6" s="63"/>
      <c r="DB6" s="63"/>
      <c r="DC6" s="63"/>
      <c r="DD6" s="63"/>
      <c r="DE6" s="63"/>
      <c r="DF6" s="63"/>
      <c r="DG6" s="63"/>
      <c r="DH6" s="63"/>
      <c r="DI6" s="63"/>
      <c r="DJ6" s="63"/>
      <c r="DK6" s="63"/>
      <c r="DL6" s="63"/>
      <c r="DM6" s="63"/>
      <c r="DN6" s="63"/>
      <c r="DO6" s="63"/>
      <c r="DP6" s="63"/>
      <c r="DQ6" s="63"/>
      <c r="DR6" s="63"/>
      <c r="DS6" s="63"/>
      <c r="DT6" s="63"/>
      <c r="DU6" s="63"/>
      <c r="DV6" s="63"/>
      <c r="DW6" s="63"/>
      <c r="DX6" s="63"/>
      <c r="DY6" s="63"/>
      <c r="DZ6" s="63"/>
      <c r="EA6" s="63"/>
      <c r="EB6" s="63"/>
      <c r="EC6" s="63"/>
      <c r="ED6" s="63"/>
      <c r="EE6" s="63"/>
      <c r="EF6" s="63"/>
      <c r="EG6" s="63"/>
      <c r="EH6" s="63"/>
      <c r="EI6" s="63"/>
      <c r="EJ6" s="63"/>
      <c r="EK6" s="63"/>
      <c r="EL6" s="63"/>
      <c r="EM6" s="63"/>
      <c r="EN6" s="63"/>
      <c r="EO6" s="63"/>
      <c r="EP6" s="63"/>
      <c r="EQ6" s="63"/>
      <c r="ER6" s="63"/>
      <c r="ES6" s="63"/>
      <c r="ET6" s="63"/>
      <c r="EU6" s="63"/>
      <c r="EV6" s="63"/>
      <c r="EW6" s="63"/>
      <c r="EX6" s="63"/>
      <c r="EY6" s="63"/>
      <c r="EZ6" s="63"/>
      <c r="FA6" s="63"/>
      <c r="FB6" s="63"/>
      <c r="FC6" s="63"/>
      <c r="FD6" s="63"/>
      <c r="FE6" s="63"/>
      <c r="FF6" s="63"/>
      <c r="FG6" s="63"/>
      <c r="FH6" s="63"/>
      <c r="FI6" s="63"/>
      <c r="FJ6" s="63"/>
      <c r="FK6" s="63"/>
      <c r="FL6" s="63"/>
      <c r="FM6" s="63"/>
      <c r="FN6" s="63"/>
      <c r="FO6" s="63"/>
      <c r="FP6" s="63"/>
      <c r="FQ6" s="63"/>
      <c r="FR6" s="63"/>
      <c r="FS6" s="63"/>
      <c r="FT6" s="63"/>
      <c r="FU6" s="63"/>
      <c r="FV6" s="63"/>
      <c r="FW6" s="63"/>
      <c r="FX6" s="63"/>
      <c r="FY6" s="63"/>
      <c r="FZ6" s="63"/>
      <c r="GA6" s="63"/>
      <c r="GB6" s="63"/>
      <c r="GC6" s="63"/>
      <c r="GD6" s="63"/>
      <c r="GE6" s="63"/>
      <c r="GF6" s="63"/>
      <c r="GG6" s="63"/>
      <c r="GH6" s="63"/>
      <c r="GI6" s="63"/>
      <c r="GJ6" s="63"/>
      <c r="GK6" s="63"/>
      <c r="GL6" s="63"/>
      <c r="GM6" s="63"/>
      <c r="GN6" s="63"/>
      <c r="GO6" s="63"/>
      <c r="GP6" s="63"/>
      <c r="GQ6" s="63"/>
      <c r="GR6" s="63"/>
      <c r="GS6" s="63"/>
      <c r="GT6" s="63"/>
      <c r="GU6" s="63"/>
      <c r="GV6" s="63"/>
      <c r="GW6" s="63"/>
      <c r="GX6" s="63"/>
      <c r="GY6" s="63"/>
      <c r="GZ6" s="63"/>
      <c r="HA6" s="63"/>
      <c r="HB6" s="63"/>
      <c r="HC6" s="63"/>
      <c r="HD6" s="63"/>
      <c r="HE6" s="63"/>
      <c r="HF6" s="63"/>
      <c r="HG6" s="63"/>
      <c r="HH6" s="63"/>
      <c r="HI6" s="63"/>
      <c r="HJ6" s="63"/>
      <c r="HK6" s="63"/>
      <c r="HL6" s="63"/>
      <c r="HM6" s="63"/>
      <c r="HN6" s="63"/>
      <c r="HO6" s="63"/>
      <c r="HP6" s="63"/>
      <c r="HQ6" s="63"/>
      <c r="HR6" s="63"/>
      <c r="HS6" s="63"/>
      <c r="HT6" s="63"/>
      <c r="HU6" s="63"/>
      <c r="HV6" s="63"/>
      <c r="HW6" s="63"/>
      <c r="HX6" s="63"/>
      <c r="HY6" s="63"/>
      <c r="HZ6" s="63"/>
      <c r="IA6" s="63"/>
      <c r="IB6" s="63"/>
      <c r="IC6" s="63"/>
      <c r="ID6" s="63"/>
      <c r="IE6" s="63"/>
      <c r="IF6" s="63"/>
      <c r="IG6" s="63"/>
      <c r="IH6" s="63"/>
      <c r="II6" s="63"/>
      <c r="IJ6" s="63"/>
      <c r="IK6" s="63"/>
      <c r="IL6" s="63"/>
      <c r="IM6" s="63"/>
      <c r="IN6" s="63"/>
      <c r="IO6" s="63"/>
      <c r="IP6" s="63"/>
      <c r="IQ6" s="63"/>
      <c r="IR6" s="63"/>
      <c r="IS6" s="63"/>
      <c r="IT6" s="63"/>
      <c r="IU6" s="63"/>
      <c r="IV6" s="63"/>
      <c r="IW6" s="63"/>
      <c r="IX6" s="63"/>
      <c r="IY6" s="63"/>
      <c r="IZ6" s="63"/>
      <c r="JA6" s="63"/>
      <c r="JB6" s="63"/>
      <c r="JC6" s="63"/>
      <c r="JD6" s="63"/>
      <c r="JE6" s="63"/>
      <c r="JF6" s="63"/>
      <c r="JG6" s="63"/>
      <c r="JH6" s="63"/>
      <c r="JI6" s="63"/>
      <c r="JJ6" s="63"/>
      <c r="JK6" s="63"/>
      <c r="JL6" s="63"/>
      <c r="JM6" s="63"/>
      <c r="JN6" s="63"/>
      <c r="JO6" s="63"/>
      <c r="JP6" s="63"/>
      <c r="JQ6" s="63"/>
      <c r="JR6" s="63"/>
      <c r="JS6" s="63"/>
      <c r="JT6" s="63"/>
      <c r="JU6" s="63"/>
      <c r="JV6" s="63"/>
      <c r="JW6" s="63"/>
      <c r="JX6" s="63"/>
      <c r="JY6" s="63"/>
      <c r="JZ6" s="63"/>
      <c r="KA6" s="63"/>
      <c r="KB6" s="63"/>
      <c r="KC6" s="63"/>
      <c r="KD6" s="63"/>
      <c r="KE6" s="63"/>
      <c r="KF6" s="63"/>
      <c r="KG6" s="63"/>
      <c r="KH6" s="63"/>
      <c r="KI6" s="63"/>
      <c r="KJ6" s="63"/>
      <c r="KK6" s="63"/>
      <c r="KL6" s="63"/>
      <c r="KM6" s="63"/>
      <c r="KN6" s="63"/>
      <c r="KO6" s="63"/>
      <c r="KP6" s="63"/>
      <c r="KQ6" s="63"/>
      <c r="KR6" s="63"/>
      <c r="KS6" s="63"/>
      <c r="KT6" s="63"/>
      <c r="KU6" s="63"/>
      <c r="KV6" s="63"/>
      <c r="KW6" s="63"/>
      <c r="KX6" s="63"/>
      <c r="KY6" s="63"/>
      <c r="KZ6" s="63"/>
      <c r="LA6" s="63"/>
      <c r="LB6" s="63"/>
      <c r="LC6" s="63"/>
      <c r="LD6" s="63"/>
      <c r="LE6" s="63"/>
      <c r="LF6" s="63"/>
      <c r="LG6" s="63"/>
      <c r="LH6" s="63"/>
      <c r="LI6" s="63"/>
      <c r="LJ6" s="63"/>
      <c r="LK6" s="63"/>
      <c r="LL6" s="63"/>
      <c r="LM6" s="63"/>
      <c r="LN6" s="63"/>
      <c r="LO6" s="63"/>
      <c r="LP6" s="63"/>
      <c r="LQ6" s="63"/>
      <c r="LR6" s="63"/>
      <c r="LS6" s="63"/>
      <c r="LT6" s="63"/>
      <c r="LU6" s="63"/>
      <c r="LV6" s="63"/>
      <c r="LW6" s="63"/>
      <c r="LX6" s="63"/>
      <c r="LY6" s="63"/>
      <c r="LZ6" s="63"/>
      <c r="MA6" s="63"/>
      <c r="MB6" s="63"/>
      <c r="MC6" s="63"/>
      <c r="MD6" s="63"/>
      <c r="ME6" s="63"/>
      <c r="MF6" s="63"/>
      <c r="MG6" s="63"/>
      <c r="MH6" s="63"/>
      <c r="MI6" s="63"/>
      <c r="MJ6" s="63"/>
      <c r="MK6" s="63"/>
      <c r="ML6" s="63"/>
      <c r="MM6" s="63"/>
      <c r="MN6" s="63"/>
      <c r="MO6" s="63"/>
      <c r="MP6" s="63"/>
      <c r="MQ6" s="63"/>
      <c r="MR6" s="63"/>
      <c r="MS6" s="63"/>
      <c r="MT6" s="63"/>
      <c r="MU6" s="63"/>
      <c r="MV6" s="63"/>
      <c r="MW6" s="63"/>
      <c r="MX6" s="63"/>
      <c r="MY6" s="63"/>
      <c r="MZ6" s="63"/>
      <c r="NA6" s="63"/>
      <c r="NB6" s="63"/>
      <c r="NC6" s="63"/>
      <c r="ND6" s="63"/>
      <c r="NE6" s="63"/>
      <c r="NF6" s="63"/>
      <c r="NG6" s="63"/>
      <c r="NH6" s="63"/>
      <c r="NI6" s="63"/>
      <c r="NJ6" s="63"/>
      <c r="NK6" s="63"/>
      <c r="NL6" s="63"/>
      <c r="NM6" s="63"/>
      <c r="NN6" s="63"/>
      <c r="NO6" s="63"/>
      <c r="NP6" s="63"/>
      <c r="NQ6" s="63"/>
      <c r="NR6" s="63"/>
      <c r="NS6" s="63"/>
      <c r="NT6" s="63"/>
      <c r="NU6" s="63"/>
      <c r="NV6" s="63"/>
      <c r="NW6" s="63"/>
      <c r="NX6" s="63"/>
      <c r="NY6" s="63"/>
      <c r="NZ6" s="63"/>
      <c r="OA6" s="63"/>
      <c r="OB6" s="63"/>
      <c r="OC6" s="63"/>
      <c r="OD6" s="63"/>
      <c r="OE6" s="63"/>
      <c r="OF6" s="63"/>
      <c r="OG6" s="63"/>
      <c r="OH6" s="63"/>
      <c r="OI6" s="63"/>
      <c r="OJ6" s="63"/>
      <c r="OK6" s="63"/>
      <c r="OL6" s="63"/>
      <c r="OM6" s="63"/>
      <c r="ON6" s="63"/>
      <c r="OO6" s="63"/>
      <c r="OP6" s="63"/>
      <c r="OQ6" s="63"/>
      <c r="OR6" s="63"/>
      <c r="OS6" s="63"/>
      <c r="OT6" s="63"/>
      <c r="OU6" s="63"/>
      <c r="OV6" s="63"/>
      <c r="OW6" s="63"/>
      <c r="OX6" s="63"/>
      <c r="OY6" s="63"/>
      <c r="OZ6" s="63"/>
      <c r="PA6" s="63"/>
      <c r="PB6" s="63"/>
      <c r="PC6" s="63"/>
      <c r="PD6" s="63"/>
      <c r="PE6" s="63"/>
      <c r="PF6" s="63"/>
      <c r="PG6" s="63"/>
      <c r="PH6" s="63"/>
      <c r="PI6" s="63"/>
      <c r="PJ6" s="63"/>
      <c r="PK6" s="63"/>
      <c r="PL6" s="63"/>
      <c r="PM6" s="63"/>
      <c r="PN6" s="63"/>
      <c r="PO6" s="63"/>
      <c r="PP6" s="63"/>
      <c r="PQ6" s="63"/>
      <c r="PR6" s="63"/>
      <c r="PS6" s="63"/>
      <c r="PT6" s="63"/>
      <c r="PU6" s="63"/>
      <c r="PV6" s="63"/>
      <c r="PW6" s="63"/>
      <c r="PX6" s="63"/>
      <c r="PY6" s="63"/>
      <c r="PZ6" s="63"/>
      <c r="QA6" s="63"/>
      <c r="QB6" s="63"/>
      <c r="QC6" s="63"/>
      <c r="QD6" s="63"/>
      <c r="QE6" s="63"/>
      <c r="QF6" s="63"/>
      <c r="QG6" s="63"/>
      <c r="QH6" s="63"/>
      <c r="QI6" s="63"/>
      <c r="QJ6" s="63"/>
      <c r="QK6" s="63"/>
      <c r="QL6" s="63"/>
      <c r="QM6" s="63"/>
      <c r="QN6" s="63"/>
      <c r="QO6" s="63"/>
      <c r="QP6" s="63"/>
      <c r="QQ6" s="63"/>
      <c r="QR6" s="63"/>
      <c r="QS6" s="63"/>
      <c r="QT6" s="63"/>
      <c r="QU6" s="63"/>
      <c r="QV6" s="63"/>
      <c r="QW6" s="63"/>
      <c r="QX6" s="63"/>
      <c r="QY6" s="63"/>
      <c r="QZ6" s="63"/>
      <c r="RA6" s="63"/>
      <c r="RB6" s="63"/>
      <c r="RC6" s="63"/>
      <c r="RD6" s="63"/>
      <c r="RE6" s="63"/>
      <c r="RF6" s="63"/>
      <c r="RG6" s="63"/>
      <c r="RH6" s="63"/>
      <c r="RI6" s="63"/>
      <c r="RJ6" s="63"/>
      <c r="RK6" s="63"/>
      <c r="RL6" s="63"/>
      <c r="RM6" s="63"/>
      <c r="RN6" s="63"/>
      <c r="RO6" s="63"/>
      <c r="RP6" s="63"/>
      <c r="RQ6" s="63"/>
      <c r="RR6" s="63"/>
      <c r="RS6" s="63"/>
      <c r="RT6" s="63"/>
      <c r="RU6" s="63"/>
      <c r="RV6" s="63"/>
      <c r="RW6" s="63"/>
      <c r="RX6" s="63"/>
      <c r="RY6" s="63"/>
      <c r="RZ6" s="63"/>
      <c r="SA6" s="63"/>
      <c r="SB6" s="63"/>
      <c r="SC6" s="63"/>
      <c r="SD6" s="63"/>
      <c r="SE6" s="63"/>
      <c r="SF6" s="63"/>
      <c r="SG6" s="63"/>
      <c r="SH6" s="63"/>
      <c r="SI6" s="63"/>
      <c r="SJ6" s="63"/>
      <c r="SK6" s="63"/>
      <c r="SL6" s="63"/>
      <c r="SM6" s="63"/>
      <c r="SN6" s="63"/>
      <c r="SO6" s="63"/>
      <c r="SP6" s="63"/>
      <c r="SQ6" s="63"/>
      <c r="SR6" s="63"/>
      <c r="SS6" s="63"/>
      <c r="ST6" s="63"/>
      <c r="SU6" s="63"/>
      <c r="SV6" s="63"/>
      <c r="SW6" s="63"/>
      <c r="SX6" s="63"/>
      <c r="SY6" s="63"/>
      <c r="SZ6" s="63"/>
      <c r="TA6" s="63"/>
      <c r="TB6" s="63"/>
      <c r="TC6" s="63"/>
      <c r="TD6" s="63"/>
      <c r="TE6" s="63"/>
      <c r="TF6" s="63"/>
      <c r="TG6" s="63"/>
      <c r="TH6" s="63"/>
      <c r="TI6" s="63"/>
      <c r="TJ6" s="63"/>
      <c r="TK6" s="63"/>
      <c r="TL6" s="63"/>
      <c r="TM6" s="63"/>
      <c r="TN6" s="63"/>
      <c r="TO6" s="63"/>
      <c r="TP6" s="63"/>
      <c r="TQ6" s="63"/>
      <c r="TR6" s="63"/>
      <c r="TS6" s="63"/>
      <c r="TT6" s="63"/>
      <c r="TU6" s="63"/>
      <c r="TV6" s="63"/>
      <c r="TW6" s="63"/>
      <c r="TX6" s="63"/>
      <c r="TY6" s="63"/>
      <c r="TZ6" s="63"/>
      <c r="UA6" s="63"/>
      <c r="UB6" s="63"/>
      <c r="UC6" s="63"/>
      <c r="UD6" s="63"/>
      <c r="UE6" s="63"/>
      <c r="UF6" s="63"/>
      <c r="UG6" s="63"/>
      <c r="UH6" s="63"/>
      <c r="UI6" s="63"/>
      <c r="UJ6" s="63"/>
      <c r="UK6" s="63"/>
      <c r="UL6" s="63"/>
      <c r="UM6" s="63"/>
      <c r="UN6" s="63"/>
      <c r="UO6" s="63"/>
      <c r="UP6" s="63"/>
      <c r="UQ6" s="63"/>
      <c r="UR6" s="63"/>
      <c r="US6" s="63"/>
      <c r="UT6" s="63"/>
      <c r="UU6" s="63"/>
      <c r="UV6" s="63"/>
      <c r="UW6" s="63"/>
      <c r="UX6" s="63"/>
      <c r="UY6" s="63"/>
      <c r="UZ6" s="63"/>
      <c r="VA6" s="63"/>
      <c r="VB6" s="63"/>
      <c r="VC6" s="63"/>
      <c r="VD6" s="63"/>
      <c r="VE6" s="63"/>
      <c r="VF6" s="63"/>
      <c r="VG6" s="63"/>
      <c r="VH6" s="63"/>
      <c r="VI6" s="63"/>
      <c r="VJ6" s="63"/>
      <c r="VK6" s="63"/>
      <c r="VL6" s="63"/>
      <c r="VM6" s="63"/>
      <c r="VN6" s="63"/>
      <c r="VO6" s="63"/>
      <c r="VP6" s="63"/>
      <c r="VQ6" s="63"/>
      <c r="VR6" s="63"/>
      <c r="VS6" s="63"/>
      <c r="VT6" s="63"/>
      <c r="VU6" s="63"/>
      <c r="VV6" s="63"/>
      <c r="VW6" s="63"/>
      <c r="VX6" s="63"/>
      <c r="VY6" s="63"/>
      <c r="VZ6" s="63"/>
      <c r="WA6" s="63"/>
      <c r="WB6" s="63"/>
      <c r="WC6" s="63"/>
      <c r="WD6" s="63"/>
      <c r="WE6" s="63"/>
      <c r="WF6" s="63"/>
      <c r="WG6" s="63"/>
      <c r="WH6" s="63"/>
      <c r="WI6" s="63"/>
      <c r="WJ6" s="63"/>
      <c r="WK6" s="63"/>
      <c r="WL6" s="63"/>
      <c r="WM6" s="63"/>
      <c r="WN6" s="63"/>
      <c r="WO6" s="63"/>
      <c r="WP6" s="63"/>
      <c r="WQ6" s="63"/>
      <c r="WR6" s="63"/>
      <c r="WS6" s="63"/>
      <c r="WT6" s="63"/>
      <c r="WU6" s="63"/>
      <c r="WV6" s="63"/>
      <c r="WW6" s="63"/>
      <c r="WX6" s="63"/>
      <c r="WY6" s="63"/>
      <c r="WZ6" s="63"/>
      <c r="XA6" s="63"/>
      <c r="XB6" s="63"/>
      <c r="XC6" s="63"/>
      <c r="XD6" s="63"/>
      <c r="XE6" s="63"/>
      <c r="XF6" s="63"/>
      <c r="XG6" s="63"/>
      <c r="XH6" s="63"/>
      <c r="XI6" s="63"/>
      <c r="XJ6" s="63"/>
      <c r="XK6" s="63"/>
      <c r="XL6" s="63"/>
      <c r="XM6" s="63"/>
      <c r="XN6" s="63"/>
      <c r="XO6" s="63"/>
      <c r="XP6" s="63"/>
      <c r="XQ6" s="63"/>
      <c r="XR6" s="63"/>
      <c r="XS6" s="63"/>
      <c r="XT6" s="63"/>
      <c r="XU6" s="63"/>
      <c r="XV6" s="63"/>
      <c r="XW6" s="63"/>
      <c r="XX6" s="63"/>
      <c r="XY6" s="63"/>
      <c r="XZ6" s="63"/>
      <c r="YA6" s="63"/>
      <c r="YB6" s="63"/>
      <c r="YC6" s="63"/>
      <c r="YD6" s="63"/>
      <c r="YE6" s="63"/>
      <c r="YF6" s="63"/>
      <c r="YG6" s="63"/>
      <c r="YH6" s="63"/>
      <c r="YI6" s="63"/>
      <c r="YJ6" s="63"/>
      <c r="YK6" s="63"/>
      <c r="YL6" s="63"/>
      <c r="YM6" s="63"/>
      <c r="YN6" s="63"/>
      <c r="YO6" s="63"/>
      <c r="YP6" s="63"/>
      <c r="YQ6" s="63"/>
      <c r="YR6" s="63"/>
      <c r="YS6" s="63"/>
      <c r="YT6" s="63"/>
      <c r="YU6" s="63"/>
      <c r="YV6" s="63"/>
      <c r="YW6" s="63"/>
      <c r="YX6" s="63"/>
      <c r="YY6" s="63"/>
      <c r="YZ6" s="63"/>
      <c r="ZA6" s="63"/>
      <c r="ZB6" s="63"/>
      <c r="ZC6" s="63"/>
      <c r="ZD6" s="63"/>
      <c r="ZE6" s="63"/>
      <c r="ZF6" s="63"/>
      <c r="ZG6" s="63"/>
      <c r="ZH6" s="63"/>
      <c r="ZI6" s="63"/>
      <c r="ZJ6" s="63"/>
      <c r="ZK6" s="63"/>
      <c r="ZL6" s="63"/>
      <c r="ZM6" s="63"/>
      <c r="ZN6" s="63"/>
      <c r="ZO6" s="63"/>
      <c r="ZP6" s="63"/>
      <c r="ZQ6" s="63"/>
      <c r="ZR6" s="63"/>
      <c r="ZS6" s="63"/>
      <c r="ZT6" s="63"/>
      <c r="ZU6" s="63"/>
      <c r="ZV6" s="63"/>
      <c r="ZW6" s="63"/>
      <c r="ZX6" s="63"/>
      <c r="ZY6" s="63"/>
      <c r="ZZ6" s="63"/>
      <c r="AAA6" s="63"/>
      <c r="AAB6" s="63"/>
      <c r="AAC6" s="63"/>
      <c r="AAD6" s="63"/>
      <c r="AAE6" s="63"/>
      <c r="AAF6" s="63"/>
      <c r="AAG6" s="63"/>
      <c r="AAH6" s="63"/>
      <c r="AAI6" s="63"/>
      <c r="AAJ6" s="63"/>
      <c r="AAK6" s="63"/>
      <c r="AAL6" s="63"/>
      <c r="AAM6" s="63"/>
      <c r="AAN6" s="63"/>
      <c r="AAO6" s="63"/>
      <c r="AAP6" s="63"/>
      <c r="AAQ6" s="63"/>
      <c r="AAR6" s="63"/>
      <c r="AAS6" s="63"/>
      <c r="AAT6" s="63"/>
      <c r="AAU6" s="63"/>
      <c r="AAV6" s="63"/>
      <c r="AAW6" s="63"/>
      <c r="AAX6" s="63"/>
      <c r="AAY6" s="63"/>
      <c r="AAZ6" s="63"/>
      <c r="ABA6" s="63"/>
      <c r="ABB6" s="63"/>
      <c r="ABC6" s="63"/>
      <c r="ABD6" s="63"/>
      <c r="ABE6" s="63"/>
      <c r="ABF6" s="63"/>
      <c r="ABG6" s="63"/>
      <c r="ABH6" s="63"/>
      <c r="ABI6" s="63"/>
      <c r="ABJ6" s="63"/>
      <c r="ABK6" s="63"/>
      <c r="ABL6" s="63"/>
      <c r="ABM6" s="63"/>
      <c r="ABN6" s="63"/>
      <c r="ABO6" s="63"/>
      <c r="ABP6" s="63"/>
      <c r="ABQ6" s="63"/>
      <c r="ABR6" s="63"/>
      <c r="ABS6" s="63"/>
      <c r="ABT6" s="63"/>
      <c r="ABU6" s="63"/>
      <c r="ABV6" s="63"/>
      <c r="ABW6" s="63"/>
      <c r="ABX6" s="63"/>
      <c r="ABY6" s="63"/>
      <c r="ABZ6" s="63"/>
      <c r="ACA6" s="63"/>
      <c r="ACB6" s="63"/>
      <c r="ACC6" s="63"/>
      <c r="ACD6" s="63"/>
      <c r="ACE6" s="63"/>
      <c r="ACF6" s="63"/>
      <c r="ACG6" s="63"/>
      <c r="ACH6" s="63"/>
      <c r="ACI6" s="63"/>
      <c r="ACJ6" s="63"/>
      <c r="ACK6" s="63"/>
      <c r="ACL6" s="63"/>
      <c r="ACM6" s="63"/>
      <c r="ACN6" s="63"/>
      <c r="ACO6" s="63"/>
      <c r="ACP6" s="63"/>
      <c r="ACQ6" s="63"/>
      <c r="ACR6" s="63"/>
      <c r="ACS6" s="63"/>
      <c r="ACT6" s="63"/>
      <c r="ACU6" s="63"/>
      <c r="ACV6" s="63"/>
      <c r="ACW6" s="63"/>
      <c r="ACX6" s="63"/>
      <c r="ACY6" s="63"/>
      <c r="ACZ6" s="63"/>
      <c r="ADA6" s="63"/>
      <c r="ADB6" s="63"/>
      <c r="ADC6" s="63"/>
      <c r="ADD6" s="63"/>
      <c r="ADE6" s="63"/>
      <c r="ADF6" s="63"/>
      <c r="ADG6" s="63"/>
      <c r="ADH6" s="63"/>
      <c r="ADI6" s="63"/>
      <c r="ADJ6" s="63"/>
      <c r="ADK6" s="63"/>
      <c r="ADL6" s="63"/>
      <c r="ADM6" s="63"/>
      <c r="ADN6" s="63"/>
      <c r="ADO6" s="63"/>
      <c r="ADP6" s="63"/>
      <c r="ADQ6" s="63"/>
      <c r="ADR6" s="63"/>
      <c r="ADS6" s="63"/>
      <c r="ADT6" s="63"/>
      <c r="ADU6" s="63"/>
      <c r="ADV6" s="63"/>
      <c r="ADW6" s="63"/>
      <c r="ADX6" s="63"/>
      <c r="ADY6" s="63"/>
      <c r="ADZ6" s="63"/>
      <c r="AEA6" s="63"/>
      <c r="AEB6" s="63"/>
      <c r="AEC6" s="63"/>
      <c r="AED6" s="63"/>
      <c r="AEE6" s="63"/>
      <c r="AEF6" s="63"/>
      <c r="AEG6" s="63"/>
      <c r="AEH6" s="63"/>
      <c r="AEI6" s="63"/>
      <c r="AEJ6" s="63"/>
      <c r="AEK6" s="63"/>
      <c r="AEL6" s="63"/>
      <c r="AEM6" s="63"/>
      <c r="AEN6" s="63"/>
      <c r="AEO6" s="63"/>
      <c r="AEP6" s="63"/>
      <c r="AEQ6" s="63"/>
      <c r="AER6" s="63"/>
      <c r="AES6" s="63"/>
      <c r="AET6" s="63"/>
      <c r="AEU6" s="63"/>
      <c r="AEV6" s="63"/>
      <c r="AEW6" s="63"/>
      <c r="AEX6" s="63"/>
      <c r="AEY6" s="63"/>
      <c r="AEZ6" s="63"/>
      <c r="AFA6" s="63"/>
      <c r="AFB6" s="63"/>
      <c r="AFC6" s="63"/>
      <c r="AFD6" s="63"/>
      <c r="AFE6" s="63"/>
      <c r="AFF6" s="63"/>
      <c r="AFG6" s="63"/>
      <c r="AFH6" s="63"/>
      <c r="AFI6" s="63"/>
      <c r="AFJ6" s="63"/>
      <c r="AFK6" s="63"/>
      <c r="AFL6" s="63"/>
      <c r="AFM6" s="63"/>
      <c r="AFN6" s="63"/>
      <c r="AFO6" s="63"/>
      <c r="AFP6" s="63"/>
      <c r="AFQ6" s="63"/>
      <c r="AFR6" s="63"/>
      <c r="AFS6" s="63"/>
      <c r="AFT6" s="63"/>
      <c r="AFU6" s="63"/>
      <c r="AFV6" s="63"/>
      <c r="AFW6" s="63"/>
      <c r="AFX6" s="63"/>
      <c r="AFY6" s="63"/>
      <c r="AFZ6" s="63"/>
      <c r="AGA6" s="63"/>
      <c r="AGB6" s="63"/>
      <c r="AGC6" s="63"/>
      <c r="AGD6" s="63"/>
      <c r="AGE6" s="63"/>
      <c r="AGF6" s="63"/>
      <c r="AGG6" s="63"/>
      <c r="AGH6" s="63"/>
      <c r="AGI6" s="63"/>
      <c r="AGJ6" s="63"/>
      <c r="AGK6" s="63"/>
      <c r="AGL6" s="63"/>
      <c r="AGM6" s="63"/>
    </row>
    <row r="7" spans="1:871" s="690" customFormat="1" ht="15" customHeight="1" x14ac:dyDescent="0.2">
      <c r="A7" s="79" t="s">
        <v>221</v>
      </c>
      <c r="B7" s="63"/>
      <c r="C7" s="25"/>
      <c r="D7" s="2786" t="s">
        <v>1155</v>
      </c>
      <c r="E7" s="2786"/>
      <c r="F7" s="2786"/>
      <c r="G7" s="2786"/>
      <c r="H7" s="2786"/>
      <c r="I7" s="2786"/>
      <c r="J7" s="2786"/>
      <c r="K7" s="2786"/>
      <c r="L7" s="2786"/>
      <c r="M7" s="2786"/>
      <c r="N7" s="2786"/>
      <c r="O7" s="2786"/>
      <c r="P7" s="2786"/>
      <c r="Q7" s="2786"/>
      <c r="R7" s="2786"/>
      <c r="S7" s="2786"/>
      <c r="T7" s="2786"/>
      <c r="U7" s="2786"/>
      <c r="V7" s="2786"/>
      <c r="W7" s="2786"/>
      <c r="X7" s="2786"/>
      <c r="Y7" s="2786"/>
      <c r="Z7" s="2786"/>
      <c r="AA7" s="2786"/>
      <c r="AB7" s="2786"/>
      <c r="AC7" s="2786"/>
      <c r="AD7" s="2786"/>
      <c r="AE7" s="2786"/>
      <c r="AF7" s="2786"/>
      <c r="AG7" s="2786"/>
      <c r="AH7" s="2786"/>
      <c r="AI7" s="2786"/>
      <c r="AJ7" s="2786"/>
      <c r="AK7" s="2786"/>
      <c r="AL7" s="2786"/>
      <c r="AM7" s="2786"/>
      <c r="AN7" s="2786"/>
      <c r="AO7" s="2786"/>
      <c r="AP7" s="2786"/>
      <c r="AQ7" s="2786"/>
      <c r="AR7" s="2786"/>
      <c r="AS7" s="2786"/>
      <c r="AT7" s="2786"/>
      <c r="AU7" s="2786"/>
      <c r="AV7" s="2786"/>
      <c r="AW7" s="2786"/>
      <c r="AX7" s="2786"/>
      <c r="AY7" s="2786"/>
      <c r="AZ7" s="2786"/>
      <c r="BA7" s="2786"/>
      <c r="BB7" s="2786"/>
      <c r="BC7" s="2786"/>
      <c r="BD7" s="2786"/>
      <c r="BE7" s="2786"/>
      <c r="BF7" s="2786"/>
      <c r="BG7" s="2786"/>
      <c r="BH7" s="2786"/>
      <c r="BI7" s="2786"/>
      <c r="BJ7" s="2786"/>
      <c r="BK7" s="2786"/>
      <c r="BL7" s="2786"/>
      <c r="BM7" s="2786"/>
      <c r="BN7" s="2786"/>
      <c r="BO7" s="2786"/>
      <c r="BP7" s="2786"/>
      <c r="BQ7" s="2786"/>
      <c r="BR7" s="2786"/>
      <c r="BS7" s="2786"/>
      <c r="BT7" s="2786"/>
      <c r="BU7" s="2786"/>
      <c r="BV7" s="3062">
        <v>5900</v>
      </c>
      <c r="BW7" s="3063"/>
      <c r="BX7" s="3063"/>
      <c r="BY7" s="3063"/>
      <c r="BZ7" s="3063"/>
      <c r="CA7" s="3063"/>
      <c r="CB7" s="3045">
        <f>SUM(CB9:CE14)</f>
        <v>68624</v>
      </c>
      <c r="CC7" s="3046"/>
      <c r="CD7" s="3046"/>
      <c r="CE7" s="3046"/>
      <c r="CF7" s="3045">
        <f>SUM(CF9:CI14)</f>
        <v>7756</v>
      </c>
      <c r="CG7" s="3046"/>
      <c r="CH7" s="3046"/>
      <c r="CI7" s="3047"/>
      <c r="CJ7" s="63"/>
      <c r="CK7" s="63"/>
      <c r="CL7" s="63"/>
      <c r="CM7" s="63"/>
      <c r="CN7" s="63"/>
      <c r="CO7" s="63"/>
      <c r="CP7" s="63"/>
      <c r="CQ7" s="63"/>
      <c r="CR7" s="63"/>
      <c r="CS7" s="63"/>
      <c r="CT7" s="63"/>
      <c r="CU7" s="63"/>
      <c r="CV7" s="63"/>
      <c r="CW7" s="63"/>
      <c r="CX7" s="63"/>
      <c r="CY7" s="63"/>
      <c r="CZ7" s="63"/>
      <c r="DA7" s="63"/>
      <c r="DB7" s="63"/>
      <c r="DC7" s="63"/>
      <c r="DD7" s="63"/>
      <c r="DE7" s="63"/>
      <c r="DF7" s="63"/>
      <c r="DG7" s="63"/>
      <c r="DH7" s="63"/>
      <c r="DI7" s="63"/>
      <c r="DJ7" s="63"/>
      <c r="DK7" s="63"/>
      <c r="DL7" s="63"/>
      <c r="DM7" s="63"/>
      <c r="DN7" s="63"/>
      <c r="DO7" s="63"/>
      <c r="DP7" s="63"/>
      <c r="DQ7" s="63"/>
      <c r="DR7" s="63"/>
      <c r="DS7" s="63"/>
      <c r="DT7" s="63"/>
      <c r="DU7" s="63"/>
      <c r="DV7" s="63"/>
      <c r="DW7" s="63"/>
      <c r="DX7" s="63"/>
      <c r="DY7" s="63"/>
      <c r="DZ7" s="63"/>
      <c r="EA7" s="63"/>
      <c r="EB7" s="63"/>
      <c r="EC7" s="63"/>
      <c r="ED7" s="63"/>
      <c r="EE7" s="63"/>
      <c r="EF7" s="63"/>
      <c r="EG7" s="63"/>
      <c r="EH7" s="63"/>
      <c r="EI7" s="63"/>
      <c r="EJ7" s="63"/>
      <c r="EK7" s="63"/>
      <c r="EL7" s="63"/>
      <c r="EM7" s="63"/>
      <c r="EN7" s="63"/>
      <c r="EO7" s="63"/>
      <c r="EP7" s="63"/>
      <c r="EQ7" s="63"/>
      <c r="ER7" s="63"/>
      <c r="ES7" s="63"/>
      <c r="ET7" s="63"/>
      <c r="EU7" s="63"/>
      <c r="EV7" s="63"/>
      <c r="EW7" s="63"/>
      <c r="EX7" s="63"/>
      <c r="EY7" s="63"/>
      <c r="EZ7" s="63"/>
      <c r="FA7" s="63"/>
      <c r="FB7" s="63"/>
      <c r="FC7" s="63"/>
      <c r="FD7" s="63"/>
      <c r="FE7" s="63"/>
      <c r="FF7" s="63"/>
      <c r="FG7" s="63"/>
      <c r="FH7" s="63"/>
      <c r="FI7" s="63"/>
      <c r="FJ7" s="63"/>
      <c r="FK7" s="63"/>
      <c r="FL7" s="63"/>
      <c r="FM7" s="63"/>
      <c r="FN7" s="63"/>
      <c r="FO7" s="63"/>
      <c r="FP7" s="63"/>
      <c r="FQ7" s="63"/>
      <c r="FR7" s="63"/>
      <c r="FS7" s="63"/>
      <c r="FT7" s="63"/>
      <c r="FU7" s="63"/>
      <c r="FV7" s="63"/>
      <c r="FW7" s="63"/>
      <c r="FX7" s="63"/>
      <c r="FY7" s="63"/>
      <c r="FZ7" s="63"/>
      <c r="GA7" s="63"/>
      <c r="GB7" s="63"/>
      <c r="GC7" s="63"/>
      <c r="GD7" s="63"/>
      <c r="GE7" s="63"/>
      <c r="GF7" s="63"/>
      <c r="GG7" s="63"/>
      <c r="GH7" s="63"/>
      <c r="GI7" s="63"/>
      <c r="GJ7" s="63"/>
      <c r="GK7" s="63"/>
      <c r="GL7" s="63"/>
      <c r="GM7" s="63"/>
      <c r="GN7" s="63"/>
      <c r="GO7" s="63"/>
      <c r="GP7" s="63"/>
      <c r="GQ7" s="63"/>
      <c r="GR7" s="63"/>
      <c r="GS7" s="63"/>
      <c r="GT7" s="63"/>
      <c r="GU7" s="63"/>
      <c r="GV7" s="63"/>
      <c r="GW7" s="63"/>
      <c r="GX7" s="63"/>
      <c r="GY7" s="63"/>
      <c r="GZ7" s="63"/>
      <c r="HA7" s="63"/>
      <c r="HB7" s="63"/>
      <c r="HC7" s="63"/>
      <c r="HD7" s="63"/>
      <c r="HE7" s="63"/>
      <c r="HF7" s="63"/>
      <c r="HG7" s="63"/>
      <c r="HH7" s="63"/>
      <c r="HI7" s="63"/>
      <c r="HJ7" s="63"/>
      <c r="HK7" s="63"/>
      <c r="HL7" s="63"/>
      <c r="HM7" s="63"/>
      <c r="HN7" s="63"/>
      <c r="HO7" s="63"/>
      <c r="HP7" s="63"/>
      <c r="HQ7" s="63"/>
      <c r="HR7" s="63"/>
      <c r="HS7" s="63"/>
      <c r="HT7" s="63"/>
      <c r="HU7" s="63"/>
      <c r="HV7" s="63"/>
      <c r="HW7" s="63"/>
      <c r="HX7" s="63"/>
      <c r="HY7" s="63"/>
      <c r="HZ7" s="63"/>
      <c r="IA7" s="63"/>
      <c r="IB7" s="63"/>
      <c r="IC7" s="63"/>
      <c r="ID7" s="63"/>
      <c r="IE7" s="63"/>
      <c r="IF7" s="63"/>
      <c r="IG7" s="63"/>
      <c r="IH7" s="63"/>
      <c r="II7" s="63"/>
      <c r="IJ7" s="63"/>
      <c r="IK7" s="63"/>
      <c r="IL7" s="63"/>
      <c r="IM7" s="63"/>
      <c r="IN7" s="63"/>
      <c r="IO7" s="63"/>
      <c r="IP7" s="63"/>
      <c r="IQ7" s="63"/>
      <c r="IR7" s="63"/>
      <c r="IS7" s="63"/>
      <c r="IT7" s="63"/>
      <c r="IU7" s="63"/>
      <c r="IV7" s="63"/>
      <c r="IW7" s="63"/>
      <c r="IX7" s="63"/>
      <c r="IY7" s="63"/>
      <c r="IZ7" s="63"/>
      <c r="JA7" s="63"/>
      <c r="JB7" s="63"/>
      <c r="JC7" s="63"/>
      <c r="JD7" s="63"/>
      <c r="JE7" s="63"/>
      <c r="JF7" s="63"/>
      <c r="JG7" s="63"/>
      <c r="JH7" s="63"/>
      <c r="JI7" s="63"/>
      <c r="JJ7" s="63"/>
      <c r="JK7" s="63"/>
      <c r="JL7" s="63"/>
      <c r="JM7" s="63"/>
      <c r="JN7" s="63"/>
      <c r="JO7" s="63"/>
      <c r="JP7" s="63"/>
      <c r="JQ7" s="63"/>
      <c r="JR7" s="63"/>
      <c r="JS7" s="63"/>
      <c r="JT7" s="63"/>
      <c r="JU7" s="63"/>
      <c r="JV7" s="63"/>
      <c r="JW7" s="63"/>
      <c r="JX7" s="63"/>
      <c r="JY7" s="63"/>
      <c r="JZ7" s="63"/>
      <c r="KA7" s="63"/>
      <c r="KB7" s="63"/>
      <c r="KC7" s="63"/>
      <c r="KD7" s="63"/>
      <c r="KE7" s="63"/>
      <c r="KF7" s="63"/>
      <c r="KG7" s="63"/>
      <c r="KH7" s="63"/>
      <c r="KI7" s="63"/>
      <c r="KJ7" s="63"/>
      <c r="KK7" s="63"/>
      <c r="KL7" s="63"/>
      <c r="KM7" s="63"/>
      <c r="KN7" s="63"/>
      <c r="KO7" s="63"/>
      <c r="KP7" s="63"/>
      <c r="KQ7" s="63"/>
      <c r="KR7" s="63"/>
      <c r="KS7" s="63"/>
      <c r="KT7" s="63"/>
      <c r="KU7" s="63"/>
      <c r="KV7" s="63"/>
      <c r="KW7" s="63"/>
      <c r="KX7" s="63"/>
      <c r="KY7" s="63"/>
      <c r="KZ7" s="63"/>
      <c r="LA7" s="63"/>
      <c r="LB7" s="63"/>
      <c r="LC7" s="63"/>
      <c r="LD7" s="63"/>
      <c r="LE7" s="63"/>
      <c r="LF7" s="63"/>
      <c r="LG7" s="63"/>
      <c r="LH7" s="63"/>
      <c r="LI7" s="63"/>
      <c r="LJ7" s="63"/>
      <c r="LK7" s="63"/>
      <c r="LL7" s="63"/>
      <c r="LM7" s="63"/>
      <c r="LN7" s="63"/>
      <c r="LO7" s="63"/>
      <c r="LP7" s="63"/>
      <c r="LQ7" s="63"/>
      <c r="LR7" s="63"/>
      <c r="LS7" s="63"/>
      <c r="LT7" s="63"/>
      <c r="LU7" s="63"/>
      <c r="LV7" s="63"/>
      <c r="LW7" s="63"/>
      <c r="LX7" s="63"/>
      <c r="LY7" s="63"/>
      <c r="LZ7" s="63"/>
      <c r="MA7" s="63"/>
      <c r="MB7" s="63"/>
      <c r="MC7" s="63"/>
      <c r="MD7" s="63"/>
      <c r="ME7" s="63"/>
      <c r="MF7" s="63"/>
      <c r="MG7" s="63"/>
      <c r="MH7" s="63"/>
      <c r="MI7" s="63"/>
      <c r="MJ7" s="63"/>
      <c r="MK7" s="63"/>
      <c r="ML7" s="63"/>
      <c r="MM7" s="63"/>
      <c r="MN7" s="63"/>
      <c r="MO7" s="63"/>
      <c r="MP7" s="63"/>
      <c r="MQ7" s="63"/>
      <c r="MR7" s="63"/>
      <c r="MS7" s="63"/>
      <c r="MT7" s="63"/>
      <c r="MU7" s="63"/>
      <c r="MV7" s="63"/>
      <c r="MW7" s="63"/>
      <c r="MX7" s="63"/>
      <c r="MY7" s="63"/>
      <c r="MZ7" s="63"/>
      <c r="NA7" s="63"/>
      <c r="NB7" s="63"/>
      <c r="NC7" s="63"/>
      <c r="ND7" s="63"/>
      <c r="NE7" s="63"/>
      <c r="NF7" s="63"/>
      <c r="NG7" s="63"/>
      <c r="NH7" s="63"/>
      <c r="NI7" s="63"/>
      <c r="NJ7" s="63"/>
      <c r="NK7" s="63"/>
      <c r="NL7" s="63"/>
      <c r="NM7" s="63"/>
      <c r="NN7" s="63"/>
      <c r="NO7" s="63"/>
      <c r="NP7" s="63"/>
      <c r="NQ7" s="63"/>
      <c r="NR7" s="63"/>
      <c r="NS7" s="63"/>
      <c r="NT7" s="63"/>
      <c r="NU7" s="63"/>
      <c r="NV7" s="63"/>
      <c r="NW7" s="63"/>
      <c r="NX7" s="63"/>
      <c r="NY7" s="63"/>
      <c r="NZ7" s="63"/>
      <c r="OA7" s="63"/>
      <c r="OB7" s="63"/>
      <c r="OC7" s="63"/>
      <c r="OD7" s="63"/>
      <c r="OE7" s="63"/>
      <c r="OF7" s="63"/>
      <c r="OG7" s="63"/>
      <c r="OH7" s="63"/>
      <c r="OI7" s="63"/>
      <c r="OJ7" s="63"/>
      <c r="OK7" s="63"/>
      <c r="OL7" s="63"/>
      <c r="OM7" s="63"/>
      <c r="ON7" s="63"/>
      <c r="OO7" s="63"/>
      <c r="OP7" s="63"/>
      <c r="OQ7" s="63"/>
      <c r="OR7" s="63"/>
      <c r="OS7" s="63"/>
      <c r="OT7" s="63"/>
      <c r="OU7" s="63"/>
      <c r="OV7" s="63"/>
      <c r="OW7" s="63"/>
      <c r="OX7" s="63"/>
      <c r="OY7" s="63"/>
      <c r="OZ7" s="63"/>
      <c r="PA7" s="63"/>
      <c r="PB7" s="63"/>
      <c r="PC7" s="63"/>
      <c r="PD7" s="63"/>
      <c r="PE7" s="63"/>
      <c r="PF7" s="63"/>
      <c r="PG7" s="63"/>
      <c r="PH7" s="63"/>
      <c r="PI7" s="63"/>
      <c r="PJ7" s="63"/>
      <c r="PK7" s="63"/>
      <c r="PL7" s="63"/>
      <c r="PM7" s="63"/>
      <c r="PN7" s="63"/>
      <c r="PO7" s="63"/>
      <c r="PP7" s="63"/>
      <c r="PQ7" s="63"/>
      <c r="PR7" s="63"/>
      <c r="PS7" s="63"/>
      <c r="PT7" s="63"/>
      <c r="PU7" s="63"/>
      <c r="PV7" s="63"/>
      <c r="PW7" s="63"/>
      <c r="PX7" s="63"/>
      <c r="PY7" s="63"/>
      <c r="PZ7" s="63"/>
      <c r="QA7" s="63"/>
      <c r="QB7" s="63"/>
      <c r="QC7" s="63"/>
      <c r="QD7" s="63"/>
      <c r="QE7" s="63"/>
      <c r="QF7" s="63"/>
      <c r="QG7" s="63"/>
      <c r="QH7" s="63"/>
      <c r="QI7" s="63"/>
      <c r="QJ7" s="63"/>
      <c r="QK7" s="63"/>
      <c r="QL7" s="63"/>
      <c r="QM7" s="63"/>
      <c r="QN7" s="63"/>
      <c r="QO7" s="63"/>
      <c r="QP7" s="63"/>
      <c r="QQ7" s="63"/>
      <c r="QR7" s="63"/>
      <c r="QS7" s="63"/>
      <c r="QT7" s="63"/>
      <c r="QU7" s="63"/>
      <c r="QV7" s="63"/>
      <c r="QW7" s="63"/>
      <c r="QX7" s="63"/>
      <c r="QY7" s="63"/>
      <c r="QZ7" s="63"/>
      <c r="RA7" s="63"/>
      <c r="RB7" s="63"/>
      <c r="RC7" s="63"/>
      <c r="RD7" s="63"/>
      <c r="RE7" s="63"/>
      <c r="RF7" s="63"/>
      <c r="RG7" s="63"/>
      <c r="RH7" s="63"/>
      <c r="RI7" s="63"/>
      <c r="RJ7" s="63"/>
      <c r="RK7" s="63"/>
      <c r="RL7" s="63"/>
      <c r="RM7" s="63"/>
      <c r="RN7" s="63"/>
      <c r="RO7" s="63"/>
      <c r="RP7" s="63"/>
      <c r="RQ7" s="63"/>
      <c r="RR7" s="63"/>
      <c r="RS7" s="63"/>
      <c r="RT7" s="63"/>
      <c r="RU7" s="63"/>
      <c r="RV7" s="63"/>
      <c r="RW7" s="63"/>
      <c r="RX7" s="63"/>
      <c r="RY7" s="63"/>
      <c r="RZ7" s="63"/>
      <c r="SA7" s="63"/>
      <c r="SB7" s="63"/>
      <c r="SC7" s="63"/>
      <c r="SD7" s="63"/>
      <c r="SE7" s="63"/>
      <c r="SF7" s="63"/>
      <c r="SG7" s="63"/>
      <c r="SH7" s="63"/>
      <c r="SI7" s="63"/>
      <c r="SJ7" s="63"/>
      <c r="SK7" s="63"/>
      <c r="SL7" s="63"/>
      <c r="SM7" s="63"/>
      <c r="SN7" s="63"/>
      <c r="SO7" s="63"/>
      <c r="SP7" s="63"/>
      <c r="SQ7" s="63"/>
      <c r="SR7" s="63"/>
      <c r="SS7" s="63"/>
      <c r="ST7" s="63"/>
      <c r="SU7" s="63"/>
      <c r="SV7" s="63"/>
      <c r="SW7" s="63"/>
      <c r="SX7" s="63"/>
      <c r="SY7" s="63"/>
      <c r="SZ7" s="63"/>
      <c r="TA7" s="63"/>
      <c r="TB7" s="63"/>
      <c r="TC7" s="63"/>
      <c r="TD7" s="63"/>
      <c r="TE7" s="63"/>
      <c r="TF7" s="63"/>
      <c r="TG7" s="63"/>
      <c r="TH7" s="63"/>
      <c r="TI7" s="63"/>
      <c r="TJ7" s="63"/>
      <c r="TK7" s="63"/>
      <c r="TL7" s="63"/>
      <c r="TM7" s="63"/>
      <c r="TN7" s="63"/>
      <c r="TO7" s="63"/>
      <c r="TP7" s="63"/>
      <c r="TQ7" s="63"/>
      <c r="TR7" s="63"/>
      <c r="TS7" s="63"/>
      <c r="TT7" s="63"/>
      <c r="TU7" s="63"/>
      <c r="TV7" s="63"/>
      <c r="TW7" s="63"/>
      <c r="TX7" s="63"/>
      <c r="TY7" s="63"/>
      <c r="TZ7" s="63"/>
      <c r="UA7" s="63"/>
      <c r="UB7" s="63"/>
      <c r="UC7" s="63"/>
      <c r="UD7" s="63"/>
      <c r="UE7" s="63"/>
      <c r="UF7" s="63"/>
      <c r="UG7" s="63"/>
      <c r="UH7" s="63"/>
      <c r="UI7" s="63"/>
      <c r="UJ7" s="63"/>
      <c r="UK7" s="63"/>
      <c r="UL7" s="63"/>
      <c r="UM7" s="63"/>
      <c r="UN7" s="63"/>
      <c r="UO7" s="63"/>
      <c r="UP7" s="63"/>
      <c r="UQ7" s="63"/>
      <c r="UR7" s="63"/>
      <c r="US7" s="63"/>
      <c r="UT7" s="63"/>
      <c r="UU7" s="63"/>
      <c r="UV7" s="63"/>
      <c r="UW7" s="63"/>
      <c r="UX7" s="63"/>
      <c r="UY7" s="63"/>
      <c r="UZ7" s="63"/>
      <c r="VA7" s="63"/>
      <c r="VB7" s="63"/>
      <c r="VC7" s="63"/>
      <c r="VD7" s="63"/>
      <c r="VE7" s="63"/>
      <c r="VF7" s="63"/>
      <c r="VG7" s="63"/>
      <c r="VH7" s="63"/>
      <c r="VI7" s="63"/>
      <c r="VJ7" s="63"/>
      <c r="VK7" s="63"/>
      <c r="VL7" s="63"/>
      <c r="VM7" s="63"/>
      <c r="VN7" s="63"/>
      <c r="VO7" s="63"/>
      <c r="VP7" s="63"/>
      <c r="VQ7" s="63"/>
      <c r="VR7" s="63"/>
      <c r="VS7" s="63"/>
      <c r="VT7" s="63"/>
      <c r="VU7" s="63"/>
      <c r="VV7" s="63"/>
      <c r="VW7" s="63"/>
      <c r="VX7" s="63"/>
      <c r="VY7" s="63"/>
      <c r="VZ7" s="63"/>
      <c r="WA7" s="63"/>
      <c r="WB7" s="63"/>
      <c r="WC7" s="63"/>
      <c r="WD7" s="63"/>
      <c r="WE7" s="63"/>
      <c r="WF7" s="63"/>
      <c r="WG7" s="63"/>
      <c r="WH7" s="63"/>
      <c r="WI7" s="63"/>
      <c r="WJ7" s="63"/>
      <c r="WK7" s="63"/>
      <c r="WL7" s="63"/>
      <c r="WM7" s="63"/>
      <c r="WN7" s="63"/>
      <c r="WO7" s="63"/>
      <c r="WP7" s="63"/>
      <c r="WQ7" s="63"/>
      <c r="WR7" s="63"/>
      <c r="WS7" s="63"/>
      <c r="WT7" s="63"/>
      <c r="WU7" s="63"/>
      <c r="WV7" s="63"/>
      <c r="WW7" s="63"/>
      <c r="WX7" s="63"/>
      <c r="WY7" s="63"/>
      <c r="WZ7" s="63"/>
      <c r="XA7" s="63"/>
      <c r="XB7" s="63"/>
      <c r="XC7" s="63"/>
      <c r="XD7" s="63"/>
      <c r="XE7" s="63"/>
      <c r="XF7" s="63"/>
      <c r="XG7" s="63"/>
      <c r="XH7" s="63"/>
      <c r="XI7" s="63"/>
      <c r="XJ7" s="63"/>
      <c r="XK7" s="63"/>
      <c r="XL7" s="63"/>
      <c r="XM7" s="63"/>
      <c r="XN7" s="63"/>
      <c r="XO7" s="63"/>
      <c r="XP7" s="63"/>
      <c r="XQ7" s="63"/>
      <c r="XR7" s="63"/>
      <c r="XS7" s="63"/>
      <c r="XT7" s="63"/>
      <c r="XU7" s="63"/>
      <c r="XV7" s="63"/>
      <c r="XW7" s="63"/>
      <c r="XX7" s="63"/>
      <c r="XY7" s="63"/>
      <c r="XZ7" s="63"/>
      <c r="YA7" s="63"/>
      <c r="YB7" s="63"/>
      <c r="YC7" s="63"/>
      <c r="YD7" s="63"/>
      <c r="YE7" s="63"/>
      <c r="YF7" s="63"/>
      <c r="YG7" s="63"/>
      <c r="YH7" s="63"/>
      <c r="YI7" s="63"/>
      <c r="YJ7" s="63"/>
      <c r="YK7" s="63"/>
      <c r="YL7" s="63"/>
      <c r="YM7" s="63"/>
      <c r="YN7" s="63"/>
      <c r="YO7" s="63"/>
      <c r="YP7" s="63"/>
      <c r="YQ7" s="63"/>
      <c r="YR7" s="63"/>
      <c r="YS7" s="63"/>
      <c r="YT7" s="63"/>
      <c r="YU7" s="63"/>
      <c r="YV7" s="63"/>
      <c r="YW7" s="63"/>
      <c r="YX7" s="63"/>
      <c r="YY7" s="63"/>
      <c r="YZ7" s="63"/>
      <c r="ZA7" s="63"/>
      <c r="ZB7" s="63"/>
      <c r="ZC7" s="63"/>
      <c r="ZD7" s="63"/>
      <c r="ZE7" s="63"/>
      <c r="ZF7" s="63"/>
      <c r="ZG7" s="63"/>
      <c r="ZH7" s="63"/>
      <c r="ZI7" s="63"/>
      <c r="ZJ7" s="63"/>
      <c r="ZK7" s="63"/>
      <c r="ZL7" s="63"/>
      <c r="ZM7" s="63"/>
      <c r="ZN7" s="63"/>
      <c r="ZO7" s="63"/>
      <c r="ZP7" s="63"/>
      <c r="ZQ7" s="63"/>
      <c r="ZR7" s="63"/>
      <c r="ZS7" s="63"/>
      <c r="ZT7" s="63"/>
      <c r="ZU7" s="63"/>
      <c r="ZV7" s="63"/>
      <c r="ZW7" s="63"/>
      <c r="ZX7" s="63"/>
      <c r="ZY7" s="63"/>
      <c r="ZZ7" s="63"/>
      <c r="AAA7" s="63"/>
      <c r="AAB7" s="63"/>
      <c r="AAC7" s="63"/>
      <c r="AAD7" s="63"/>
      <c r="AAE7" s="63"/>
      <c r="AAF7" s="63"/>
      <c r="AAG7" s="63"/>
      <c r="AAH7" s="63"/>
      <c r="AAI7" s="63"/>
      <c r="AAJ7" s="63"/>
      <c r="AAK7" s="63"/>
      <c r="AAL7" s="63"/>
      <c r="AAM7" s="63"/>
      <c r="AAN7" s="63"/>
      <c r="AAO7" s="63"/>
      <c r="AAP7" s="63"/>
      <c r="AAQ7" s="63"/>
      <c r="AAR7" s="63"/>
      <c r="AAS7" s="63"/>
      <c r="AAT7" s="63"/>
      <c r="AAU7" s="63"/>
      <c r="AAV7" s="63"/>
      <c r="AAW7" s="63"/>
      <c r="AAX7" s="63"/>
      <c r="AAY7" s="63"/>
      <c r="AAZ7" s="63"/>
      <c r="ABA7" s="63"/>
      <c r="ABB7" s="63"/>
      <c r="ABC7" s="63"/>
      <c r="ABD7" s="63"/>
      <c r="ABE7" s="63"/>
      <c r="ABF7" s="63"/>
      <c r="ABG7" s="63"/>
      <c r="ABH7" s="63"/>
      <c r="ABI7" s="63"/>
      <c r="ABJ7" s="63"/>
      <c r="ABK7" s="63"/>
      <c r="ABL7" s="63"/>
      <c r="ABM7" s="63"/>
      <c r="ABN7" s="63"/>
      <c r="ABO7" s="63"/>
      <c r="ABP7" s="63"/>
      <c r="ABQ7" s="63"/>
      <c r="ABR7" s="63"/>
      <c r="ABS7" s="63"/>
      <c r="ABT7" s="63"/>
      <c r="ABU7" s="63"/>
      <c r="ABV7" s="63"/>
      <c r="ABW7" s="63"/>
      <c r="ABX7" s="63"/>
      <c r="ABY7" s="63"/>
      <c r="ABZ7" s="63"/>
      <c r="ACA7" s="63"/>
      <c r="ACB7" s="63"/>
      <c r="ACC7" s="63"/>
      <c r="ACD7" s="63"/>
      <c r="ACE7" s="63"/>
      <c r="ACF7" s="63"/>
      <c r="ACG7" s="63"/>
      <c r="ACH7" s="63"/>
      <c r="ACI7" s="63"/>
      <c r="ACJ7" s="63"/>
      <c r="ACK7" s="63"/>
      <c r="ACL7" s="63"/>
      <c r="ACM7" s="63"/>
      <c r="ACN7" s="63"/>
      <c r="ACO7" s="63"/>
      <c r="ACP7" s="63"/>
      <c r="ACQ7" s="63"/>
      <c r="ACR7" s="63"/>
      <c r="ACS7" s="63"/>
      <c r="ACT7" s="63"/>
      <c r="ACU7" s="63"/>
      <c r="ACV7" s="63"/>
      <c r="ACW7" s="63"/>
      <c r="ACX7" s="63"/>
      <c r="ACY7" s="63"/>
      <c r="ACZ7" s="63"/>
      <c r="ADA7" s="63"/>
      <c r="ADB7" s="63"/>
      <c r="ADC7" s="63"/>
      <c r="ADD7" s="63"/>
      <c r="ADE7" s="63"/>
      <c r="ADF7" s="63"/>
      <c r="ADG7" s="63"/>
      <c r="ADH7" s="63"/>
      <c r="ADI7" s="63"/>
      <c r="ADJ7" s="63"/>
      <c r="ADK7" s="63"/>
      <c r="ADL7" s="63"/>
      <c r="ADM7" s="63"/>
      <c r="ADN7" s="63"/>
      <c r="ADO7" s="63"/>
      <c r="ADP7" s="63"/>
      <c r="ADQ7" s="63"/>
      <c r="ADR7" s="63"/>
      <c r="ADS7" s="63"/>
      <c r="ADT7" s="63"/>
      <c r="ADU7" s="63"/>
      <c r="ADV7" s="63"/>
      <c r="ADW7" s="63"/>
      <c r="ADX7" s="63"/>
      <c r="ADY7" s="63"/>
      <c r="ADZ7" s="63"/>
      <c r="AEA7" s="63"/>
      <c r="AEB7" s="63"/>
      <c r="AEC7" s="63"/>
      <c r="AED7" s="63"/>
      <c r="AEE7" s="63"/>
      <c r="AEF7" s="63"/>
      <c r="AEG7" s="63"/>
      <c r="AEH7" s="63"/>
      <c r="AEI7" s="63"/>
      <c r="AEJ7" s="63"/>
      <c r="AEK7" s="63"/>
      <c r="AEL7" s="63"/>
      <c r="AEM7" s="63"/>
      <c r="AEN7" s="63"/>
      <c r="AEO7" s="63"/>
      <c r="AEP7" s="63"/>
      <c r="AEQ7" s="63"/>
      <c r="AER7" s="63"/>
      <c r="AES7" s="63"/>
      <c r="AET7" s="63"/>
      <c r="AEU7" s="63"/>
      <c r="AEV7" s="63"/>
      <c r="AEW7" s="63"/>
      <c r="AEX7" s="63"/>
      <c r="AEY7" s="63"/>
      <c r="AEZ7" s="63"/>
      <c r="AFA7" s="63"/>
      <c r="AFB7" s="63"/>
      <c r="AFC7" s="63"/>
      <c r="AFD7" s="63"/>
      <c r="AFE7" s="63"/>
      <c r="AFF7" s="63"/>
      <c r="AFG7" s="63"/>
      <c r="AFH7" s="63"/>
      <c r="AFI7" s="63"/>
      <c r="AFJ7" s="63"/>
      <c r="AFK7" s="63"/>
      <c r="AFL7" s="63"/>
      <c r="AFM7" s="63"/>
      <c r="AFN7" s="63"/>
      <c r="AFO7" s="63"/>
      <c r="AFP7" s="63"/>
      <c r="AFQ7" s="63"/>
      <c r="AFR7" s="63"/>
      <c r="AFS7" s="63"/>
      <c r="AFT7" s="63"/>
      <c r="AFU7" s="63"/>
      <c r="AFV7" s="63"/>
      <c r="AFW7" s="63"/>
      <c r="AFX7" s="63"/>
      <c r="AFY7" s="63"/>
      <c r="AFZ7" s="63"/>
      <c r="AGA7" s="63"/>
      <c r="AGB7" s="63"/>
      <c r="AGC7" s="63"/>
      <c r="AGD7" s="63"/>
      <c r="AGE7" s="63"/>
      <c r="AGF7" s="63"/>
      <c r="AGG7" s="63"/>
      <c r="AGH7" s="63"/>
      <c r="AGI7" s="63"/>
      <c r="AGJ7" s="63"/>
      <c r="AGK7" s="63"/>
      <c r="AGL7" s="63"/>
      <c r="AGM7" s="63"/>
    </row>
    <row r="8" spans="1:871" s="63" customFormat="1" ht="15" customHeight="1" x14ac:dyDescent="0.2">
      <c r="A8" s="79"/>
      <c r="C8" s="25"/>
      <c r="D8" s="2786" t="s">
        <v>469</v>
      </c>
      <c r="E8" s="2786"/>
      <c r="F8" s="2786"/>
      <c r="G8" s="2786"/>
      <c r="H8" s="2786"/>
      <c r="I8" s="2786"/>
      <c r="J8" s="2786"/>
      <c r="K8" s="2786"/>
      <c r="L8" s="2786"/>
      <c r="M8" s="2786"/>
      <c r="N8" s="2786"/>
      <c r="O8" s="2786"/>
      <c r="P8" s="2786"/>
      <c r="Q8" s="2786"/>
      <c r="R8" s="2786"/>
      <c r="S8" s="2786"/>
      <c r="T8" s="2786"/>
      <c r="U8" s="2786"/>
      <c r="V8" s="2786"/>
      <c r="W8" s="2786"/>
      <c r="X8" s="2786"/>
      <c r="Y8" s="2786"/>
      <c r="Z8" s="2786"/>
      <c r="AA8" s="2786"/>
      <c r="AB8" s="2786"/>
      <c r="AC8" s="2786"/>
      <c r="AD8" s="2786"/>
      <c r="AE8" s="2786"/>
      <c r="AF8" s="2786"/>
      <c r="AG8" s="2786"/>
      <c r="AH8" s="2786"/>
      <c r="AI8" s="2786"/>
      <c r="AJ8" s="2786"/>
      <c r="AK8" s="2786"/>
      <c r="AL8" s="2786"/>
      <c r="AM8" s="2786"/>
      <c r="AN8" s="2786"/>
      <c r="AO8" s="2786"/>
      <c r="AP8" s="2786"/>
      <c r="AQ8" s="2786"/>
      <c r="AR8" s="2786"/>
      <c r="AS8" s="2786"/>
      <c r="AT8" s="2786"/>
      <c r="AU8" s="2786"/>
      <c r="AV8" s="2786"/>
      <c r="AW8" s="2786"/>
      <c r="AX8" s="2786"/>
      <c r="AY8" s="2786"/>
      <c r="AZ8" s="2786"/>
      <c r="BA8" s="2786"/>
      <c r="BB8" s="2786"/>
      <c r="BC8" s="2786"/>
      <c r="BD8" s="2786"/>
      <c r="BE8" s="2786"/>
      <c r="BF8" s="2786"/>
      <c r="BG8" s="2786"/>
      <c r="BH8" s="2786"/>
      <c r="BI8" s="2786"/>
      <c r="BJ8" s="2786"/>
      <c r="BK8" s="2786"/>
      <c r="BL8" s="2786"/>
      <c r="BM8" s="2786"/>
      <c r="BN8" s="2786"/>
      <c r="BO8" s="2786"/>
      <c r="BP8" s="2786"/>
      <c r="BQ8" s="2786"/>
      <c r="BR8" s="2786"/>
      <c r="BS8" s="2786"/>
      <c r="BT8" s="2786"/>
      <c r="BU8" s="2786"/>
      <c r="BV8" s="3050"/>
      <c r="BW8" s="3051"/>
      <c r="BX8" s="3051"/>
      <c r="BY8" s="3051"/>
      <c r="BZ8" s="3051"/>
      <c r="CA8" s="3051"/>
      <c r="CB8" s="2560"/>
      <c r="CC8" s="2866"/>
      <c r="CD8" s="2866"/>
      <c r="CE8" s="2866"/>
      <c r="CF8" s="2560"/>
      <c r="CG8" s="2866"/>
      <c r="CH8" s="2866"/>
      <c r="CI8" s="2800"/>
    </row>
    <row r="9" spans="1:871" s="63" customFormat="1" ht="15" customHeight="1" x14ac:dyDescent="0.2">
      <c r="A9" s="79"/>
      <c r="C9" s="38"/>
      <c r="D9" s="3036" t="s">
        <v>1156</v>
      </c>
      <c r="E9" s="3036"/>
      <c r="F9" s="3036"/>
      <c r="G9" s="3036"/>
      <c r="H9" s="3036"/>
      <c r="I9" s="3036"/>
      <c r="J9" s="3036"/>
      <c r="K9" s="3036"/>
      <c r="L9" s="3036"/>
      <c r="M9" s="3036"/>
      <c r="N9" s="3036"/>
      <c r="O9" s="3036"/>
      <c r="P9" s="3036"/>
      <c r="Q9" s="3036"/>
      <c r="R9" s="3036"/>
      <c r="S9" s="3036"/>
      <c r="T9" s="3036"/>
      <c r="U9" s="3036"/>
      <c r="V9" s="3036"/>
      <c r="W9" s="3036"/>
      <c r="X9" s="3036"/>
      <c r="Y9" s="3036"/>
      <c r="Z9" s="3036"/>
      <c r="AA9" s="3036"/>
      <c r="AB9" s="3036"/>
      <c r="AC9" s="3036"/>
      <c r="AD9" s="3036"/>
      <c r="AE9" s="3036"/>
      <c r="AF9" s="3036"/>
      <c r="AG9" s="3036"/>
      <c r="AH9" s="3036"/>
      <c r="AI9" s="3036"/>
      <c r="AJ9" s="3036"/>
      <c r="AK9" s="3036"/>
      <c r="AL9" s="3036"/>
      <c r="AM9" s="3036"/>
      <c r="AN9" s="3036"/>
      <c r="AO9" s="3036"/>
      <c r="AP9" s="3036"/>
      <c r="AQ9" s="3036"/>
      <c r="AR9" s="3036"/>
      <c r="AS9" s="3036"/>
      <c r="AT9" s="3036"/>
      <c r="AU9" s="3036"/>
      <c r="AV9" s="3036"/>
      <c r="AW9" s="3036"/>
      <c r="AX9" s="3036"/>
      <c r="AY9" s="3036"/>
      <c r="AZ9" s="3036"/>
      <c r="BA9" s="3036"/>
      <c r="BB9" s="3036"/>
      <c r="BC9" s="3036"/>
      <c r="BD9" s="3036"/>
      <c r="BE9" s="3036"/>
      <c r="BF9" s="3036"/>
      <c r="BG9" s="3036"/>
      <c r="BH9" s="3036"/>
      <c r="BI9" s="3036"/>
      <c r="BJ9" s="3036"/>
      <c r="BK9" s="3036"/>
      <c r="BL9" s="3036"/>
      <c r="BM9" s="3036"/>
      <c r="BN9" s="3036"/>
      <c r="BO9" s="3036"/>
      <c r="BP9" s="3036"/>
      <c r="BQ9" s="3036"/>
      <c r="BR9" s="3036"/>
      <c r="BS9" s="3036"/>
      <c r="BT9" s="3036"/>
      <c r="BU9" s="3036"/>
      <c r="BV9" s="3052">
        <v>5901</v>
      </c>
      <c r="BW9" s="3053"/>
      <c r="BX9" s="3053"/>
      <c r="BY9" s="3053"/>
      <c r="BZ9" s="3053"/>
      <c r="CA9" s="3053"/>
      <c r="CB9" s="3048">
        <v>0</v>
      </c>
      <c r="CC9" s="2863"/>
      <c r="CD9" s="2863"/>
      <c r="CE9" s="2863"/>
      <c r="CF9" s="3048">
        <v>0</v>
      </c>
      <c r="CG9" s="2863"/>
      <c r="CH9" s="2863"/>
      <c r="CI9" s="3049"/>
    </row>
    <row r="10" spans="1:871" s="63" customFormat="1" ht="15" customHeight="1" x14ac:dyDescent="0.2">
      <c r="A10" s="79"/>
      <c r="C10" s="38"/>
      <c r="D10" s="2786" t="s">
        <v>1157</v>
      </c>
      <c r="E10" s="3061"/>
      <c r="F10" s="3061"/>
      <c r="G10" s="3061"/>
      <c r="H10" s="3061"/>
      <c r="I10" s="3061"/>
      <c r="J10" s="3061"/>
      <c r="K10" s="3061"/>
      <c r="L10" s="3061"/>
      <c r="M10" s="3061"/>
      <c r="N10" s="3061"/>
      <c r="O10" s="3061"/>
      <c r="P10" s="3061"/>
      <c r="Q10" s="3061"/>
      <c r="R10" s="3061"/>
      <c r="S10" s="3061"/>
      <c r="T10" s="3061"/>
      <c r="U10" s="3061"/>
      <c r="V10" s="3061"/>
      <c r="W10" s="3061"/>
      <c r="X10" s="3061"/>
      <c r="Y10" s="3061"/>
      <c r="Z10" s="3061"/>
      <c r="AA10" s="3061"/>
      <c r="AB10" s="3061"/>
      <c r="AC10" s="3061"/>
      <c r="AD10" s="3061"/>
      <c r="AE10" s="3061"/>
      <c r="AF10" s="3061"/>
      <c r="AG10" s="3061"/>
      <c r="AH10" s="3061"/>
      <c r="AI10" s="3061"/>
      <c r="AJ10" s="3061"/>
      <c r="AK10" s="3061"/>
      <c r="AL10" s="3061"/>
      <c r="AM10" s="3061"/>
      <c r="AN10" s="3061"/>
      <c r="AO10" s="3061"/>
      <c r="AP10" s="3061"/>
      <c r="AQ10" s="3061"/>
      <c r="AR10" s="3061"/>
      <c r="AS10" s="3061"/>
      <c r="AT10" s="3061"/>
      <c r="AU10" s="3061"/>
      <c r="AV10" s="3061"/>
      <c r="AW10" s="3061"/>
      <c r="AX10" s="3061"/>
      <c r="AY10" s="3061"/>
      <c r="AZ10" s="3061"/>
      <c r="BA10" s="3061"/>
      <c r="BB10" s="3061"/>
      <c r="BC10" s="3061"/>
      <c r="BD10" s="3061"/>
      <c r="BE10" s="3061"/>
      <c r="BF10" s="3061"/>
      <c r="BG10" s="3061"/>
      <c r="BH10" s="3061"/>
      <c r="BI10" s="3061"/>
      <c r="BJ10" s="3061"/>
      <c r="BK10" s="3061"/>
      <c r="BL10" s="3061"/>
      <c r="BM10" s="3061"/>
      <c r="BN10" s="3061"/>
      <c r="BO10" s="3061"/>
      <c r="BP10" s="3061"/>
      <c r="BQ10" s="3061"/>
      <c r="BR10" s="3061"/>
      <c r="BS10" s="3061"/>
      <c r="BT10" s="3061"/>
      <c r="BU10" s="3061"/>
      <c r="BV10" s="3052">
        <v>5902</v>
      </c>
      <c r="BW10" s="3053"/>
      <c r="BX10" s="3053"/>
      <c r="BY10" s="3053"/>
      <c r="BZ10" s="3053"/>
      <c r="CA10" s="3053"/>
      <c r="CB10" s="3034">
        <v>0</v>
      </c>
      <c r="CC10" s="3035"/>
      <c r="CD10" s="3035"/>
      <c r="CE10" s="3035"/>
      <c r="CF10" s="3034">
        <v>0</v>
      </c>
      <c r="CG10" s="3035"/>
      <c r="CH10" s="3035"/>
      <c r="CI10" s="3044"/>
    </row>
    <row r="11" spans="1:871" s="63" customFormat="1" ht="36" customHeight="1" x14ac:dyDescent="0.2">
      <c r="A11" s="79"/>
      <c r="C11" s="38"/>
      <c r="D11" s="2218" t="s">
        <v>1158</v>
      </c>
      <c r="E11" s="2218"/>
      <c r="F11" s="2218"/>
      <c r="G11" s="2218"/>
      <c r="H11" s="2218"/>
      <c r="I11" s="2218"/>
      <c r="J11" s="2218"/>
      <c r="K11" s="2218"/>
      <c r="L11" s="2218"/>
      <c r="M11" s="2218"/>
      <c r="N11" s="2218"/>
      <c r="O11" s="2218"/>
      <c r="P11" s="2218"/>
      <c r="Q11" s="2218"/>
      <c r="R11" s="2218"/>
      <c r="S11" s="2218"/>
      <c r="T11" s="2218"/>
      <c r="U11" s="2218"/>
      <c r="V11" s="2218"/>
      <c r="W11" s="2218"/>
      <c r="X11" s="2218"/>
      <c r="Y11" s="2218"/>
      <c r="Z11" s="2218"/>
      <c r="AA11" s="2218"/>
      <c r="AB11" s="2218"/>
      <c r="AC11" s="2218"/>
      <c r="AD11" s="2218"/>
      <c r="AE11" s="2218"/>
      <c r="AF11" s="2218"/>
      <c r="AG11" s="2218"/>
      <c r="AH11" s="2218"/>
      <c r="AI11" s="2218"/>
      <c r="AJ11" s="2218"/>
      <c r="AK11" s="2218"/>
      <c r="AL11" s="2218"/>
      <c r="AM11" s="2218"/>
      <c r="AN11" s="2218"/>
      <c r="AO11" s="2218"/>
      <c r="AP11" s="2218"/>
      <c r="AQ11" s="2218"/>
      <c r="AR11" s="2218"/>
      <c r="AS11" s="2218"/>
      <c r="AT11" s="2218"/>
      <c r="AU11" s="2218"/>
      <c r="AV11" s="2218"/>
      <c r="AW11" s="2218"/>
      <c r="AX11" s="2218"/>
      <c r="AY11" s="2218"/>
      <c r="AZ11" s="2218"/>
      <c r="BA11" s="2218"/>
      <c r="BB11" s="2218"/>
      <c r="BC11" s="2218"/>
      <c r="BD11" s="2218"/>
      <c r="BE11" s="2218"/>
      <c r="BF11" s="2218"/>
      <c r="BG11" s="2218"/>
      <c r="BH11" s="2218"/>
      <c r="BI11" s="2218"/>
      <c r="BJ11" s="2218"/>
      <c r="BK11" s="2218"/>
      <c r="BL11" s="2218"/>
      <c r="BM11" s="2218"/>
      <c r="BN11" s="2218"/>
      <c r="BO11" s="2218"/>
      <c r="BP11" s="2218"/>
      <c r="BQ11" s="2218"/>
      <c r="BR11" s="2218"/>
      <c r="BS11" s="2218"/>
      <c r="BT11" s="2218"/>
      <c r="BU11" s="2218"/>
      <c r="BV11" s="3052">
        <v>5903</v>
      </c>
      <c r="BW11" s="3053"/>
      <c r="BX11" s="3053"/>
      <c r="BY11" s="3053"/>
      <c r="BZ11" s="3053"/>
      <c r="CA11" s="3053"/>
      <c r="CB11" s="3034">
        <v>0</v>
      </c>
      <c r="CC11" s="3035"/>
      <c r="CD11" s="3035"/>
      <c r="CE11" s="3035"/>
      <c r="CF11" s="3034">
        <v>0</v>
      </c>
      <c r="CG11" s="3035"/>
      <c r="CH11" s="3035"/>
      <c r="CI11" s="3044"/>
    </row>
    <row r="12" spans="1:871" s="489" customFormat="1" ht="36" customHeight="1" x14ac:dyDescent="0.2">
      <c r="A12" s="79"/>
      <c r="C12" s="3033" t="s">
        <v>1159</v>
      </c>
      <c r="D12" s="2176"/>
      <c r="E12" s="2176"/>
      <c r="F12" s="2176"/>
      <c r="G12" s="2176"/>
      <c r="H12" s="2176"/>
      <c r="I12" s="2176"/>
      <c r="J12" s="2176"/>
      <c r="K12" s="2176"/>
      <c r="L12" s="2176"/>
      <c r="M12" s="2176"/>
      <c r="N12" s="2176"/>
      <c r="O12" s="2176"/>
      <c r="P12" s="2176"/>
      <c r="Q12" s="2176"/>
      <c r="R12" s="2176"/>
      <c r="S12" s="2176"/>
      <c r="T12" s="2176"/>
      <c r="U12" s="2176"/>
      <c r="V12" s="2176"/>
      <c r="W12" s="2176"/>
      <c r="X12" s="2176"/>
      <c r="Y12" s="2176"/>
      <c r="Z12" s="2176"/>
      <c r="AA12" s="2176"/>
      <c r="AB12" s="2176"/>
      <c r="AC12" s="2176"/>
      <c r="AD12" s="2176"/>
      <c r="AE12" s="2176"/>
      <c r="AF12" s="2176"/>
      <c r="AG12" s="2176"/>
      <c r="AH12" s="2176"/>
      <c r="AI12" s="2176"/>
      <c r="AJ12" s="2176"/>
      <c r="AK12" s="2176"/>
      <c r="AL12" s="2176"/>
      <c r="AM12" s="2176"/>
      <c r="AN12" s="2176"/>
      <c r="AO12" s="2176"/>
      <c r="AP12" s="2176"/>
      <c r="AQ12" s="2176"/>
      <c r="AR12" s="2176"/>
      <c r="AS12" s="2176"/>
      <c r="AT12" s="2176"/>
      <c r="AU12" s="2176"/>
      <c r="AV12" s="2176"/>
      <c r="AW12" s="2176"/>
      <c r="AX12" s="2176"/>
      <c r="AY12" s="2176"/>
      <c r="AZ12" s="2176"/>
      <c r="BA12" s="2176"/>
      <c r="BB12" s="2176"/>
      <c r="BC12" s="2176"/>
      <c r="BD12" s="2176"/>
      <c r="BE12" s="2176"/>
      <c r="BF12" s="2176"/>
      <c r="BG12" s="2176"/>
      <c r="BH12" s="2176"/>
      <c r="BI12" s="2176"/>
      <c r="BJ12" s="2176"/>
      <c r="BK12" s="2176"/>
      <c r="BL12" s="2176"/>
      <c r="BM12" s="2176"/>
      <c r="BN12" s="2176"/>
      <c r="BO12" s="2176"/>
      <c r="BP12" s="2176"/>
      <c r="BQ12" s="2176"/>
      <c r="BR12" s="2176"/>
      <c r="BS12" s="2176"/>
      <c r="BT12" s="2176"/>
      <c r="BU12" s="1285"/>
      <c r="BV12" s="3052">
        <v>5904</v>
      </c>
      <c r="BW12" s="3053"/>
      <c r="BX12" s="3053"/>
      <c r="BY12" s="3053"/>
      <c r="BZ12" s="3053"/>
      <c r="CA12" s="3053"/>
      <c r="CB12" s="3034">
        <v>0</v>
      </c>
      <c r="CC12" s="3035"/>
      <c r="CD12" s="3035"/>
      <c r="CE12" s="3035"/>
      <c r="CF12" s="3034">
        <v>0</v>
      </c>
      <c r="CG12" s="3035"/>
      <c r="CH12" s="3035"/>
      <c r="CI12" s="3044"/>
    </row>
    <row r="13" spans="1:871" s="63" customFormat="1" ht="15" customHeight="1" x14ac:dyDescent="0.2">
      <c r="A13" s="79"/>
      <c r="C13" s="608"/>
      <c r="D13" s="2786" t="s">
        <v>1160</v>
      </c>
      <c r="E13" s="2786"/>
      <c r="F13" s="2786"/>
      <c r="G13" s="2786"/>
      <c r="H13" s="2786"/>
      <c r="I13" s="2786"/>
      <c r="J13" s="2786"/>
      <c r="K13" s="2786"/>
      <c r="L13" s="2786"/>
      <c r="M13" s="2786"/>
      <c r="N13" s="2786"/>
      <c r="O13" s="2786"/>
      <c r="P13" s="2786"/>
      <c r="Q13" s="2786"/>
      <c r="R13" s="2786"/>
      <c r="S13" s="2786"/>
      <c r="T13" s="2786"/>
      <c r="U13" s="2786"/>
      <c r="V13" s="2786"/>
      <c r="W13" s="2786"/>
      <c r="X13" s="2786"/>
      <c r="Y13" s="2786"/>
      <c r="Z13" s="2786"/>
      <c r="AA13" s="2786"/>
      <c r="AB13" s="2786"/>
      <c r="AC13" s="2786"/>
      <c r="AD13" s="2786"/>
      <c r="AE13" s="2786"/>
      <c r="AF13" s="2786"/>
      <c r="AG13" s="2786"/>
      <c r="AH13" s="2786"/>
      <c r="AI13" s="2786"/>
      <c r="AJ13" s="2786"/>
      <c r="AK13" s="2786"/>
      <c r="AL13" s="2786"/>
      <c r="AM13" s="2786"/>
      <c r="AN13" s="2786"/>
      <c r="AO13" s="2786"/>
      <c r="AP13" s="2786"/>
      <c r="AQ13" s="2786"/>
      <c r="AR13" s="2786"/>
      <c r="AS13" s="2786"/>
      <c r="AT13" s="2786"/>
      <c r="AU13" s="2786"/>
      <c r="AV13" s="2786"/>
      <c r="AW13" s="2786"/>
      <c r="AX13" s="2786"/>
      <c r="AY13" s="2786"/>
      <c r="AZ13" s="2786"/>
      <c r="BA13" s="2786"/>
      <c r="BB13" s="2786"/>
      <c r="BC13" s="2786"/>
      <c r="BD13" s="2786"/>
      <c r="BE13" s="2786"/>
      <c r="BF13" s="2786"/>
      <c r="BG13" s="2786"/>
      <c r="BH13" s="2786"/>
      <c r="BI13" s="2786"/>
      <c r="BJ13" s="2786"/>
      <c r="BK13" s="2786"/>
      <c r="BL13" s="2786"/>
      <c r="BM13" s="2786"/>
      <c r="BN13" s="2786"/>
      <c r="BO13" s="2786"/>
      <c r="BP13" s="2786"/>
      <c r="BQ13" s="2786"/>
      <c r="BR13" s="2786"/>
      <c r="BS13" s="2786"/>
      <c r="BT13" s="2786"/>
      <c r="BU13" s="3064"/>
      <c r="BV13" s="3052">
        <v>5905</v>
      </c>
      <c r="BW13" s="3053"/>
      <c r="BX13" s="3053"/>
      <c r="BY13" s="3053"/>
      <c r="BZ13" s="3053"/>
      <c r="CA13" s="3053"/>
      <c r="CB13" s="3034">
        <v>60000</v>
      </c>
      <c r="CC13" s="3035"/>
      <c r="CD13" s="3035"/>
      <c r="CE13" s="3035"/>
      <c r="CF13" s="3054"/>
      <c r="CG13" s="3055"/>
      <c r="CH13" s="3055"/>
      <c r="CI13" s="3056"/>
    </row>
    <row r="14" spans="1:871" s="63" customFormat="1" ht="15" customHeight="1" thickBot="1" x14ac:dyDescent="0.25">
      <c r="A14" s="79"/>
      <c r="C14" s="16"/>
      <c r="D14" s="3071" t="s">
        <v>1161</v>
      </c>
      <c r="E14" s="3071"/>
      <c r="F14" s="3071"/>
      <c r="G14" s="3071"/>
      <c r="H14" s="3071"/>
      <c r="I14" s="3071"/>
      <c r="J14" s="3071"/>
      <c r="K14" s="3071"/>
      <c r="L14" s="3071"/>
      <c r="M14" s="3071"/>
      <c r="N14" s="3071"/>
      <c r="O14" s="3071"/>
      <c r="P14" s="3071"/>
      <c r="Q14" s="3071"/>
      <c r="R14" s="3071"/>
      <c r="S14" s="3071"/>
      <c r="T14" s="3071"/>
      <c r="U14" s="3071"/>
      <c r="V14" s="3071"/>
      <c r="W14" s="3071"/>
      <c r="X14" s="3071"/>
      <c r="Y14" s="3071"/>
      <c r="Z14" s="3071"/>
      <c r="AA14" s="3071"/>
      <c r="AB14" s="3071"/>
      <c r="AC14" s="3071"/>
      <c r="AD14" s="3071"/>
      <c r="AE14" s="3071"/>
      <c r="AF14" s="3071"/>
      <c r="AG14" s="3071"/>
      <c r="AH14" s="3071"/>
      <c r="AI14" s="3071"/>
      <c r="AJ14" s="3071"/>
      <c r="AK14" s="3071"/>
      <c r="AL14" s="3071"/>
      <c r="AM14" s="3071"/>
      <c r="AN14" s="3071"/>
      <c r="AO14" s="3071"/>
      <c r="AP14" s="3071"/>
      <c r="AQ14" s="3071"/>
      <c r="AR14" s="3071"/>
      <c r="AS14" s="3071"/>
      <c r="AT14" s="3071"/>
      <c r="AU14" s="3071"/>
      <c r="AV14" s="3071"/>
      <c r="AW14" s="3071"/>
      <c r="AX14" s="3071"/>
      <c r="AY14" s="3071"/>
      <c r="AZ14" s="3071"/>
      <c r="BA14" s="3071"/>
      <c r="BB14" s="3071"/>
      <c r="BC14" s="3071"/>
      <c r="BD14" s="3071"/>
      <c r="BE14" s="3071"/>
      <c r="BF14" s="3071"/>
      <c r="BG14" s="3071"/>
      <c r="BH14" s="3071"/>
      <c r="BI14" s="3071"/>
      <c r="BJ14" s="3071"/>
      <c r="BK14" s="3071"/>
      <c r="BL14" s="3071"/>
      <c r="BM14" s="3071"/>
      <c r="BN14" s="3071"/>
      <c r="BO14" s="3071"/>
      <c r="BP14" s="3071"/>
      <c r="BQ14" s="3071"/>
      <c r="BR14" s="3071"/>
      <c r="BS14" s="3071"/>
      <c r="BT14" s="3071"/>
      <c r="BU14" s="3072"/>
      <c r="BV14" s="3059">
        <v>5906</v>
      </c>
      <c r="BW14" s="3060"/>
      <c r="BX14" s="3060"/>
      <c r="BY14" s="3060"/>
      <c r="BZ14" s="3060"/>
      <c r="CA14" s="3060"/>
      <c r="CB14" s="3073">
        <v>8624</v>
      </c>
      <c r="CC14" s="3074"/>
      <c r="CD14" s="3074"/>
      <c r="CE14" s="3074"/>
      <c r="CF14" s="3030">
        <v>7756</v>
      </c>
      <c r="CG14" s="3031"/>
      <c r="CH14" s="3031"/>
      <c r="CI14" s="3032"/>
    </row>
    <row r="15" spans="1:871" s="63" customFormat="1" ht="36" customHeight="1" x14ac:dyDescent="0.2">
      <c r="A15" s="79" t="s">
        <v>222</v>
      </c>
      <c r="C15" s="3065" t="s">
        <v>445</v>
      </c>
      <c r="D15" s="3066"/>
      <c r="E15" s="3066"/>
      <c r="F15" s="3066"/>
      <c r="G15" s="3066"/>
      <c r="H15" s="3066"/>
      <c r="I15" s="3066"/>
      <c r="J15" s="3066"/>
      <c r="K15" s="3066"/>
      <c r="L15" s="3066"/>
      <c r="M15" s="3066"/>
      <c r="N15" s="3066"/>
      <c r="O15" s="3066"/>
      <c r="P15" s="3066"/>
      <c r="Q15" s="3066"/>
      <c r="R15" s="3066"/>
      <c r="S15" s="3066"/>
      <c r="T15" s="3066"/>
      <c r="U15" s="3066"/>
      <c r="V15" s="3066"/>
      <c r="W15" s="3066"/>
      <c r="X15" s="3066"/>
      <c r="Y15" s="3066"/>
      <c r="Z15" s="3066"/>
      <c r="AA15" s="3066"/>
      <c r="AB15" s="3066"/>
      <c r="AC15" s="3066"/>
      <c r="AD15" s="3066"/>
      <c r="AE15" s="3066"/>
      <c r="AF15" s="3066"/>
      <c r="AG15" s="3066"/>
      <c r="AH15" s="3066"/>
      <c r="AI15" s="3066"/>
      <c r="AJ15" s="3066"/>
      <c r="AK15" s="3066"/>
      <c r="AL15" s="3066"/>
      <c r="AM15" s="3066"/>
      <c r="AN15" s="3066"/>
      <c r="AO15" s="3066"/>
      <c r="AP15" s="3066"/>
      <c r="AQ15" s="3066"/>
      <c r="AR15" s="3066"/>
      <c r="AS15" s="3066"/>
      <c r="AT15" s="3066"/>
      <c r="AU15" s="3066"/>
      <c r="AV15" s="3066"/>
      <c r="AW15" s="3066"/>
      <c r="AX15" s="3066"/>
      <c r="AY15" s="3066"/>
      <c r="AZ15" s="3066"/>
      <c r="BA15" s="3066"/>
      <c r="BB15" s="3066"/>
      <c r="BC15" s="3066"/>
      <c r="BD15" s="3066"/>
      <c r="BE15" s="3066"/>
      <c r="BF15" s="3066"/>
      <c r="BG15" s="1358"/>
      <c r="BH15" s="1358"/>
      <c r="BI15" s="1358"/>
      <c r="BJ15" s="1358"/>
      <c r="BK15" s="1358"/>
      <c r="BL15" s="1358"/>
      <c r="BM15" s="1358"/>
      <c r="BN15" s="1358"/>
      <c r="BO15" s="1358"/>
      <c r="BP15" s="1358"/>
      <c r="BQ15" s="1358"/>
      <c r="BR15" s="1358"/>
      <c r="BS15" s="1358"/>
      <c r="BT15" s="1358"/>
      <c r="BU15" s="1359"/>
      <c r="BV15" s="3067" t="s">
        <v>409</v>
      </c>
      <c r="BW15" s="3068"/>
      <c r="BX15" s="3068"/>
      <c r="BY15" s="3068"/>
      <c r="BZ15" s="3068"/>
      <c r="CA15" s="3069"/>
      <c r="CB15" s="1372" t="s">
        <v>1236</v>
      </c>
      <c r="CC15" s="1373" t="s">
        <v>1237</v>
      </c>
      <c r="CD15" s="1374" t="s">
        <v>1238</v>
      </c>
      <c r="CE15" s="1374" t="s">
        <v>1239</v>
      </c>
      <c r="CF15" s="1372" t="s">
        <v>1236</v>
      </c>
      <c r="CG15" s="1373" t="s">
        <v>1237</v>
      </c>
      <c r="CH15" s="1374" t="s">
        <v>1238</v>
      </c>
      <c r="CI15" s="1374" t="s">
        <v>1239</v>
      </c>
    </row>
    <row r="16" spans="1:871" s="63" customFormat="1" ht="27" customHeight="1" x14ac:dyDescent="0.2">
      <c r="A16" s="79" t="s">
        <v>221</v>
      </c>
      <c r="C16" s="38"/>
      <c r="D16" s="3076" t="s">
        <v>1162</v>
      </c>
      <c r="E16" s="3076"/>
      <c r="F16" s="3076"/>
      <c r="G16" s="3076"/>
      <c r="H16" s="3076"/>
      <c r="I16" s="3076"/>
      <c r="J16" s="3076"/>
      <c r="K16" s="3076"/>
      <c r="L16" s="3076"/>
      <c r="M16" s="3076"/>
      <c r="N16" s="3076"/>
      <c r="O16" s="3076"/>
      <c r="P16" s="3076"/>
      <c r="Q16" s="3076"/>
      <c r="R16" s="3076"/>
      <c r="S16" s="3076"/>
      <c r="T16" s="3076"/>
      <c r="U16" s="3076"/>
      <c r="V16" s="3076"/>
      <c r="W16" s="3076"/>
      <c r="X16" s="3076"/>
      <c r="Y16" s="3076"/>
      <c r="Z16" s="3076"/>
      <c r="AA16" s="3076"/>
      <c r="AB16" s="3076"/>
      <c r="AC16" s="3076"/>
      <c r="AD16" s="3076"/>
      <c r="AE16" s="3076"/>
      <c r="AF16" s="3076"/>
      <c r="AG16" s="3076"/>
      <c r="AH16" s="3076"/>
      <c r="AI16" s="3076"/>
      <c r="AJ16" s="3076"/>
      <c r="AK16" s="3076"/>
      <c r="AL16" s="3076"/>
      <c r="AM16" s="3076"/>
      <c r="AN16" s="3076"/>
      <c r="AO16" s="3076"/>
      <c r="AP16" s="3076"/>
      <c r="AQ16" s="3076"/>
      <c r="AR16" s="3076"/>
      <c r="AS16" s="3076"/>
      <c r="AT16" s="3076"/>
      <c r="AU16" s="3076"/>
      <c r="AV16" s="3076"/>
      <c r="AW16" s="3076"/>
      <c r="AX16" s="3076"/>
      <c r="AY16" s="3076"/>
      <c r="AZ16" s="3076"/>
      <c r="BA16" s="3076"/>
      <c r="BB16" s="3076"/>
      <c r="BC16" s="3076"/>
      <c r="BD16" s="3076"/>
      <c r="BE16" s="3076"/>
      <c r="BF16" s="3076"/>
      <c r="BG16" s="489"/>
      <c r="BH16" s="489"/>
      <c r="BI16" s="489"/>
      <c r="BJ16" s="489"/>
      <c r="BK16" s="489"/>
      <c r="BL16" s="489"/>
      <c r="BM16" s="489"/>
      <c r="BN16" s="489"/>
      <c r="BO16" s="489"/>
      <c r="BP16" s="489"/>
      <c r="BQ16" s="489"/>
      <c r="BR16" s="489"/>
      <c r="BS16" s="489"/>
      <c r="BT16" s="489"/>
      <c r="BU16" s="489"/>
      <c r="BV16" s="3050">
        <v>5910</v>
      </c>
      <c r="BW16" s="3051"/>
      <c r="BX16" s="3051"/>
      <c r="BY16" s="3051"/>
      <c r="BZ16" s="3051"/>
      <c r="CA16" s="3051"/>
      <c r="CB16" s="788">
        <f>SUM(CB18:CB20)</f>
        <v>0</v>
      </c>
      <c r="CC16" s="787">
        <f>SUM(CC18:CC20)</f>
        <v>0</v>
      </c>
      <c r="CD16" s="832">
        <f>SUM(CD18:CD20)</f>
        <v>0</v>
      </c>
      <c r="CE16" s="805">
        <f>CB16+CC16+CD16</f>
        <v>0</v>
      </c>
      <c r="CF16" s="1176">
        <f>SUM(CF18:CF20)</f>
        <v>0</v>
      </c>
      <c r="CG16" s="1175">
        <f>SUM(CG18:CG20)</f>
        <v>0</v>
      </c>
      <c r="CH16" s="1173">
        <f>SUM(CH18:CH20)</f>
        <v>0</v>
      </c>
      <c r="CI16" s="786">
        <f>CF16+CG16+CH16</f>
        <v>0</v>
      </c>
    </row>
    <row r="17" spans="1:871" s="63" customFormat="1" ht="11.25" customHeight="1" x14ac:dyDescent="0.2">
      <c r="A17" s="79"/>
      <c r="C17" s="25"/>
      <c r="D17" s="3075" t="s">
        <v>469</v>
      </c>
      <c r="E17" s="3075"/>
      <c r="F17" s="3075"/>
      <c r="G17" s="3075"/>
      <c r="H17" s="3075"/>
      <c r="I17" s="3075"/>
      <c r="J17" s="3075"/>
      <c r="K17" s="3075"/>
      <c r="L17" s="3075"/>
      <c r="M17" s="3075"/>
      <c r="N17" s="3075"/>
      <c r="O17" s="3075"/>
      <c r="P17" s="3075"/>
      <c r="Q17" s="3075"/>
      <c r="R17" s="3075"/>
      <c r="S17" s="3075"/>
      <c r="T17" s="3075"/>
      <c r="U17" s="3075"/>
      <c r="V17" s="3075"/>
      <c r="W17" s="3075"/>
      <c r="X17" s="3075"/>
      <c r="Y17" s="3075"/>
      <c r="Z17" s="3075"/>
      <c r="AA17" s="3075"/>
      <c r="AB17" s="3075"/>
      <c r="AC17" s="3075"/>
      <c r="AD17" s="3075"/>
      <c r="AE17" s="3075"/>
      <c r="AF17" s="3075"/>
      <c r="AG17" s="3075"/>
      <c r="AH17" s="3075"/>
      <c r="AI17" s="3075"/>
      <c r="AJ17" s="3075"/>
      <c r="AK17" s="3075"/>
      <c r="AL17" s="3075"/>
      <c r="AM17" s="3075"/>
      <c r="AN17" s="3075"/>
      <c r="AO17" s="3075"/>
      <c r="AP17" s="3075"/>
      <c r="AQ17" s="3075"/>
      <c r="AR17" s="3075"/>
      <c r="AS17" s="3075"/>
      <c r="AT17" s="3075"/>
      <c r="AU17" s="3075"/>
      <c r="AV17" s="3075"/>
      <c r="AW17" s="3075"/>
      <c r="AX17" s="3075"/>
      <c r="AY17" s="3075"/>
      <c r="AZ17" s="3075"/>
      <c r="BA17" s="3075"/>
      <c r="BB17" s="3075"/>
      <c r="BC17" s="3075"/>
      <c r="BD17" s="3075"/>
      <c r="BE17" s="3075"/>
      <c r="BF17" s="3075"/>
      <c r="BG17" s="489"/>
      <c r="BH17" s="489"/>
      <c r="BI17" s="489"/>
      <c r="BJ17" s="489"/>
      <c r="BK17" s="489"/>
      <c r="BL17" s="489"/>
      <c r="BM17" s="489"/>
      <c r="BN17" s="489"/>
      <c r="BO17" s="489"/>
      <c r="BP17" s="489"/>
      <c r="BQ17" s="489"/>
      <c r="BR17" s="489"/>
      <c r="BS17" s="489"/>
      <c r="BT17" s="489"/>
      <c r="BU17" s="489"/>
      <c r="BV17" s="3052"/>
      <c r="BW17" s="3053"/>
      <c r="BX17" s="3053"/>
      <c r="BY17" s="3053"/>
      <c r="BZ17" s="3053"/>
      <c r="CA17" s="3053"/>
      <c r="CB17" s="782"/>
      <c r="CC17" s="783"/>
      <c r="CD17" s="1178"/>
      <c r="CE17" s="786"/>
      <c r="CF17" s="782"/>
      <c r="CG17" s="783"/>
      <c r="CH17" s="1178"/>
      <c r="CI17" s="1093"/>
    </row>
    <row r="18" spans="1:871" s="687" customFormat="1" ht="40.5" customHeight="1" x14ac:dyDescent="0.2">
      <c r="A18" s="79"/>
      <c r="C18" s="38"/>
      <c r="D18" s="2210" t="s">
        <v>1163</v>
      </c>
      <c r="E18" s="2210"/>
      <c r="F18" s="2210"/>
      <c r="G18" s="2210"/>
      <c r="H18" s="2210"/>
      <c r="I18" s="2210"/>
      <c r="J18" s="2210"/>
      <c r="K18" s="2210"/>
      <c r="L18" s="2210"/>
      <c r="M18" s="2210"/>
      <c r="N18" s="2210"/>
      <c r="O18" s="2210"/>
      <c r="P18" s="2210"/>
      <c r="Q18" s="2210"/>
      <c r="R18" s="2210"/>
      <c r="S18" s="2210"/>
      <c r="T18" s="2210"/>
      <c r="U18" s="2210"/>
      <c r="V18" s="2210"/>
      <c r="W18" s="2210"/>
      <c r="X18" s="2210"/>
      <c r="Y18" s="2210"/>
      <c r="Z18" s="2210"/>
      <c r="AA18" s="2210"/>
      <c r="AB18" s="2210"/>
      <c r="AC18" s="2210"/>
      <c r="AD18" s="2210"/>
      <c r="AE18" s="2210"/>
      <c r="AF18" s="2210"/>
      <c r="AG18" s="2210"/>
      <c r="AH18" s="2210"/>
      <c r="AI18" s="2210"/>
      <c r="AJ18" s="2210"/>
      <c r="AK18" s="2210"/>
      <c r="AL18" s="2210"/>
      <c r="AM18" s="2210"/>
      <c r="AN18" s="2210"/>
      <c r="AO18" s="2210"/>
      <c r="AP18" s="2210"/>
      <c r="AQ18" s="2210"/>
      <c r="AR18" s="2210"/>
      <c r="AS18" s="2210"/>
      <c r="AT18" s="2210"/>
      <c r="AU18" s="2210"/>
      <c r="AV18" s="2210"/>
      <c r="AW18" s="2210"/>
      <c r="AX18" s="2210"/>
      <c r="AY18" s="2210"/>
      <c r="AZ18" s="2210"/>
      <c r="BA18" s="2210"/>
      <c r="BB18" s="2210"/>
      <c r="BC18" s="2210"/>
      <c r="BD18" s="2210"/>
      <c r="BE18" s="2210"/>
      <c r="BF18" s="2210"/>
      <c r="BG18" s="1360"/>
      <c r="BH18" s="1360"/>
      <c r="BI18" s="1360"/>
      <c r="BJ18" s="1360"/>
      <c r="BK18" s="1360"/>
      <c r="BL18" s="1360"/>
      <c r="BM18" s="1360"/>
      <c r="BN18" s="1360"/>
      <c r="BO18" s="1360"/>
      <c r="BP18" s="1360"/>
      <c r="BQ18" s="1360"/>
      <c r="BR18" s="1360"/>
      <c r="BS18" s="1360"/>
      <c r="BT18" s="1360"/>
      <c r="BU18" s="1360"/>
      <c r="BV18" s="3050">
        <v>5911</v>
      </c>
      <c r="BW18" s="3051"/>
      <c r="BX18" s="3051"/>
      <c r="BY18" s="3051"/>
      <c r="BZ18" s="3051"/>
      <c r="CA18" s="3051"/>
      <c r="CB18" s="1151">
        <v>0</v>
      </c>
      <c r="CC18" s="836">
        <v>0</v>
      </c>
      <c r="CD18" s="834">
        <v>0</v>
      </c>
      <c r="CE18" s="1181">
        <f>CB18+CC18+CD18</f>
        <v>0</v>
      </c>
      <c r="CF18" s="1151">
        <v>0</v>
      </c>
      <c r="CG18" s="836">
        <v>0</v>
      </c>
      <c r="CH18" s="834">
        <v>0</v>
      </c>
      <c r="CI18" s="805">
        <f>CF18+CG18+CH18</f>
        <v>0</v>
      </c>
      <c r="CJ18" s="63"/>
      <c r="CK18" s="63"/>
      <c r="CL18" s="63"/>
      <c r="CM18" s="63"/>
      <c r="CN18" s="63"/>
      <c r="CO18" s="63"/>
      <c r="CP18" s="63"/>
      <c r="CQ18" s="63"/>
      <c r="CR18" s="63"/>
      <c r="CS18" s="63"/>
      <c r="CT18" s="63"/>
      <c r="CU18" s="63"/>
      <c r="CV18" s="63"/>
      <c r="CW18" s="63"/>
      <c r="CX18" s="63"/>
      <c r="CY18" s="63"/>
      <c r="CZ18" s="63"/>
      <c r="DA18" s="63"/>
      <c r="DB18" s="63"/>
      <c r="DC18" s="63"/>
      <c r="DD18" s="63"/>
      <c r="DE18" s="63"/>
      <c r="DF18" s="63"/>
      <c r="DG18" s="63"/>
      <c r="DH18" s="63"/>
      <c r="DI18" s="63"/>
      <c r="DJ18" s="63"/>
      <c r="DK18" s="63"/>
      <c r="DL18" s="63"/>
      <c r="DM18" s="63"/>
      <c r="DN18" s="63"/>
      <c r="DO18" s="63"/>
      <c r="DP18" s="63"/>
      <c r="DQ18" s="63"/>
      <c r="DR18" s="63"/>
      <c r="DS18" s="63"/>
      <c r="DT18" s="63"/>
      <c r="DU18" s="63"/>
      <c r="DV18" s="63"/>
      <c r="DW18" s="63"/>
      <c r="DX18" s="63"/>
      <c r="DY18" s="63"/>
      <c r="DZ18" s="63"/>
      <c r="EA18" s="63"/>
      <c r="EB18" s="63"/>
      <c r="EC18" s="63"/>
      <c r="ED18" s="63"/>
      <c r="EE18" s="63"/>
      <c r="EF18" s="63"/>
      <c r="EG18" s="63"/>
      <c r="EH18" s="63"/>
      <c r="EI18" s="63"/>
      <c r="EJ18" s="63"/>
      <c r="EK18" s="63"/>
      <c r="EL18" s="63"/>
      <c r="EM18" s="63"/>
      <c r="EN18" s="63"/>
      <c r="EO18" s="63"/>
      <c r="EP18" s="63"/>
      <c r="EQ18" s="63"/>
      <c r="ER18" s="63"/>
      <c r="ES18" s="63"/>
      <c r="ET18" s="63"/>
      <c r="EU18" s="63"/>
      <c r="EV18" s="63"/>
      <c r="EW18" s="63"/>
      <c r="EX18" s="63"/>
      <c r="EY18" s="63"/>
      <c r="EZ18" s="63"/>
      <c r="FA18" s="63"/>
      <c r="FB18" s="63"/>
      <c r="FC18" s="63"/>
      <c r="FD18" s="63"/>
      <c r="FE18" s="63"/>
      <c r="FF18" s="63"/>
      <c r="FG18" s="63"/>
      <c r="FH18" s="63"/>
      <c r="FI18" s="63"/>
      <c r="FJ18" s="63"/>
      <c r="FK18" s="63"/>
      <c r="FL18" s="63"/>
      <c r="FM18" s="63"/>
      <c r="FN18" s="63"/>
      <c r="FO18" s="63"/>
      <c r="FP18" s="63"/>
      <c r="FQ18" s="63"/>
      <c r="FR18" s="63"/>
      <c r="FS18" s="63"/>
      <c r="FT18" s="63"/>
      <c r="FU18" s="63"/>
      <c r="FV18" s="63"/>
      <c r="FW18" s="63"/>
      <c r="FX18" s="63"/>
      <c r="FY18" s="63"/>
      <c r="FZ18" s="63"/>
      <c r="GA18" s="63"/>
      <c r="GB18" s="63"/>
      <c r="GC18" s="63"/>
      <c r="GD18" s="63"/>
      <c r="GE18" s="63"/>
      <c r="GF18" s="63"/>
      <c r="GG18" s="63"/>
      <c r="GH18" s="63"/>
      <c r="GI18" s="63"/>
      <c r="GJ18" s="63"/>
      <c r="GK18" s="63"/>
      <c r="GL18" s="63"/>
      <c r="GM18" s="63"/>
      <c r="GN18" s="63"/>
      <c r="GO18" s="63"/>
      <c r="GP18" s="63"/>
      <c r="GQ18" s="63"/>
      <c r="GR18" s="63"/>
      <c r="GS18" s="63"/>
      <c r="GT18" s="63"/>
      <c r="GU18" s="63"/>
      <c r="GV18" s="63"/>
      <c r="GW18" s="63"/>
      <c r="GX18" s="63"/>
      <c r="GY18" s="63"/>
      <c r="GZ18" s="63"/>
      <c r="HA18" s="63"/>
      <c r="HB18" s="63"/>
      <c r="HC18" s="63"/>
      <c r="HD18" s="63"/>
      <c r="HE18" s="63"/>
      <c r="HF18" s="63"/>
      <c r="HG18" s="63"/>
      <c r="HH18" s="63"/>
      <c r="HI18" s="63"/>
      <c r="HJ18" s="63"/>
      <c r="HK18" s="63"/>
      <c r="HL18" s="63"/>
      <c r="HM18" s="63"/>
      <c r="HN18" s="63"/>
      <c r="HO18" s="63"/>
      <c r="HP18" s="63"/>
      <c r="HQ18" s="63"/>
      <c r="HR18" s="63"/>
      <c r="HS18" s="63"/>
      <c r="HT18" s="63"/>
      <c r="HU18" s="63"/>
      <c r="HV18" s="63"/>
      <c r="HW18" s="63"/>
      <c r="HX18" s="63"/>
      <c r="HY18" s="63"/>
      <c r="HZ18" s="63"/>
      <c r="IA18" s="63"/>
      <c r="IB18" s="63"/>
      <c r="IC18" s="63"/>
      <c r="ID18" s="63"/>
      <c r="IE18" s="63"/>
      <c r="IF18" s="63"/>
      <c r="IG18" s="63"/>
      <c r="IH18" s="63"/>
      <c r="II18" s="63"/>
      <c r="IJ18" s="63"/>
      <c r="IK18" s="63"/>
      <c r="IL18" s="63"/>
      <c r="IM18" s="63"/>
      <c r="IN18" s="63"/>
      <c r="IO18" s="63"/>
      <c r="IP18" s="63"/>
      <c r="IQ18" s="63"/>
      <c r="IR18" s="63"/>
      <c r="IS18" s="63"/>
      <c r="IT18" s="63"/>
      <c r="IU18" s="63"/>
      <c r="IV18" s="63"/>
      <c r="IW18" s="63"/>
      <c r="IX18" s="63"/>
      <c r="IY18" s="63"/>
      <c r="IZ18" s="63"/>
      <c r="JA18" s="63"/>
      <c r="JB18" s="63"/>
      <c r="JC18" s="63"/>
      <c r="JD18" s="63"/>
      <c r="JE18" s="63"/>
      <c r="JF18" s="63"/>
      <c r="JG18" s="63"/>
      <c r="JH18" s="63"/>
      <c r="JI18" s="63"/>
      <c r="JJ18" s="63"/>
      <c r="JK18" s="63"/>
      <c r="JL18" s="63"/>
      <c r="JM18" s="63"/>
      <c r="JN18" s="63"/>
      <c r="JO18" s="63"/>
      <c r="JP18" s="63"/>
      <c r="JQ18" s="63"/>
      <c r="JR18" s="63"/>
      <c r="JS18" s="63"/>
      <c r="JT18" s="63"/>
      <c r="JU18" s="63"/>
      <c r="JV18" s="63"/>
      <c r="JW18" s="63"/>
      <c r="JX18" s="63"/>
      <c r="JY18" s="63"/>
      <c r="JZ18" s="63"/>
      <c r="KA18" s="63"/>
      <c r="KB18" s="63"/>
      <c r="KC18" s="63"/>
      <c r="KD18" s="63"/>
      <c r="KE18" s="63"/>
      <c r="KF18" s="63"/>
      <c r="KG18" s="63"/>
      <c r="KH18" s="63"/>
      <c r="KI18" s="63"/>
      <c r="KJ18" s="63"/>
      <c r="KK18" s="63"/>
      <c r="KL18" s="63"/>
      <c r="KM18" s="63"/>
      <c r="KN18" s="63"/>
      <c r="KO18" s="63"/>
      <c r="KP18" s="63"/>
      <c r="KQ18" s="63"/>
      <c r="KR18" s="63"/>
      <c r="KS18" s="63"/>
      <c r="KT18" s="63"/>
      <c r="KU18" s="63"/>
      <c r="KV18" s="63"/>
      <c r="KW18" s="63"/>
      <c r="KX18" s="63"/>
      <c r="KY18" s="63"/>
      <c r="KZ18" s="63"/>
      <c r="LA18" s="63"/>
      <c r="LB18" s="63"/>
      <c r="LC18" s="63"/>
      <c r="LD18" s="63"/>
      <c r="LE18" s="63"/>
      <c r="LF18" s="63"/>
      <c r="LG18" s="63"/>
      <c r="LH18" s="63"/>
      <c r="LI18" s="63"/>
      <c r="LJ18" s="63"/>
      <c r="LK18" s="63"/>
      <c r="LL18" s="63"/>
      <c r="LM18" s="63"/>
      <c r="LN18" s="63"/>
      <c r="LO18" s="63"/>
      <c r="LP18" s="63"/>
      <c r="LQ18" s="63"/>
      <c r="LR18" s="63"/>
      <c r="LS18" s="63"/>
      <c r="LT18" s="63"/>
      <c r="LU18" s="63"/>
      <c r="LV18" s="63"/>
      <c r="LW18" s="63"/>
      <c r="LX18" s="63"/>
      <c r="LY18" s="63"/>
      <c r="LZ18" s="63"/>
      <c r="MA18" s="63"/>
      <c r="MB18" s="63"/>
      <c r="MC18" s="63"/>
      <c r="MD18" s="63"/>
      <c r="ME18" s="63"/>
      <c r="MF18" s="63"/>
      <c r="MG18" s="63"/>
      <c r="MH18" s="63"/>
      <c r="MI18" s="63"/>
      <c r="MJ18" s="63"/>
      <c r="MK18" s="63"/>
      <c r="ML18" s="63"/>
      <c r="MM18" s="63"/>
      <c r="MN18" s="63"/>
      <c r="MO18" s="63"/>
      <c r="MP18" s="63"/>
      <c r="MQ18" s="63"/>
      <c r="MR18" s="63"/>
      <c r="MS18" s="63"/>
      <c r="MT18" s="63"/>
      <c r="MU18" s="63"/>
      <c r="MV18" s="63"/>
      <c r="MW18" s="63"/>
      <c r="MX18" s="63"/>
      <c r="MY18" s="63"/>
      <c r="MZ18" s="63"/>
      <c r="NA18" s="63"/>
      <c r="NB18" s="63"/>
      <c r="NC18" s="63"/>
      <c r="ND18" s="63"/>
      <c r="NE18" s="63"/>
      <c r="NF18" s="63"/>
      <c r="NG18" s="63"/>
      <c r="NH18" s="63"/>
      <c r="NI18" s="63"/>
      <c r="NJ18" s="63"/>
      <c r="NK18" s="63"/>
      <c r="NL18" s="63"/>
      <c r="NM18" s="63"/>
      <c r="NN18" s="63"/>
      <c r="NO18" s="63"/>
      <c r="NP18" s="63"/>
      <c r="NQ18" s="63"/>
      <c r="NR18" s="63"/>
      <c r="NS18" s="63"/>
      <c r="NT18" s="63"/>
      <c r="NU18" s="63"/>
      <c r="NV18" s="63"/>
      <c r="NW18" s="63"/>
      <c r="NX18" s="63"/>
      <c r="NY18" s="63"/>
      <c r="NZ18" s="63"/>
      <c r="OA18" s="63"/>
      <c r="OB18" s="63"/>
      <c r="OC18" s="63"/>
      <c r="OD18" s="63"/>
      <c r="OE18" s="63"/>
      <c r="OF18" s="63"/>
      <c r="OG18" s="63"/>
      <c r="OH18" s="63"/>
      <c r="OI18" s="63"/>
      <c r="OJ18" s="63"/>
      <c r="OK18" s="63"/>
      <c r="OL18" s="63"/>
      <c r="OM18" s="63"/>
      <c r="ON18" s="63"/>
      <c r="OO18" s="63"/>
      <c r="OP18" s="63"/>
      <c r="OQ18" s="63"/>
      <c r="OR18" s="63"/>
      <c r="OS18" s="63"/>
      <c r="OT18" s="63"/>
      <c r="OU18" s="63"/>
      <c r="OV18" s="63"/>
      <c r="OW18" s="63"/>
      <c r="OX18" s="63"/>
      <c r="OY18" s="63"/>
      <c r="OZ18" s="63"/>
      <c r="PA18" s="63"/>
      <c r="PB18" s="63"/>
      <c r="PC18" s="63"/>
      <c r="PD18" s="63"/>
      <c r="PE18" s="63"/>
      <c r="PF18" s="63"/>
      <c r="PG18" s="63"/>
      <c r="PH18" s="63"/>
      <c r="PI18" s="63"/>
      <c r="PJ18" s="63"/>
      <c r="PK18" s="63"/>
      <c r="PL18" s="63"/>
      <c r="PM18" s="63"/>
      <c r="PN18" s="63"/>
      <c r="PO18" s="63"/>
      <c r="PP18" s="63"/>
      <c r="PQ18" s="63"/>
      <c r="PR18" s="63"/>
      <c r="PS18" s="63"/>
      <c r="PT18" s="63"/>
      <c r="PU18" s="63"/>
      <c r="PV18" s="63"/>
      <c r="PW18" s="63"/>
      <c r="PX18" s="63"/>
      <c r="PY18" s="63"/>
      <c r="PZ18" s="63"/>
      <c r="QA18" s="63"/>
      <c r="QB18" s="63"/>
      <c r="QC18" s="63"/>
      <c r="QD18" s="63"/>
      <c r="QE18" s="63"/>
      <c r="QF18" s="63"/>
      <c r="QG18" s="63"/>
      <c r="QH18" s="63"/>
      <c r="QI18" s="63"/>
      <c r="QJ18" s="63"/>
      <c r="QK18" s="63"/>
      <c r="QL18" s="63"/>
      <c r="QM18" s="63"/>
      <c r="QN18" s="63"/>
      <c r="QO18" s="63"/>
      <c r="QP18" s="63"/>
      <c r="QQ18" s="63"/>
      <c r="QR18" s="63"/>
      <c r="QS18" s="63"/>
      <c r="QT18" s="63"/>
      <c r="QU18" s="63"/>
      <c r="QV18" s="63"/>
      <c r="QW18" s="63"/>
      <c r="QX18" s="63"/>
      <c r="QY18" s="63"/>
      <c r="QZ18" s="63"/>
      <c r="RA18" s="63"/>
      <c r="RB18" s="63"/>
      <c r="RC18" s="63"/>
      <c r="RD18" s="63"/>
      <c r="RE18" s="63"/>
      <c r="RF18" s="63"/>
      <c r="RG18" s="63"/>
      <c r="RH18" s="63"/>
      <c r="RI18" s="63"/>
      <c r="RJ18" s="63"/>
      <c r="RK18" s="63"/>
      <c r="RL18" s="63"/>
      <c r="RM18" s="63"/>
      <c r="RN18" s="63"/>
      <c r="RO18" s="63"/>
      <c r="RP18" s="63"/>
      <c r="RQ18" s="63"/>
      <c r="RR18" s="63"/>
      <c r="RS18" s="63"/>
      <c r="RT18" s="63"/>
      <c r="RU18" s="63"/>
      <c r="RV18" s="63"/>
      <c r="RW18" s="63"/>
      <c r="RX18" s="63"/>
      <c r="RY18" s="63"/>
      <c r="RZ18" s="63"/>
      <c r="SA18" s="63"/>
      <c r="SB18" s="63"/>
      <c r="SC18" s="63"/>
      <c r="SD18" s="63"/>
      <c r="SE18" s="63"/>
      <c r="SF18" s="63"/>
      <c r="SG18" s="63"/>
      <c r="SH18" s="63"/>
      <c r="SI18" s="63"/>
      <c r="SJ18" s="63"/>
      <c r="SK18" s="63"/>
      <c r="SL18" s="63"/>
      <c r="SM18" s="63"/>
      <c r="SN18" s="63"/>
      <c r="SO18" s="63"/>
      <c r="SP18" s="63"/>
      <c r="SQ18" s="63"/>
      <c r="SR18" s="63"/>
      <c r="SS18" s="63"/>
      <c r="ST18" s="63"/>
      <c r="SU18" s="63"/>
      <c r="SV18" s="63"/>
      <c r="SW18" s="63"/>
      <c r="SX18" s="63"/>
      <c r="SY18" s="63"/>
      <c r="SZ18" s="63"/>
      <c r="TA18" s="63"/>
      <c r="TB18" s="63"/>
      <c r="TC18" s="63"/>
      <c r="TD18" s="63"/>
      <c r="TE18" s="63"/>
      <c r="TF18" s="63"/>
      <c r="TG18" s="63"/>
      <c r="TH18" s="63"/>
      <c r="TI18" s="63"/>
      <c r="TJ18" s="63"/>
      <c r="TK18" s="63"/>
      <c r="TL18" s="63"/>
      <c r="TM18" s="63"/>
      <c r="TN18" s="63"/>
      <c r="TO18" s="63"/>
      <c r="TP18" s="63"/>
      <c r="TQ18" s="63"/>
      <c r="TR18" s="63"/>
      <c r="TS18" s="63"/>
      <c r="TT18" s="63"/>
      <c r="TU18" s="63"/>
      <c r="TV18" s="63"/>
      <c r="TW18" s="63"/>
      <c r="TX18" s="63"/>
      <c r="TY18" s="63"/>
      <c r="TZ18" s="63"/>
      <c r="UA18" s="63"/>
      <c r="UB18" s="63"/>
      <c r="UC18" s="63"/>
      <c r="UD18" s="63"/>
      <c r="UE18" s="63"/>
      <c r="UF18" s="63"/>
      <c r="UG18" s="63"/>
      <c r="UH18" s="63"/>
      <c r="UI18" s="63"/>
      <c r="UJ18" s="63"/>
      <c r="UK18" s="63"/>
      <c r="UL18" s="63"/>
      <c r="UM18" s="63"/>
      <c r="UN18" s="63"/>
      <c r="UO18" s="63"/>
      <c r="UP18" s="63"/>
      <c r="UQ18" s="63"/>
      <c r="UR18" s="63"/>
      <c r="US18" s="63"/>
      <c r="UT18" s="63"/>
      <c r="UU18" s="63"/>
      <c r="UV18" s="63"/>
      <c r="UW18" s="63"/>
      <c r="UX18" s="63"/>
      <c r="UY18" s="63"/>
      <c r="UZ18" s="63"/>
      <c r="VA18" s="63"/>
      <c r="VB18" s="63"/>
      <c r="VC18" s="63"/>
      <c r="VD18" s="63"/>
      <c r="VE18" s="63"/>
      <c r="VF18" s="63"/>
      <c r="VG18" s="63"/>
      <c r="VH18" s="63"/>
      <c r="VI18" s="63"/>
      <c r="VJ18" s="63"/>
      <c r="VK18" s="63"/>
      <c r="VL18" s="63"/>
      <c r="VM18" s="63"/>
      <c r="VN18" s="63"/>
      <c r="VO18" s="63"/>
      <c r="VP18" s="63"/>
      <c r="VQ18" s="63"/>
      <c r="VR18" s="63"/>
      <c r="VS18" s="63"/>
      <c r="VT18" s="63"/>
      <c r="VU18" s="63"/>
      <c r="VV18" s="63"/>
      <c r="VW18" s="63"/>
      <c r="VX18" s="63"/>
      <c r="VY18" s="63"/>
      <c r="VZ18" s="63"/>
      <c r="WA18" s="63"/>
      <c r="WB18" s="63"/>
      <c r="WC18" s="63"/>
      <c r="WD18" s="63"/>
      <c r="WE18" s="63"/>
      <c r="WF18" s="63"/>
      <c r="WG18" s="63"/>
      <c r="WH18" s="63"/>
      <c r="WI18" s="63"/>
      <c r="WJ18" s="63"/>
      <c r="WK18" s="63"/>
      <c r="WL18" s="63"/>
      <c r="WM18" s="63"/>
      <c r="WN18" s="63"/>
      <c r="WO18" s="63"/>
      <c r="WP18" s="63"/>
      <c r="WQ18" s="63"/>
      <c r="WR18" s="63"/>
      <c r="WS18" s="63"/>
      <c r="WT18" s="63"/>
      <c r="WU18" s="63"/>
      <c r="WV18" s="63"/>
      <c r="WW18" s="63"/>
      <c r="WX18" s="63"/>
      <c r="WY18" s="63"/>
      <c r="WZ18" s="63"/>
      <c r="XA18" s="63"/>
      <c r="XB18" s="63"/>
      <c r="XC18" s="63"/>
      <c r="XD18" s="63"/>
      <c r="XE18" s="63"/>
      <c r="XF18" s="63"/>
      <c r="XG18" s="63"/>
      <c r="XH18" s="63"/>
      <c r="XI18" s="63"/>
      <c r="XJ18" s="63"/>
      <c r="XK18" s="63"/>
      <c r="XL18" s="63"/>
      <c r="XM18" s="63"/>
      <c r="XN18" s="63"/>
      <c r="XO18" s="63"/>
      <c r="XP18" s="63"/>
      <c r="XQ18" s="63"/>
      <c r="XR18" s="63"/>
      <c r="XS18" s="63"/>
      <c r="XT18" s="63"/>
      <c r="XU18" s="63"/>
      <c r="XV18" s="63"/>
      <c r="XW18" s="63"/>
      <c r="XX18" s="63"/>
      <c r="XY18" s="63"/>
      <c r="XZ18" s="63"/>
      <c r="YA18" s="63"/>
      <c r="YB18" s="63"/>
      <c r="YC18" s="63"/>
      <c r="YD18" s="63"/>
      <c r="YE18" s="63"/>
      <c r="YF18" s="63"/>
      <c r="YG18" s="63"/>
      <c r="YH18" s="63"/>
      <c r="YI18" s="63"/>
      <c r="YJ18" s="63"/>
      <c r="YK18" s="63"/>
      <c r="YL18" s="63"/>
      <c r="YM18" s="63"/>
      <c r="YN18" s="63"/>
      <c r="YO18" s="63"/>
      <c r="YP18" s="63"/>
      <c r="YQ18" s="63"/>
      <c r="YR18" s="63"/>
      <c r="YS18" s="63"/>
      <c r="YT18" s="63"/>
      <c r="YU18" s="63"/>
      <c r="YV18" s="63"/>
      <c r="YW18" s="63"/>
      <c r="YX18" s="63"/>
      <c r="YY18" s="63"/>
      <c r="YZ18" s="63"/>
      <c r="ZA18" s="63"/>
      <c r="ZB18" s="63"/>
      <c r="ZC18" s="63"/>
      <c r="ZD18" s="63"/>
      <c r="ZE18" s="63"/>
      <c r="ZF18" s="63"/>
      <c r="ZG18" s="63"/>
      <c r="ZH18" s="63"/>
      <c r="ZI18" s="63"/>
      <c r="ZJ18" s="63"/>
      <c r="ZK18" s="63"/>
      <c r="ZL18" s="63"/>
      <c r="ZM18" s="63"/>
      <c r="ZN18" s="63"/>
      <c r="ZO18" s="63"/>
      <c r="ZP18" s="63"/>
      <c r="ZQ18" s="63"/>
      <c r="ZR18" s="63"/>
      <c r="ZS18" s="63"/>
      <c r="ZT18" s="63"/>
      <c r="ZU18" s="63"/>
      <c r="ZV18" s="63"/>
      <c r="ZW18" s="63"/>
      <c r="ZX18" s="63"/>
      <c r="ZY18" s="63"/>
      <c r="ZZ18" s="63"/>
      <c r="AAA18" s="63"/>
      <c r="AAB18" s="63"/>
      <c r="AAC18" s="63"/>
      <c r="AAD18" s="63"/>
      <c r="AAE18" s="63"/>
      <c r="AAF18" s="63"/>
      <c r="AAG18" s="63"/>
      <c r="AAH18" s="63"/>
      <c r="AAI18" s="63"/>
      <c r="AAJ18" s="63"/>
      <c r="AAK18" s="63"/>
      <c r="AAL18" s="63"/>
      <c r="AAM18" s="63"/>
      <c r="AAN18" s="63"/>
      <c r="AAO18" s="63"/>
      <c r="AAP18" s="63"/>
      <c r="AAQ18" s="63"/>
      <c r="AAR18" s="63"/>
      <c r="AAS18" s="63"/>
      <c r="AAT18" s="63"/>
      <c r="AAU18" s="63"/>
      <c r="AAV18" s="63"/>
      <c r="AAW18" s="63"/>
      <c r="AAX18" s="63"/>
      <c r="AAY18" s="63"/>
      <c r="AAZ18" s="63"/>
      <c r="ABA18" s="63"/>
      <c r="ABB18" s="63"/>
      <c r="ABC18" s="63"/>
      <c r="ABD18" s="63"/>
      <c r="ABE18" s="63"/>
      <c r="ABF18" s="63"/>
      <c r="ABG18" s="63"/>
      <c r="ABH18" s="63"/>
      <c r="ABI18" s="63"/>
      <c r="ABJ18" s="63"/>
      <c r="ABK18" s="63"/>
      <c r="ABL18" s="63"/>
      <c r="ABM18" s="63"/>
      <c r="ABN18" s="63"/>
      <c r="ABO18" s="63"/>
      <c r="ABP18" s="63"/>
      <c r="ABQ18" s="63"/>
      <c r="ABR18" s="63"/>
      <c r="ABS18" s="63"/>
      <c r="ABT18" s="63"/>
      <c r="ABU18" s="63"/>
      <c r="ABV18" s="63"/>
      <c r="ABW18" s="63"/>
      <c r="ABX18" s="63"/>
      <c r="ABY18" s="63"/>
      <c r="ABZ18" s="63"/>
      <c r="ACA18" s="63"/>
      <c r="ACB18" s="63"/>
      <c r="ACC18" s="63"/>
      <c r="ACD18" s="63"/>
      <c r="ACE18" s="63"/>
      <c r="ACF18" s="63"/>
      <c r="ACG18" s="63"/>
      <c r="ACH18" s="63"/>
      <c r="ACI18" s="63"/>
      <c r="ACJ18" s="63"/>
      <c r="ACK18" s="63"/>
      <c r="ACL18" s="63"/>
      <c r="ACM18" s="63"/>
      <c r="ACN18" s="63"/>
      <c r="ACO18" s="63"/>
      <c r="ACP18" s="63"/>
      <c r="ACQ18" s="63"/>
      <c r="ACR18" s="63"/>
      <c r="ACS18" s="63"/>
      <c r="ACT18" s="63"/>
      <c r="ACU18" s="63"/>
      <c r="ACV18" s="63"/>
      <c r="ACW18" s="63"/>
      <c r="ACX18" s="63"/>
      <c r="ACY18" s="63"/>
      <c r="ACZ18" s="63"/>
      <c r="ADA18" s="63"/>
      <c r="ADB18" s="63"/>
      <c r="ADC18" s="63"/>
      <c r="ADD18" s="63"/>
      <c r="ADE18" s="63"/>
      <c r="ADF18" s="63"/>
      <c r="ADG18" s="63"/>
      <c r="ADH18" s="63"/>
      <c r="ADI18" s="63"/>
      <c r="ADJ18" s="63"/>
      <c r="ADK18" s="63"/>
      <c r="ADL18" s="63"/>
      <c r="ADM18" s="63"/>
      <c r="ADN18" s="63"/>
      <c r="ADO18" s="63"/>
      <c r="ADP18" s="63"/>
      <c r="ADQ18" s="63"/>
      <c r="ADR18" s="63"/>
      <c r="ADS18" s="63"/>
      <c r="ADT18" s="63"/>
      <c r="ADU18" s="63"/>
      <c r="ADV18" s="63"/>
      <c r="ADW18" s="63"/>
      <c r="ADX18" s="63"/>
      <c r="ADY18" s="63"/>
      <c r="ADZ18" s="63"/>
      <c r="AEA18" s="63"/>
      <c r="AEB18" s="63"/>
      <c r="AEC18" s="63"/>
      <c r="AED18" s="63"/>
      <c r="AEE18" s="63"/>
      <c r="AEF18" s="63"/>
      <c r="AEG18" s="63"/>
      <c r="AEH18" s="63"/>
      <c r="AEI18" s="63"/>
      <c r="AEJ18" s="63"/>
      <c r="AEK18" s="63"/>
      <c r="AEL18" s="63"/>
      <c r="AEM18" s="63"/>
      <c r="AEN18" s="63"/>
      <c r="AEO18" s="63"/>
      <c r="AEP18" s="63"/>
      <c r="AEQ18" s="63"/>
      <c r="AER18" s="63"/>
      <c r="AES18" s="63"/>
      <c r="AET18" s="63"/>
      <c r="AEU18" s="63"/>
      <c r="AEV18" s="63"/>
      <c r="AEW18" s="63"/>
      <c r="AEX18" s="63"/>
      <c r="AEY18" s="63"/>
      <c r="AEZ18" s="63"/>
      <c r="AFA18" s="63"/>
      <c r="AFB18" s="63"/>
      <c r="AFC18" s="63"/>
      <c r="AFD18" s="63"/>
      <c r="AFE18" s="63"/>
      <c r="AFF18" s="63"/>
      <c r="AFG18" s="63"/>
      <c r="AFH18" s="63"/>
      <c r="AFI18" s="63"/>
      <c r="AFJ18" s="63"/>
      <c r="AFK18" s="63"/>
      <c r="AFL18" s="63"/>
      <c r="AFM18" s="63"/>
      <c r="AFN18" s="63"/>
      <c r="AFO18" s="63"/>
      <c r="AFP18" s="63"/>
      <c r="AFQ18" s="63"/>
      <c r="AFR18" s="63"/>
      <c r="AFS18" s="63"/>
      <c r="AFT18" s="63"/>
      <c r="AFU18" s="63"/>
      <c r="AFV18" s="63"/>
      <c r="AFW18" s="63"/>
      <c r="AFX18" s="63"/>
      <c r="AFY18" s="63"/>
      <c r="AFZ18" s="63"/>
      <c r="AGA18" s="63"/>
      <c r="AGB18" s="63"/>
      <c r="AGC18" s="63"/>
      <c r="AGD18" s="63"/>
      <c r="AGE18" s="63"/>
      <c r="AGF18" s="63"/>
      <c r="AGG18" s="63"/>
      <c r="AGH18" s="63"/>
      <c r="AGI18" s="63"/>
      <c r="AGJ18" s="63"/>
      <c r="AGK18" s="63"/>
      <c r="AGL18" s="63"/>
      <c r="AGM18" s="63"/>
    </row>
    <row r="19" spans="1:871" s="218" customFormat="1" ht="57.75" customHeight="1" x14ac:dyDescent="0.2">
      <c r="A19" s="79"/>
      <c r="C19" s="38"/>
      <c r="D19" s="2218" t="s">
        <v>1164</v>
      </c>
      <c r="E19" s="2218"/>
      <c r="F19" s="2218"/>
      <c r="G19" s="2218"/>
      <c r="H19" s="2218"/>
      <c r="I19" s="2218"/>
      <c r="J19" s="2218"/>
      <c r="K19" s="2218"/>
      <c r="L19" s="2218"/>
      <c r="M19" s="2218"/>
      <c r="N19" s="2218"/>
      <c r="O19" s="2218"/>
      <c r="P19" s="2218"/>
      <c r="Q19" s="2218"/>
      <c r="R19" s="2218"/>
      <c r="S19" s="2218"/>
      <c r="T19" s="2218"/>
      <c r="U19" s="2218"/>
      <c r="V19" s="2218"/>
      <c r="W19" s="2218"/>
      <c r="X19" s="2218"/>
      <c r="Y19" s="2218"/>
      <c r="Z19" s="2218"/>
      <c r="AA19" s="2218"/>
      <c r="AB19" s="2218"/>
      <c r="AC19" s="2218"/>
      <c r="AD19" s="2218"/>
      <c r="AE19" s="2218"/>
      <c r="AF19" s="2218"/>
      <c r="AG19" s="2218"/>
      <c r="AH19" s="2218"/>
      <c r="AI19" s="2218"/>
      <c r="AJ19" s="2218"/>
      <c r="AK19" s="2218"/>
      <c r="AL19" s="2218"/>
      <c r="AM19" s="2218"/>
      <c r="AN19" s="2218"/>
      <c r="AO19" s="2218"/>
      <c r="AP19" s="2218"/>
      <c r="AQ19" s="2218"/>
      <c r="AR19" s="2218"/>
      <c r="AS19" s="2218"/>
      <c r="AT19" s="2218"/>
      <c r="AU19" s="2218"/>
      <c r="AV19" s="2218"/>
      <c r="AW19" s="2218"/>
      <c r="AX19" s="2218"/>
      <c r="AY19" s="2218"/>
      <c r="AZ19" s="2218"/>
      <c r="BA19" s="2218"/>
      <c r="BB19" s="2218"/>
      <c r="BC19" s="2218"/>
      <c r="BD19" s="2218"/>
      <c r="BE19" s="2218"/>
      <c r="BF19" s="2218"/>
      <c r="BG19" s="1361"/>
      <c r="BH19" s="1361"/>
      <c r="BI19" s="1361"/>
      <c r="BJ19" s="1361"/>
      <c r="BK19" s="1361"/>
      <c r="BL19" s="1361"/>
      <c r="BM19" s="1361"/>
      <c r="BN19" s="1361"/>
      <c r="BO19" s="1361"/>
      <c r="BP19" s="1361"/>
      <c r="BQ19" s="1361"/>
      <c r="BR19" s="1361"/>
      <c r="BS19" s="1361"/>
      <c r="BT19" s="1361"/>
      <c r="BU19" s="1361"/>
      <c r="BV19" s="3052">
        <v>5912</v>
      </c>
      <c r="BW19" s="3053"/>
      <c r="BX19" s="3053"/>
      <c r="BY19" s="3053"/>
      <c r="BZ19" s="3053"/>
      <c r="CA19" s="3053"/>
      <c r="CB19" s="1151">
        <v>0</v>
      </c>
      <c r="CC19" s="836">
        <v>0</v>
      </c>
      <c r="CD19" s="834">
        <v>0</v>
      </c>
      <c r="CE19" s="1181">
        <f>CB19+CC19+CD19</f>
        <v>0</v>
      </c>
      <c r="CF19" s="1151">
        <v>0</v>
      </c>
      <c r="CG19" s="836">
        <v>0</v>
      </c>
      <c r="CH19" s="834">
        <v>0</v>
      </c>
      <c r="CI19" s="786">
        <f>CF19+CG19+CH19</f>
        <v>0</v>
      </c>
      <c r="CJ19" s="63"/>
      <c r="CK19" s="63"/>
      <c r="CL19" s="63"/>
      <c r="CM19" s="63"/>
      <c r="CN19" s="63"/>
      <c r="CO19" s="63"/>
      <c r="CP19" s="63"/>
      <c r="CQ19" s="63"/>
      <c r="CR19" s="63"/>
      <c r="CS19" s="63"/>
      <c r="CT19" s="63"/>
      <c r="CU19" s="63"/>
      <c r="CV19" s="63"/>
      <c r="CW19" s="63"/>
      <c r="CX19" s="63"/>
      <c r="CY19" s="63"/>
      <c r="CZ19" s="63"/>
      <c r="DA19" s="63"/>
      <c r="DB19" s="63"/>
      <c r="DC19" s="63"/>
      <c r="DD19" s="63"/>
      <c r="DE19" s="63"/>
      <c r="DF19" s="63"/>
      <c r="DG19" s="63"/>
      <c r="DH19" s="63"/>
      <c r="DI19" s="63"/>
      <c r="DJ19" s="63"/>
      <c r="DK19" s="63"/>
      <c r="DL19" s="63"/>
      <c r="DM19" s="63"/>
      <c r="DN19" s="63"/>
      <c r="DO19" s="63"/>
      <c r="DP19" s="63"/>
      <c r="DQ19" s="63"/>
      <c r="DR19" s="63"/>
      <c r="DS19" s="63"/>
      <c r="DT19" s="63"/>
      <c r="DU19" s="63"/>
      <c r="DV19" s="63"/>
      <c r="DW19" s="63"/>
      <c r="DX19" s="63"/>
      <c r="DY19" s="63"/>
      <c r="DZ19" s="63"/>
      <c r="EA19" s="63"/>
      <c r="EB19" s="63"/>
      <c r="EC19" s="63"/>
      <c r="ED19" s="63"/>
      <c r="EE19" s="63"/>
      <c r="EF19" s="63"/>
      <c r="EG19" s="63"/>
      <c r="EH19" s="63"/>
      <c r="EI19" s="63"/>
      <c r="EJ19" s="63"/>
      <c r="EK19" s="63"/>
      <c r="EL19" s="63"/>
      <c r="EM19" s="63"/>
      <c r="EN19" s="63"/>
      <c r="EO19" s="63"/>
      <c r="EP19" s="63"/>
      <c r="EQ19" s="63"/>
      <c r="ER19" s="63"/>
      <c r="ES19" s="63"/>
      <c r="ET19" s="63"/>
      <c r="EU19" s="63"/>
      <c r="EV19" s="63"/>
      <c r="EW19" s="63"/>
      <c r="EX19" s="63"/>
      <c r="EY19" s="63"/>
      <c r="EZ19" s="63"/>
      <c r="FA19" s="63"/>
      <c r="FB19" s="63"/>
      <c r="FC19" s="63"/>
      <c r="FD19" s="63"/>
      <c r="FE19" s="63"/>
      <c r="FF19" s="63"/>
      <c r="FG19" s="63"/>
      <c r="FH19" s="63"/>
      <c r="FI19" s="63"/>
      <c r="FJ19" s="63"/>
      <c r="FK19" s="63"/>
      <c r="FL19" s="63"/>
      <c r="FM19" s="63"/>
      <c r="FN19" s="63"/>
      <c r="FO19" s="63"/>
      <c r="FP19" s="63"/>
      <c r="FQ19" s="63"/>
      <c r="FR19" s="63"/>
      <c r="FS19" s="63"/>
      <c r="FT19" s="63"/>
      <c r="FU19" s="63"/>
      <c r="FV19" s="63"/>
      <c r="FW19" s="63"/>
      <c r="FX19" s="63"/>
      <c r="FY19" s="63"/>
      <c r="FZ19" s="63"/>
      <c r="GA19" s="63"/>
      <c r="GB19" s="63"/>
      <c r="GC19" s="63"/>
      <c r="GD19" s="63"/>
      <c r="GE19" s="63"/>
      <c r="GF19" s="63"/>
      <c r="GG19" s="63"/>
      <c r="GH19" s="63"/>
      <c r="GI19" s="63"/>
      <c r="GJ19" s="63"/>
      <c r="GK19" s="63"/>
      <c r="GL19" s="63"/>
      <c r="GM19" s="63"/>
      <c r="GN19" s="63"/>
      <c r="GO19" s="63"/>
      <c r="GP19" s="63"/>
      <c r="GQ19" s="63"/>
      <c r="GR19" s="63"/>
      <c r="GS19" s="63"/>
      <c r="GT19" s="63"/>
      <c r="GU19" s="63"/>
      <c r="GV19" s="63"/>
      <c r="GW19" s="63"/>
      <c r="GX19" s="63"/>
      <c r="GY19" s="63"/>
      <c r="GZ19" s="63"/>
      <c r="HA19" s="63"/>
      <c r="HB19" s="63"/>
      <c r="HC19" s="63"/>
      <c r="HD19" s="63"/>
      <c r="HE19" s="63"/>
      <c r="HF19" s="63"/>
      <c r="HG19" s="63"/>
      <c r="HH19" s="63"/>
      <c r="HI19" s="63"/>
      <c r="HJ19" s="63"/>
      <c r="HK19" s="63"/>
      <c r="HL19" s="63"/>
      <c r="HM19" s="63"/>
      <c r="HN19" s="63"/>
      <c r="HO19" s="63"/>
      <c r="HP19" s="63"/>
      <c r="HQ19" s="63"/>
      <c r="HR19" s="63"/>
      <c r="HS19" s="63"/>
      <c r="HT19" s="63"/>
      <c r="HU19" s="63"/>
      <c r="HV19" s="63"/>
      <c r="HW19" s="63"/>
      <c r="HX19" s="63"/>
      <c r="HY19" s="63"/>
      <c r="HZ19" s="63"/>
      <c r="IA19" s="63"/>
      <c r="IB19" s="63"/>
      <c r="IC19" s="63"/>
      <c r="ID19" s="63"/>
      <c r="IE19" s="63"/>
      <c r="IF19" s="63"/>
      <c r="IG19" s="63"/>
      <c r="IH19" s="63"/>
      <c r="II19" s="63"/>
      <c r="IJ19" s="63"/>
      <c r="IK19" s="63"/>
      <c r="IL19" s="63"/>
      <c r="IM19" s="63"/>
      <c r="IN19" s="63"/>
      <c r="IO19" s="63"/>
      <c r="IP19" s="63"/>
      <c r="IQ19" s="63"/>
      <c r="IR19" s="63"/>
      <c r="IS19" s="63"/>
      <c r="IT19" s="63"/>
      <c r="IU19" s="63"/>
      <c r="IV19" s="63"/>
      <c r="IW19" s="63"/>
      <c r="IX19" s="63"/>
      <c r="IY19" s="63"/>
      <c r="IZ19" s="63"/>
      <c r="JA19" s="63"/>
      <c r="JB19" s="63"/>
      <c r="JC19" s="63"/>
      <c r="JD19" s="63"/>
      <c r="JE19" s="63"/>
      <c r="JF19" s="63"/>
      <c r="JG19" s="63"/>
      <c r="JH19" s="63"/>
      <c r="JI19" s="63"/>
      <c r="JJ19" s="63"/>
      <c r="JK19" s="63"/>
      <c r="JL19" s="63"/>
      <c r="JM19" s="63"/>
      <c r="JN19" s="63"/>
      <c r="JO19" s="63"/>
      <c r="JP19" s="63"/>
      <c r="JQ19" s="63"/>
      <c r="JR19" s="63"/>
      <c r="JS19" s="63"/>
      <c r="JT19" s="63"/>
      <c r="JU19" s="63"/>
      <c r="JV19" s="63"/>
      <c r="JW19" s="63"/>
      <c r="JX19" s="63"/>
      <c r="JY19" s="63"/>
      <c r="JZ19" s="63"/>
      <c r="KA19" s="63"/>
      <c r="KB19" s="63"/>
      <c r="KC19" s="63"/>
      <c r="KD19" s="63"/>
      <c r="KE19" s="63"/>
      <c r="KF19" s="63"/>
      <c r="KG19" s="63"/>
      <c r="KH19" s="63"/>
      <c r="KI19" s="63"/>
      <c r="KJ19" s="63"/>
      <c r="KK19" s="63"/>
      <c r="KL19" s="63"/>
      <c r="KM19" s="63"/>
      <c r="KN19" s="63"/>
      <c r="KO19" s="63"/>
      <c r="KP19" s="63"/>
      <c r="KQ19" s="63"/>
      <c r="KR19" s="63"/>
      <c r="KS19" s="63"/>
      <c r="KT19" s="63"/>
      <c r="KU19" s="63"/>
      <c r="KV19" s="63"/>
      <c r="KW19" s="63"/>
      <c r="KX19" s="63"/>
      <c r="KY19" s="63"/>
      <c r="KZ19" s="63"/>
      <c r="LA19" s="63"/>
      <c r="LB19" s="63"/>
      <c r="LC19" s="63"/>
      <c r="LD19" s="63"/>
      <c r="LE19" s="63"/>
      <c r="LF19" s="63"/>
      <c r="LG19" s="63"/>
      <c r="LH19" s="63"/>
      <c r="LI19" s="63"/>
      <c r="LJ19" s="63"/>
      <c r="LK19" s="63"/>
      <c r="LL19" s="63"/>
      <c r="LM19" s="63"/>
      <c r="LN19" s="63"/>
      <c r="LO19" s="63"/>
      <c r="LP19" s="63"/>
      <c r="LQ19" s="63"/>
      <c r="LR19" s="63"/>
      <c r="LS19" s="63"/>
      <c r="LT19" s="63"/>
      <c r="LU19" s="63"/>
      <c r="LV19" s="63"/>
      <c r="LW19" s="63"/>
      <c r="LX19" s="63"/>
      <c r="LY19" s="63"/>
      <c r="LZ19" s="63"/>
      <c r="MA19" s="63"/>
      <c r="MB19" s="63"/>
      <c r="MC19" s="63"/>
      <c r="MD19" s="63"/>
      <c r="ME19" s="63"/>
      <c r="MF19" s="63"/>
      <c r="MG19" s="63"/>
      <c r="MH19" s="63"/>
      <c r="MI19" s="63"/>
      <c r="MJ19" s="63"/>
      <c r="MK19" s="63"/>
      <c r="ML19" s="63"/>
      <c r="MM19" s="63"/>
      <c r="MN19" s="63"/>
      <c r="MO19" s="63"/>
      <c r="MP19" s="63"/>
      <c r="MQ19" s="63"/>
      <c r="MR19" s="63"/>
      <c r="MS19" s="63"/>
      <c r="MT19" s="63"/>
      <c r="MU19" s="63"/>
      <c r="MV19" s="63"/>
      <c r="MW19" s="63"/>
      <c r="MX19" s="63"/>
      <c r="MY19" s="63"/>
      <c r="MZ19" s="63"/>
      <c r="NA19" s="63"/>
      <c r="NB19" s="63"/>
      <c r="NC19" s="63"/>
      <c r="ND19" s="63"/>
      <c r="NE19" s="63"/>
      <c r="NF19" s="63"/>
      <c r="NG19" s="63"/>
      <c r="NH19" s="63"/>
      <c r="NI19" s="63"/>
      <c r="NJ19" s="63"/>
      <c r="NK19" s="63"/>
      <c r="NL19" s="63"/>
      <c r="NM19" s="63"/>
      <c r="NN19" s="63"/>
      <c r="NO19" s="63"/>
      <c r="NP19" s="63"/>
      <c r="NQ19" s="63"/>
      <c r="NR19" s="63"/>
      <c r="NS19" s="63"/>
      <c r="NT19" s="63"/>
      <c r="NU19" s="63"/>
      <c r="NV19" s="63"/>
      <c r="NW19" s="63"/>
      <c r="NX19" s="63"/>
      <c r="NY19" s="63"/>
      <c r="NZ19" s="63"/>
      <c r="OA19" s="63"/>
      <c r="OB19" s="63"/>
      <c r="OC19" s="63"/>
      <c r="OD19" s="63"/>
      <c r="OE19" s="63"/>
      <c r="OF19" s="63"/>
      <c r="OG19" s="63"/>
      <c r="OH19" s="63"/>
      <c r="OI19" s="63"/>
      <c r="OJ19" s="63"/>
      <c r="OK19" s="63"/>
      <c r="OL19" s="63"/>
      <c r="OM19" s="63"/>
      <c r="ON19" s="63"/>
      <c r="OO19" s="63"/>
      <c r="OP19" s="63"/>
      <c r="OQ19" s="63"/>
      <c r="OR19" s="63"/>
      <c r="OS19" s="63"/>
      <c r="OT19" s="63"/>
      <c r="OU19" s="63"/>
      <c r="OV19" s="63"/>
      <c r="OW19" s="63"/>
      <c r="OX19" s="63"/>
      <c r="OY19" s="63"/>
      <c r="OZ19" s="63"/>
      <c r="PA19" s="63"/>
      <c r="PB19" s="63"/>
      <c r="PC19" s="63"/>
      <c r="PD19" s="63"/>
      <c r="PE19" s="63"/>
      <c r="PF19" s="63"/>
      <c r="PG19" s="63"/>
      <c r="PH19" s="63"/>
      <c r="PI19" s="63"/>
      <c r="PJ19" s="63"/>
      <c r="PK19" s="63"/>
      <c r="PL19" s="63"/>
      <c r="PM19" s="63"/>
      <c r="PN19" s="63"/>
      <c r="PO19" s="63"/>
      <c r="PP19" s="63"/>
      <c r="PQ19" s="63"/>
      <c r="PR19" s="63"/>
      <c r="PS19" s="63"/>
      <c r="PT19" s="63"/>
      <c r="PU19" s="63"/>
      <c r="PV19" s="63"/>
      <c r="PW19" s="63"/>
      <c r="PX19" s="63"/>
      <c r="PY19" s="63"/>
      <c r="PZ19" s="63"/>
      <c r="QA19" s="63"/>
      <c r="QB19" s="63"/>
      <c r="QC19" s="63"/>
      <c r="QD19" s="63"/>
      <c r="QE19" s="63"/>
      <c r="QF19" s="63"/>
      <c r="QG19" s="63"/>
      <c r="QH19" s="63"/>
      <c r="QI19" s="63"/>
      <c r="QJ19" s="63"/>
      <c r="QK19" s="63"/>
      <c r="QL19" s="63"/>
      <c r="QM19" s="63"/>
      <c r="QN19" s="63"/>
      <c r="QO19" s="63"/>
      <c r="QP19" s="63"/>
      <c r="QQ19" s="63"/>
      <c r="QR19" s="63"/>
      <c r="QS19" s="63"/>
      <c r="QT19" s="63"/>
      <c r="QU19" s="63"/>
      <c r="QV19" s="63"/>
      <c r="QW19" s="63"/>
      <c r="QX19" s="63"/>
      <c r="QY19" s="63"/>
      <c r="QZ19" s="63"/>
      <c r="RA19" s="63"/>
      <c r="RB19" s="63"/>
      <c r="RC19" s="63"/>
      <c r="RD19" s="63"/>
      <c r="RE19" s="63"/>
      <c r="RF19" s="63"/>
      <c r="RG19" s="63"/>
      <c r="RH19" s="63"/>
      <c r="RI19" s="63"/>
      <c r="RJ19" s="63"/>
      <c r="RK19" s="63"/>
      <c r="RL19" s="63"/>
      <c r="RM19" s="63"/>
      <c r="RN19" s="63"/>
      <c r="RO19" s="63"/>
      <c r="RP19" s="63"/>
      <c r="RQ19" s="63"/>
      <c r="RR19" s="63"/>
      <c r="RS19" s="63"/>
      <c r="RT19" s="63"/>
      <c r="RU19" s="63"/>
      <c r="RV19" s="63"/>
      <c r="RW19" s="63"/>
      <c r="RX19" s="63"/>
      <c r="RY19" s="63"/>
      <c r="RZ19" s="63"/>
      <c r="SA19" s="63"/>
      <c r="SB19" s="63"/>
      <c r="SC19" s="63"/>
      <c r="SD19" s="63"/>
      <c r="SE19" s="63"/>
      <c r="SF19" s="63"/>
      <c r="SG19" s="63"/>
      <c r="SH19" s="63"/>
      <c r="SI19" s="63"/>
      <c r="SJ19" s="63"/>
      <c r="SK19" s="63"/>
      <c r="SL19" s="63"/>
      <c r="SM19" s="63"/>
      <c r="SN19" s="63"/>
      <c r="SO19" s="63"/>
      <c r="SP19" s="63"/>
      <c r="SQ19" s="63"/>
      <c r="SR19" s="63"/>
      <c r="SS19" s="63"/>
      <c r="ST19" s="63"/>
      <c r="SU19" s="63"/>
      <c r="SV19" s="63"/>
      <c r="SW19" s="63"/>
      <c r="SX19" s="63"/>
      <c r="SY19" s="63"/>
      <c r="SZ19" s="63"/>
      <c r="TA19" s="63"/>
      <c r="TB19" s="63"/>
      <c r="TC19" s="63"/>
      <c r="TD19" s="63"/>
      <c r="TE19" s="63"/>
      <c r="TF19" s="63"/>
      <c r="TG19" s="63"/>
      <c r="TH19" s="63"/>
      <c r="TI19" s="63"/>
      <c r="TJ19" s="63"/>
      <c r="TK19" s="63"/>
      <c r="TL19" s="63"/>
      <c r="TM19" s="63"/>
      <c r="TN19" s="63"/>
      <c r="TO19" s="63"/>
      <c r="TP19" s="63"/>
      <c r="TQ19" s="63"/>
      <c r="TR19" s="63"/>
      <c r="TS19" s="63"/>
      <c r="TT19" s="63"/>
      <c r="TU19" s="63"/>
      <c r="TV19" s="63"/>
      <c r="TW19" s="63"/>
      <c r="TX19" s="63"/>
      <c r="TY19" s="63"/>
      <c r="TZ19" s="63"/>
      <c r="UA19" s="63"/>
      <c r="UB19" s="63"/>
      <c r="UC19" s="63"/>
      <c r="UD19" s="63"/>
      <c r="UE19" s="63"/>
      <c r="UF19" s="63"/>
      <c r="UG19" s="63"/>
      <c r="UH19" s="63"/>
      <c r="UI19" s="63"/>
      <c r="UJ19" s="63"/>
      <c r="UK19" s="63"/>
      <c r="UL19" s="63"/>
      <c r="UM19" s="63"/>
      <c r="UN19" s="63"/>
      <c r="UO19" s="63"/>
      <c r="UP19" s="63"/>
      <c r="UQ19" s="63"/>
      <c r="UR19" s="63"/>
      <c r="US19" s="63"/>
      <c r="UT19" s="63"/>
      <c r="UU19" s="63"/>
      <c r="UV19" s="63"/>
      <c r="UW19" s="63"/>
      <c r="UX19" s="63"/>
      <c r="UY19" s="63"/>
      <c r="UZ19" s="63"/>
      <c r="VA19" s="63"/>
      <c r="VB19" s="63"/>
      <c r="VC19" s="63"/>
      <c r="VD19" s="63"/>
      <c r="VE19" s="63"/>
      <c r="VF19" s="63"/>
      <c r="VG19" s="63"/>
      <c r="VH19" s="63"/>
      <c r="VI19" s="63"/>
      <c r="VJ19" s="63"/>
      <c r="VK19" s="63"/>
      <c r="VL19" s="63"/>
      <c r="VM19" s="63"/>
      <c r="VN19" s="63"/>
      <c r="VO19" s="63"/>
      <c r="VP19" s="63"/>
      <c r="VQ19" s="63"/>
      <c r="VR19" s="63"/>
      <c r="VS19" s="63"/>
      <c r="VT19" s="63"/>
      <c r="VU19" s="63"/>
      <c r="VV19" s="63"/>
      <c r="VW19" s="63"/>
      <c r="VX19" s="63"/>
      <c r="VY19" s="63"/>
      <c r="VZ19" s="63"/>
      <c r="WA19" s="63"/>
      <c r="WB19" s="63"/>
      <c r="WC19" s="63"/>
      <c r="WD19" s="63"/>
      <c r="WE19" s="63"/>
      <c r="WF19" s="63"/>
      <c r="WG19" s="63"/>
      <c r="WH19" s="63"/>
      <c r="WI19" s="63"/>
      <c r="WJ19" s="63"/>
      <c r="WK19" s="63"/>
      <c r="WL19" s="63"/>
      <c r="WM19" s="63"/>
      <c r="WN19" s="63"/>
      <c r="WO19" s="63"/>
      <c r="WP19" s="63"/>
      <c r="WQ19" s="63"/>
      <c r="WR19" s="63"/>
      <c r="WS19" s="63"/>
      <c r="WT19" s="63"/>
      <c r="WU19" s="63"/>
      <c r="WV19" s="63"/>
      <c r="WW19" s="63"/>
      <c r="WX19" s="63"/>
      <c r="WY19" s="63"/>
      <c r="WZ19" s="63"/>
      <c r="XA19" s="63"/>
      <c r="XB19" s="63"/>
      <c r="XC19" s="63"/>
      <c r="XD19" s="63"/>
      <c r="XE19" s="63"/>
      <c r="XF19" s="63"/>
      <c r="XG19" s="63"/>
      <c r="XH19" s="63"/>
      <c r="XI19" s="63"/>
      <c r="XJ19" s="63"/>
      <c r="XK19" s="63"/>
      <c r="XL19" s="63"/>
      <c r="XM19" s="63"/>
      <c r="XN19" s="63"/>
      <c r="XO19" s="63"/>
      <c r="XP19" s="63"/>
      <c r="XQ19" s="63"/>
      <c r="XR19" s="63"/>
      <c r="XS19" s="63"/>
      <c r="XT19" s="63"/>
      <c r="XU19" s="63"/>
      <c r="XV19" s="63"/>
      <c r="XW19" s="63"/>
      <c r="XX19" s="63"/>
      <c r="XY19" s="63"/>
      <c r="XZ19" s="63"/>
      <c r="YA19" s="63"/>
      <c r="YB19" s="63"/>
      <c r="YC19" s="63"/>
      <c r="YD19" s="63"/>
      <c r="YE19" s="63"/>
      <c r="YF19" s="63"/>
      <c r="YG19" s="63"/>
      <c r="YH19" s="63"/>
      <c r="YI19" s="63"/>
      <c r="YJ19" s="63"/>
      <c r="YK19" s="63"/>
      <c r="YL19" s="63"/>
      <c r="YM19" s="63"/>
      <c r="YN19" s="63"/>
      <c r="YO19" s="63"/>
      <c r="YP19" s="63"/>
      <c r="YQ19" s="63"/>
      <c r="YR19" s="63"/>
      <c r="YS19" s="63"/>
      <c r="YT19" s="63"/>
      <c r="YU19" s="63"/>
      <c r="YV19" s="63"/>
      <c r="YW19" s="63"/>
      <c r="YX19" s="63"/>
      <c r="YY19" s="63"/>
      <c r="YZ19" s="63"/>
      <c r="ZA19" s="63"/>
      <c r="ZB19" s="63"/>
      <c r="ZC19" s="63"/>
      <c r="ZD19" s="63"/>
      <c r="ZE19" s="63"/>
      <c r="ZF19" s="63"/>
      <c r="ZG19" s="63"/>
      <c r="ZH19" s="63"/>
      <c r="ZI19" s="63"/>
      <c r="ZJ19" s="63"/>
      <c r="ZK19" s="63"/>
      <c r="ZL19" s="63"/>
      <c r="ZM19" s="63"/>
      <c r="ZN19" s="63"/>
      <c r="ZO19" s="63"/>
      <c r="ZP19" s="63"/>
      <c r="ZQ19" s="63"/>
      <c r="ZR19" s="63"/>
      <c r="ZS19" s="63"/>
      <c r="ZT19" s="63"/>
      <c r="ZU19" s="63"/>
      <c r="ZV19" s="63"/>
      <c r="ZW19" s="63"/>
      <c r="ZX19" s="63"/>
      <c r="ZY19" s="63"/>
      <c r="ZZ19" s="63"/>
      <c r="AAA19" s="63"/>
      <c r="AAB19" s="63"/>
      <c r="AAC19" s="63"/>
      <c r="AAD19" s="63"/>
      <c r="AAE19" s="63"/>
      <c r="AAF19" s="63"/>
      <c r="AAG19" s="63"/>
      <c r="AAH19" s="63"/>
      <c r="AAI19" s="63"/>
      <c r="AAJ19" s="63"/>
      <c r="AAK19" s="63"/>
      <c r="AAL19" s="63"/>
      <c r="AAM19" s="63"/>
      <c r="AAN19" s="63"/>
      <c r="AAO19" s="63"/>
      <c r="AAP19" s="63"/>
      <c r="AAQ19" s="63"/>
      <c r="AAR19" s="63"/>
      <c r="AAS19" s="63"/>
      <c r="AAT19" s="63"/>
      <c r="AAU19" s="63"/>
      <c r="AAV19" s="63"/>
      <c r="AAW19" s="63"/>
      <c r="AAX19" s="63"/>
      <c r="AAY19" s="63"/>
      <c r="AAZ19" s="63"/>
      <c r="ABA19" s="63"/>
      <c r="ABB19" s="63"/>
      <c r="ABC19" s="63"/>
      <c r="ABD19" s="63"/>
      <c r="ABE19" s="63"/>
      <c r="ABF19" s="63"/>
      <c r="ABG19" s="63"/>
      <c r="ABH19" s="63"/>
      <c r="ABI19" s="63"/>
      <c r="ABJ19" s="63"/>
      <c r="ABK19" s="63"/>
      <c r="ABL19" s="63"/>
      <c r="ABM19" s="63"/>
      <c r="ABN19" s="63"/>
      <c r="ABO19" s="63"/>
      <c r="ABP19" s="63"/>
      <c r="ABQ19" s="63"/>
      <c r="ABR19" s="63"/>
      <c r="ABS19" s="63"/>
      <c r="ABT19" s="63"/>
      <c r="ABU19" s="63"/>
      <c r="ABV19" s="63"/>
      <c r="ABW19" s="63"/>
      <c r="ABX19" s="63"/>
      <c r="ABY19" s="63"/>
      <c r="ABZ19" s="63"/>
      <c r="ACA19" s="63"/>
      <c r="ACB19" s="63"/>
      <c r="ACC19" s="63"/>
      <c r="ACD19" s="63"/>
      <c r="ACE19" s="63"/>
      <c r="ACF19" s="63"/>
      <c r="ACG19" s="63"/>
      <c r="ACH19" s="63"/>
      <c r="ACI19" s="63"/>
      <c r="ACJ19" s="63"/>
      <c r="ACK19" s="63"/>
      <c r="ACL19" s="63"/>
      <c r="ACM19" s="63"/>
      <c r="ACN19" s="63"/>
      <c r="ACO19" s="63"/>
      <c r="ACP19" s="63"/>
      <c r="ACQ19" s="63"/>
      <c r="ACR19" s="63"/>
      <c r="ACS19" s="63"/>
      <c r="ACT19" s="63"/>
      <c r="ACU19" s="63"/>
      <c r="ACV19" s="63"/>
      <c r="ACW19" s="63"/>
      <c r="ACX19" s="63"/>
      <c r="ACY19" s="63"/>
      <c r="ACZ19" s="63"/>
      <c r="ADA19" s="63"/>
      <c r="ADB19" s="63"/>
      <c r="ADC19" s="63"/>
      <c r="ADD19" s="63"/>
      <c r="ADE19" s="63"/>
      <c r="ADF19" s="63"/>
      <c r="ADG19" s="63"/>
      <c r="ADH19" s="63"/>
      <c r="ADI19" s="63"/>
      <c r="ADJ19" s="63"/>
      <c r="ADK19" s="63"/>
      <c r="ADL19" s="63"/>
      <c r="ADM19" s="63"/>
      <c r="ADN19" s="63"/>
      <c r="ADO19" s="63"/>
      <c r="ADP19" s="63"/>
      <c r="ADQ19" s="63"/>
      <c r="ADR19" s="63"/>
      <c r="ADS19" s="63"/>
      <c r="ADT19" s="63"/>
      <c r="ADU19" s="63"/>
      <c r="ADV19" s="63"/>
      <c r="ADW19" s="63"/>
      <c r="ADX19" s="63"/>
      <c r="ADY19" s="63"/>
      <c r="ADZ19" s="63"/>
      <c r="AEA19" s="63"/>
      <c r="AEB19" s="63"/>
      <c r="AEC19" s="63"/>
      <c r="AED19" s="63"/>
      <c r="AEE19" s="63"/>
      <c r="AEF19" s="63"/>
      <c r="AEG19" s="63"/>
      <c r="AEH19" s="63"/>
      <c r="AEI19" s="63"/>
      <c r="AEJ19" s="63"/>
      <c r="AEK19" s="63"/>
      <c r="AEL19" s="63"/>
      <c r="AEM19" s="63"/>
      <c r="AEN19" s="63"/>
      <c r="AEO19" s="63"/>
      <c r="AEP19" s="63"/>
      <c r="AEQ19" s="63"/>
      <c r="AER19" s="63"/>
      <c r="AES19" s="63"/>
      <c r="AET19" s="63"/>
      <c r="AEU19" s="63"/>
      <c r="AEV19" s="63"/>
      <c r="AEW19" s="63"/>
      <c r="AEX19" s="63"/>
      <c r="AEY19" s="63"/>
      <c r="AEZ19" s="63"/>
      <c r="AFA19" s="63"/>
      <c r="AFB19" s="63"/>
      <c r="AFC19" s="63"/>
      <c r="AFD19" s="63"/>
      <c r="AFE19" s="63"/>
      <c r="AFF19" s="63"/>
      <c r="AFG19" s="63"/>
      <c r="AFH19" s="63"/>
      <c r="AFI19" s="63"/>
      <c r="AFJ19" s="63"/>
      <c r="AFK19" s="63"/>
      <c r="AFL19" s="63"/>
      <c r="AFM19" s="63"/>
      <c r="AFN19" s="63"/>
      <c r="AFO19" s="63"/>
      <c r="AFP19" s="63"/>
      <c r="AFQ19" s="63"/>
      <c r="AFR19" s="63"/>
      <c r="AFS19" s="63"/>
      <c r="AFT19" s="63"/>
      <c r="AFU19" s="63"/>
      <c r="AFV19" s="63"/>
      <c r="AFW19" s="63"/>
      <c r="AFX19" s="63"/>
      <c r="AFY19" s="63"/>
      <c r="AFZ19" s="63"/>
      <c r="AGA19" s="63"/>
      <c r="AGB19" s="63"/>
      <c r="AGC19" s="63"/>
      <c r="AGD19" s="63"/>
      <c r="AGE19" s="63"/>
      <c r="AGF19" s="63"/>
      <c r="AGG19" s="63"/>
      <c r="AGH19" s="63"/>
      <c r="AGI19" s="63"/>
      <c r="AGJ19" s="63"/>
      <c r="AGK19" s="63"/>
      <c r="AGL19" s="63"/>
      <c r="AGM19" s="63"/>
    </row>
    <row r="20" spans="1:871" s="685" customFormat="1" ht="17.25" customHeight="1" thickBot="1" x14ac:dyDescent="0.25">
      <c r="A20" s="79"/>
      <c r="C20" s="561"/>
      <c r="D20" s="3070" t="s">
        <v>1165</v>
      </c>
      <c r="E20" s="3070"/>
      <c r="F20" s="3070"/>
      <c r="G20" s="3070"/>
      <c r="H20" s="3070"/>
      <c r="I20" s="3070"/>
      <c r="J20" s="3070"/>
      <c r="K20" s="3070"/>
      <c r="L20" s="3070"/>
      <c r="M20" s="3070"/>
      <c r="N20" s="3070"/>
      <c r="O20" s="3070"/>
      <c r="P20" s="3070"/>
      <c r="Q20" s="3070"/>
      <c r="R20" s="3070"/>
      <c r="S20" s="3070"/>
      <c r="T20" s="3070"/>
      <c r="U20" s="3070"/>
      <c r="V20" s="3070"/>
      <c r="W20" s="3070"/>
      <c r="X20" s="3070"/>
      <c r="Y20" s="3070"/>
      <c r="Z20" s="3070"/>
      <c r="AA20" s="3070"/>
      <c r="AB20" s="3070"/>
      <c r="AC20" s="3070"/>
      <c r="AD20" s="3070"/>
      <c r="AE20" s="3070"/>
      <c r="AF20" s="3070"/>
      <c r="AG20" s="3070"/>
      <c r="AH20" s="3070"/>
      <c r="AI20" s="3070"/>
      <c r="AJ20" s="3070"/>
      <c r="AK20" s="3070"/>
      <c r="AL20" s="3070"/>
      <c r="AM20" s="3070"/>
      <c r="AN20" s="3070"/>
      <c r="AO20" s="3070"/>
      <c r="AP20" s="3070"/>
      <c r="AQ20" s="3070"/>
      <c r="AR20" s="3070"/>
      <c r="AS20" s="3070"/>
      <c r="AT20" s="3070"/>
      <c r="AU20" s="3070"/>
      <c r="AV20" s="3070"/>
      <c r="AW20" s="3070"/>
      <c r="AX20" s="3070"/>
      <c r="AY20" s="3070"/>
      <c r="AZ20" s="3070"/>
      <c r="BA20" s="3070"/>
      <c r="BB20" s="3070"/>
      <c r="BC20" s="3070"/>
      <c r="BD20" s="3070"/>
      <c r="BE20" s="3070"/>
      <c r="BF20" s="3070"/>
      <c r="BG20" s="1362"/>
      <c r="BH20" s="1362"/>
      <c r="BI20" s="1362"/>
      <c r="BJ20" s="1362"/>
      <c r="BK20" s="1362"/>
      <c r="BL20" s="1362"/>
      <c r="BM20" s="1362"/>
      <c r="BN20" s="1362"/>
      <c r="BO20" s="1362"/>
      <c r="BP20" s="1362"/>
      <c r="BQ20" s="1362"/>
      <c r="BR20" s="1362"/>
      <c r="BS20" s="1362"/>
      <c r="BT20" s="1362"/>
      <c r="BU20" s="1362"/>
      <c r="BV20" s="3057">
        <v>5913</v>
      </c>
      <c r="BW20" s="3058"/>
      <c r="BX20" s="3058"/>
      <c r="BY20" s="3058"/>
      <c r="BZ20" s="3058"/>
      <c r="CA20" s="3058"/>
      <c r="CB20" s="795">
        <v>0</v>
      </c>
      <c r="CC20" s="796">
        <v>0</v>
      </c>
      <c r="CD20" s="797">
        <v>0</v>
      </c>
      <c r="CE20" s="1152">
        <f>CB20+CC20+CD20</f>
        <v>0</v>
      </c>
      <c r="CF20" s="795">
        <v>0</v>
      </c>
      <c r="CG20" s="796">
        <v>0</v>
      </c>
      <c r="CH20" s="797">
        <v>0</v>
      </c>
      <c r="CI20" s="1152">
        <f>CF20+CG20+CH20</f>
        <v>0</v>
      </c>
      <c r="CJ20" s="63"/>
      <c r="CK20" s="63"/>
      <c r="CL20" s="63"/>
      <c r="CM20" s="63"/>
      <c r="CN20" s="63"/>
      <c r="CO20" s="63"/>
      <c r="CP20" s="63"/>
      <c r="CQ20" s="63"/>
      <c r="CR20" s="63"/>
      <c r="CS20" s="63"/>
      <c r="CT20" s="63"/>
      <c r="CU20" s="63"/>
      <c r="CV20" s="63"/>
      <c r="CW20" s="63"/>
      <c r="CX20" s="63"/>
      <c r="CY20" s="63"/>
      <c r="CZ20" s="63"/>
      <c r="DA20" s="63"/>
      <c r="DB20" s="63"/>
      <c r="DC20" s="63"/>
      <c r="DD20" s="63"/>
      <c r="DE20" s="63"/>
      <c r="DF20" s="63"/>
      <c r="DG20" s="63"/>
      <c r="DH20" s="63"/>
      <c r="DI20" s="63"/>
      <c r="DJ20" s="63"/>
      <c r="DK20" s="63"/>
      <c r="DL20" s="63"/>
      <c r="DM20" s="63"/>
      <c r="DN20" s="63"/>
      <c r="DO20" s="63"/>
      <c r="DP20" s="63"/>
      <c r="DQ20" s="63"/>
      <c r="DR20" s="63"/>
      <c r="DS20" s="63"/>
      <c r="DT20" s="63"/>
      <c r="DU20" s="63"/>
      <c r="DV20" s="63"/>
      <c r="DW20" s="63"/>
      <c r="DX20" s="63"/>
      <c r="DY20" s="63"/>
      <c r="DZ20" s="63"/>
      <c r="EA20" s="63"/>
      <c r="EB20" s="63"/>
      <c r="EC20" s="63"/>
      <c r="ED20" s="63"/>
      <c r="EE20" s="63"/>
      <c r="EF20" s="63"/>
      <c r="EG20" s="63"/>
      <c r="EH20" s="63"/>
      <c r="EI20" s="63"/>
      <c r="EJ20" s="63"/>
      <c r="EK20" s="63"/>
      <c r="EL20" s="63"/>
      <c r="EM20" s="63"/>
      <c r="EN20" s="63"/>
      <c r="EO20" s="63"/>
      <c r="EP20" s="63"/>
      <c r="EQ20" s="63"/>
      <c r="ER20" s="63"/>
      <c r="ES20" s="63"/>
      <c r="ET20" s="63"/>
      <c r="EU20" s="63"/>
      <c r="EV20" s="63"/>
      <c r="EW20" s="63"/>
      <c r="EX20" s="63"/>
      <c r="EY20" s="63"/>
      <c r="EZ20" s="63"/>
      <c r="FA20" s="63"/>
      <c r="FB20" s="63"/>
      <c r="FC20" s="63"/>
      <c r="FD20" s="63"/>
      <c r="FE20" s="63"/>
      <c r="FF20" s="63"/>
      <c r="FG20" s="63"/>
      <c r="FH20" s="63"/>
      <c r="FI20" s="63"/>
      <c r="FJ20" s="63"/>
      <c r="FK20" s="63"/>
      <c r="FL20" s="63"/>
      <c r="FM20" s="63"/>
      <c r="FN20" s="63"/>
      <c r="FO20" s="63"/>
      <c r="FP20" s="63"/>
      <c r="FQ20" s="63"/>
      <c r="FR20" s="63"/>
      <c r="FS20" s="63"/>
      <c r="FT20" s="63"/>
      <c r="FU20" s="63"/>
      <c r="FV20" s="63"/>
      <c r="FW20" s="63"/>
      <c r="FX20" s="63"/>
      <c r="FY20" s="63"/>
      <c r="FZ20" s="63"/>
      <c r="GA20" s="63"/>
      <c r="GB20" s="63"/>
      <c r="GC20" s="63"/>
      <c r="GD20" s="63"/>
      <c r="GE20" s="63"/>
      <c r="GF20" s="63"/>
      <c r="GG20" s="63"/>
      <c r="GH20" s="63"/>
      <c r="GI20" s="63"/>
      <c r="GJ20" s="63"/>
      <c r="GK20" s="63"/>
      <c r="GL20" s="63"/>
      <c r="GM20" s="63"/>
      <c r="GN20" s="63"/>
      <c r="GO20" s="63"/>
      <c r="GP20" s="63"/>
      <c r="GQ20" s="63"/>
      <c r="GR20" s="63"/>
      <c r="GS20" s="63"/>
      <c r="GT20" s="63"/>
      <c r="GU20" s="63"/>
      <c r="GV20" s="63"/>
      <c r="GW20" s="63"/>
      <c r="GX20" s="63"/>
      <c r="GY20" s="63"/>
      <c r="GZ20" s="63"/>
      <c r="HA20" s="63"/>
      <c r="HB20" s="63"/>
      <c r="HC20" s="63"/>
      <c r="HD20" s="63"/>
      <c r="HE20" s="63"/>
      <c r="HF20" s="63"/>
      <c r="HG20" s="63"/>
      <c r="HH20" s="63"/>
      <c r="HI20" s="63"/>
      <c r="HJ20" s="63"/>
      <c r="HK20" s="63"/>
      <c r="HL20" s="63"/>
      <c r="HM20" s="63"/>
      <c r="HN20" s="63"/>
      <c r="HO20" s="63"/>
      <c r="HP20" s="63"/>
      <c r="HQ20" s="63"/>
      <c r="HR20" s="63"/>
      <c r="HS20" s="63"/>
      <c r="HT20" s="63"/>
      <c r="HU20" s="63"/>
      <c r="HV20" s="63"/>
      <c r="HW20" s="63"/>
      <c r="HX20" s="63"/>
      <c r="HY20" s="63"/>
      <c r="HZ20" s="63"/>
      <c r="IA20" s="63"/>
      <c r="IB20" s="63"/>
      <c r="IC20" s="63"/>
      <c r="ID20" s="63"/>
      <c r="IE20" s="63"/>
      <c r="IF20" s="63"/>
      <c r="IG20" s="63"/>
      <c r="IH20" s="63"/>
      <c r="II20" s="63"/>
      <c r="IJ20" s="63"/>
      <c r="IK20" s="63"/>
      <c r="IL20" s="63"/>
      <c r="IM20" s="63"/>
      <c r="IN20" s="63"/>
      <c r="IO20" s="63"/>
      <c r="IP20" s="63"/>
      <c r="IQ20" s="63"/>
      <c r="IR20" s="63"/>
      <c r="IS20" s="63"/>
      <c r="IT20" s="63"/>
      <c r="IU20" s="63"/>
      <c r="IV20" s="63"/>
      <c r="IW20" s="63"/>
      <c r="IX20" s="63"/>
      <c r="IY20" s="63"/>
      <c r="IZ20" s="63"/>
      <c r="JA20" s="63"/>
      <c r="JB20" s="63"/>
      <c r="JC20" s="63"/>
      <c r="JD20" s="63"/>
      <c r="JE20" s="63"/>
      <c r="JF20" s="63"/>
      <c r="JG20" s="63"/>
      <c r="JH20" s="63"/>
      <c r="JI20" s="63"/>
      <c r="JJ20" s="63"/>
      <c r="JK20" s="63"/>
      <c r="JL20" s="63"/>
      <c r="JM20" s="63"/>
      <c r="JN20" s="63"/>
      <c r="JO20" s="63"/>
      <c r="JP20" s="63"/>
      <c r="JQ20" s="63"/>
      <c r="JR20" s="63"/>
      <c r="JS20" s="63"/>
      <c r="JT20" s="63"/>
      <c r="JU20" s="63"/>
      <c r="JV20" s="63"/>
      <c r="JW20" s="63"/>
      <c r="JX20" s="63"/>
      <c r="JY20" s="63"/>
      <c r="JZ20" s="63"/>
      <c r="KA20" s="63"/>
      <c r="KB20" s="63"/>
      <c r="KC20" s="63"/>
      <c r="KD20" s="63"/>
      <c r="KE20" s="63"/>
      <c r="KF20" s="63"/>
      <c r="KG20" s="63"/>
      <c r="KH20" s="63"/>
      <c r="KI20" s="63"/>
      <c r="KJ20" s="63"/>
      <c r="KK20" s="63"/>
      <c r="KL20" s="63"/>
      <c r="KM20" s="63"/>
      <c r="KN20" s="63"/>
      <c r="KO20" s="63"/>
      <c r="KP20" s="63"/>
      <c r="KQ20" s="63"/>
      <c r="KR20" s="63"/>
      <c r="KS20" s="63"/>
      <c r="KT20" s="63"/>
      <c r="KU20" s="63"/>
      <c r="KV20" s="63"/>
      <c r="KW20" s="63"/>
      <c r="KX20" s="63"/>
      <c r="KY20" s="63"/>
      <c r="KZ20" s="63"/>
      <c r="LA20" s="63"/>
      <c r="LB20" s="63"/>
      <c r="LC20" s="63"/>
      <c r="LD20" s="63"/>
      <c r="LE20" s="63"/>
      <c r="LF20" s="63"/>
      <c r="LG20" s="63"/>
      <c r="LH20" s="63"/>
      <c r="LI20" s="63"/>
      <c r="LJ20" s="63"/>
      <c r="LK20" s="63"/>
      <c r="LL20" s="63"/>
      <c r="LM20" s="63"/>
      <c r="LN20" s="63"/>
      <c r="LO20" s="63"/>
      <c r="LP20" s="63"/>
      <c r="LQ20" s="63"/>
      <c r="LR20" s="63"/>
      <c r="LS20" s="63"/>
      <c r="LT20" s="63"/>
      <c r="LU20" s="63"/>
      <c r="LV20" s="63"/>
      <c r="LW20" s="63"/>
      <c r="LX20" s="63"/>
      <c r="LY20" s="63"/>
      <c r="LZ20" s="63"/>
      <c r="MA20" s="63"/>
      <c r="MB20" s="63"/>
      <c r="MC20" s="63"/>
      <c r="MD20" s="63"/>
      <c r="ME20" s="63"/>
      <c r="MF20" s="63"/>
      <c r="MG20" s="63"/>
      <c r="MH20" s="63"/>
      <c r="MI20" s="63"/>
      <c r="MJ20" s="63"/>
      <c r="MK20" s="63"/>
      <c r="ML20" s="63"/>
      <c r="MM20" s="63"/>
      <c r="MN20" s="63"/>
      <c r="MO20" s="63"/>
      <c r="MP20" s="63"/>
      <c r="MQ20" s="63"/>
      <c r="MR20" s="63"/>
      <c r="MS20" s="63"/>
      <c r="MT20" s="63"/>
      <c r="MU20" s="63"/>
      <c r="MV20" s="63"/>
      <c r="MW20" s="63"/>
      <c r="MX20" s="63"/>
      <c r="MY20" s="63"/>
      <c r="MZ20" s="63"/>
      <c r="NA20" s="63"/>
      <c r="NB20" s="63"/>
      <c r="NC20" s="63"/>
      <c r="ND20" s="63"/>
      <c r="NE20" s="63"/>
      <c r="NF20" s="63"/>
      <c r="NG20" s="63"/>
      <c r="NH20" s="63"/>
      <c r="NI20" s="63"/>
      <c r="NJ20" s="63"/>
      <c r="NK20" s="63"/>
      <c r="NL20" s="63"/>
      <c r="NM20" s="63"/>
      <c r="NN20" s="63"/>
      <c r="NO20" s="63"/>
      <c r="NP20" s="63"/>
      <c r="NQ20" s="63"/>
      <c r="NR20" s="63"/>
      <c r="NS20" s="63"/>
      <c r="NT20" s="63"/>
      <c r="NU20" s="63"/>
      <c r="NV20" s="63"/>
      <c r="NW20" s="63"/>
      <c r="NX20" s="63"/>
      <c r="NY20" s="63"/>
      <c r="NZ20" s="63"/>
      <c r="OA20" s="63"/>
      <c r="OB20" s="63"/>
      <c r="OC20" s="63"/>
      <c r="OD20" s="63"/>
      <c r="OE20" s="63"/>
      <c r="OF20" s="63"/>
      <c r="OG20" s="63"/>
      <c r="OH20" s="63"/>
      <c r="OI20" s="63"/>
      <c r="OJ20" s="63"/>
      <c r="OK20" s="63"/>
      <c r="OL20" s="63"/>
      <c r="OM20" s="63"/>
      <c r="ON20" s="63"/>
      <c r="OO20" s="63"/>
      <c r="OP20" s="63"/>
      <c r="OQ20" s="63"/>
      <c r="OR20" s="63"/>
      <c r="OS20" s="63"/>
      <c r="OT20" s="63"/>
      <c r="OU20" s="63"/>
      <c r="OV20" s="63"/>
      <c r="OW20" s="63"/>
      <c r="OX20" s="63"/>
      <c r="OY20" s="63"/>
      <c r="OZ20" s="63"/>
      <c r="PA20" s="63"/>
      <c r="PB20" s="63"/>
      <c r="PC20" s="63"/>
      <c r="PD20" s="63"/>
      <c r="PE20" s="63"/>
      <c r="PF20" s="63"/>
      <c r="PG20" s="63"/>
      <c r="PH20" s="63"/>
      <c r="PI20" s="63"/>
      <c r="PJ20" s="63"/>
      <c r="PK20" s="63"/>
      <c r="PL20" s="63"/>
      <c r="PM20" s="63"/>
      <c r="PN20" s="63"/>
      <c r="PO20" s="63"/>
      <c r="PP20" s="63"/>
      <c r="PQ20" s="63"/>
      <c r="PR20" s="63"/>
      <c r="PS20" s="63"/>
      <c r="PT20" s="63"/>
      <c r="PU20" s="63"/>
      <c r="PV20" s="63"/>
      <c r="PW20" s="63"/>
      <c r="PX20" s="63"/>
      <c r="PY20" s="63"/>
      <c r="PZ20" s="63"/>
      <c r="QA20" s="63"/>
      <c r="QB20" s="63"/>
      <c r="QC20" s="63"/>
      <c r="QD20" s="63"/>
      <c r="QE20" s="63"/>
      <c r="QF20" s="63"/>
      <c r="QG20" s="63"/>
      <c r="QH20" s="63"/>
      <c r="QI20" s="63"/>
      <c r="QJ20" s="63"/>
      <c r="QK20" s="63"/>
      <c r="QL20" s="63"/>
      <c r="QM20" s="63"/>
      <c r="QN20" s="63"/>
      <c r="QO20" s="63"/>
      <c r="QP20" s="63"/>
      <c r="QQ20" s="63"/>
      <c r="QR20" s="63"/>
      <c r="QS20" s="63"/>
      <c r="QT20" s="63"/>
      <c r="QU20" s="63"/>
      <c r="QV20" s="63"/>
      <c r="QW20" s="63"/>
      <c r="QX20" s="63"/>
      <c r="QY20" s="63"/>
      <c r="QZ20" s="63"/>
      <c r="RA20" s="63"/>
      <c r="RB20" s="63"/>
      <c r="RC20" s="63"/>
      <c r="RD20" s="63"/>
      <c r="RE20" s="63"/>
      <c r="RF20" s="63"/>
      <c r="RG20" s="63"/>
      <c r="RH20" s="63"/>
      <c r="RI20" s="63"/>
      <c r="RJ20" s="63"/>
      <c r="RK20" s="63"/>
      <c r="RL20" s="63"/>
      <c r="RM20" s="63"/>
      <c r="RN20" s="63"/>
      <c r="RO20" s="63"/>
      <c r="RP20" s="63"/>
      <c r="RQ20" s="63"/>
      <c r="RR20" s="63"/>
      <c r="RS20" s="63"/>
      <c r="RT20" s="63"/>
      <c r="RU20" s="63"/>
      <c r="RV20" s="63"/>
      <c r="RW20" s="63"/>
      <c r="RX20" s="63"/>
      <c r="RY20" s="63"/>
      <c r="RZ20" s="63"/>
      <c r="SA20" s="63"/>
      <c r="SB20" s="63"/>
      <c r="SC20" s="63"/>
      <c r="SD20" s="63"/>
      <c r="SE20" s="63"/>
      <c r="SF20" s="63"/>
      <c r="SG20" s="63"/>
      <c r="SH20" s="63"/>
      <c r="SI20" s="63"/>
      <c r="SJ20" s="63"/>
      <c r="SK20" s="63"/>
      <c r="SL20" s="63"/>
      <c r="SM20" s="63"/>
      <c r="SN20" s="63"/>
      <c r="SO20" s="63"/>
      <c r="SP20" s="63"/>
      <c r="SQ20" s="63"/>
      <c r="SR20" s="63"/>
      <c r="SS20" s="63"/>
      <c r="ST20" s="63"/>
      <c r="SU20" s="63"/>
      <c r="SV20" s="63"/>
      <c r="SW20" s="63"/>
      <c r="SX20" s="63"/>
      <c r="SY20" s="63"/>
      <c r="SZ20" s="63"/>
      <c r="TA20" s="63"/>
      <c r="TB20" s="63"/>
      <c r="TC20" s="63"/>
      <c r="TD20" s="63"/>
      <c r="TE20" s="63"/>
      <c r="TF20" s="63"/>
      <c r="TG20" s="63"/>
      <c r="TH20" s="63"/>
      <c r="TI20" s="63"/>
      <c r="TJ20" s="63"/>
      <c r="TK20" s="63"/>
      <c r="TL20" s="63"/>
      <c r="TM20" s="63"/>
      <c r="TN20" s="63"/>
      <c r="TO20" s="63"/>
      <c r="TP20" s="63"/>
      <c r="TQ20" s="63"/>
      <c r="TR20" s="63"/>
      <c r="TS20" s="63"/>
      <c r="TT20" s="63"/>
      <c r="TU20" s="63"/>
      <c r="TV20" s="63"/>
      <c r="TW20" s="63"/>
      <c r="TX20" s="63"/>
      <c r="TY20" s="63"/>
      <c r="TZ20" s="63"/>
      <c r="UA20" s="63"/>
      <c r="UB20" s="63"/>
      <c r="UC20" s="63"/>
      <c r="UD20" s="63"/>
      <c r="UE20" s="63"/>
      <c r="UF20" s="63"/>
      <c r="UG20" s="63"/>
      <c r="UH20" s="63"/>
      <c r="UI20" s="63"/>
      <c r="UJ20" s="63"/>
      <c r="UK20" s="63"/>
      <c r="UL20" s="63"/>
      <c r="UM20" s="63"/>
      <c r="UN20" s="63"/>
      <c r="UO20" s="63"/>
      <c r="UP20" s="63"/>
      <c r="UQ20" s="63"/>
      <c r="UR20" s="63"/>
      <c r="US20" s="63"/>
      <c r="UT20" s="63"/>
      <c r="UU20" s="63"/>
      <c r="UV20" s="63"/>
      <c r="UW20" s="63"/>
      <c r="UX20" s="63"/>
      <c r="UY20" s="63"/>
      <c r="UZ20" s="63"/>
      <c r="VA20" s="63"/>
      <c r="VB20" s="63"/>
      <c r="VC20" s="63"/>
      <c r="VD20" s="63"/>
      <c r="VE20" s="63"/>
      <c r="VF20" s="63"/>
      <c r="VG20" s="63"/>
      <c r="VH20" s="63"/>
      <c r="VI20" s="63"/>
      <c r="VJ20" s="63"/>
      <c r="VK20" s="63"/>
      <c r="VL20" s="63"/>
      <c r="VM20" s="63"/>
      <c r="VN20" s="63"/>
      <c r="VO20" s="63"/>
      <c r="VP20" s="63"/>
      <c r="VQ20" s="63"/>
      <c r="VR20" s="63"/>
      <c r="VS20" s="63"/>
      <c r="VT20" s="63"/>
      <c r="VU20" s="63"/>
      <c r="VV20" s="63"/>
      <c r="VW20" s="63"/>
      <c r="VX20" s="63"/>
      <c r="VY20" s="63"/>
      <c r="VZ20" s="63"/>
      <c r="WA20" s="63"/>
      <c r="WB20" s="63"/>
      <c r="WC20" s="63"/>
      <c r="WD20" s="63"/>
      <c r="WE20" s="63"/>
      <c r="WF20" s="63"/>
      <c r="WG20" s="63"/>
      <c r="WH20" s="63"/>
      <c r="WI20" s="63"/>
      <c r="WJ20" s="63"/>
      <c r="WK20" s="63"/>
      <c r="WL20" s="63"/>
      <c r="WM20" s="63"/>
      <c r="WN20" s="63"/>
      <c r="WO20" s="63"/>
      <c r="WP20" s="63"/>
      <c r="WQ20" s="63"/>
      <c r="WR20" s="63"/>
      <c r="WS20" s="63"/>
      <c r="WT20" s="63"/>
      <c r="WU20" s="63"/>
      <c r="WV20" s="63"/>
      <c r="WW20" s="63"/>
      <c r="WX20" s="63"/>
      <c r="WY20" s="63"/>
      <c r="WZ20" s="63"/>
      <c r="XA20" s="63"/>
      <c r="XB20" s="63"/>
      <c r="XC20" s="63"/>
      <c r="XD20" s="63"/>
      <c r="XE20" s="63"/>
      <c r="XF20" s="63"/>
      <c r="XG20" s="63"/>
      <c r="XH20" s="63"/>
      <c r="XI20" s="63"/>
      <c r="XJ20" s="63"/>
      <c r="XK20" s="63"/>
      <c r="XL20" s="63"/>
      <c r="XM20" s="63"/>
      <c r="XN20" s="63"/>
      <c r="XO20" s="63"/>
      <c r="XP20" s="63"/>
      <c r="XQ20" s="63"/>
      <c r="XR20" s="63"/>
      <c r="XS20" s="63"/>
      <c r="XT20" s="63"/>
      <c r="XU20" s="63"/>
      <c r="XV20" s="63"/>
      <c r="XW20" s="63"/>
      <c r="XX20" s="63"/>
      <c r="XY20" s="63"/>
      <c r="XZ20" s="63"/>
      <c r="YA20" s="63"/>
      <c r="YB20" s="63"/>
      <c r="YC20" s="63"/>
      <c r="YD20" s="63"/>
      <c r="YE20" s="63"/>
      <c r="YF20" s="63"/>
      <c r="YG20" s="63"/>
      <c r="YH20" s="63"/>
      <c r="YI20" s="63"/>
      <c r="YJ20" s="63"/>
      <c r="YK20" s="63"/>
      <c r="YL20" s="63"/>
      <c r="YM20" s="63"/>
      <c r="YN20" s="63"/>
      <c r="YO20" s="63"/>
      <c r="YP20" s="63"/>
      <c r="YQ20" s="63"/>
      <c r="YR20" s="63"/>
      <c r="YS20" s="63"/>
      <c r="YT20" s="63"/>
      <c r="YU20" s="63"/>
      <c r="YV20" s="63"/>
      <c r="YW20" s="63"/>
      <c r="YX20" s="63"/>
      <c r="YY20" s="63"/>
      <c r="YZ20" s="63"/>
      <c r="ZA20" s="63"/>
      <c r="ZB20" s="63"/>
      <c r="ZC20" s="63"/>
      <c r="ZD20" s="63"/>
      <c r="ZE20" s="63"/>
      <c r="ZF20" s="63"/>
      <c r="ZG20" s="63"/>
      <c r="ZH20" s="63"/>
      <c r="ZI20" s="63"/>
      <c r="ZJ20" s="63"/>
      <c r="ZK20" s="63"/>
      <c r="ZL20" s="63"/>
      <c r="ZM20" s="63"/>
      <c r="ZN20" s="63"/>
      <c r="ZO20" s="63"/>
      <c r="ZP20" s="63"/>
      <c r="ZQ20" s="63"/>
      <c r="ZR20" s="63"/>
      <c r="ZS20" s="63"/>
      <c r="ZT20" s="63"/>
      <c r="ZU20" s="63"/>
      <c r="ZV20" s="63"/>
      <c r="ZW20" s="63"/>
      <c r="ZX20" s="63"/>
      <c r="ZY20" s="63"/>
      <c r="ZZ20" s="63"/>
      <c r="AAA20" s="63"/>
      <c r="AAB20" s="63"/>
      <c r="AAC20" s="63"/>
      <c r="AAD20" s="63"/>
      <c r="AAE20" s="63"/>
      <c r="AAF20" s="63"/>
      <c r="AAG20" s="63"/>
      <c r="AAH20" s="63"/>
      <c r="AAI20" s="63"/>
      <c r="AAJ20" s="63"/>
      <c r="AAK20" s="63"/>
      <c r="AAL20" s="63"/>
      <c r="AAM20" s="63"/>
      <c r="AAN20" s="63"/>
      <c r="AAO20" s="63"/>
      <c r="AAP20" s="63"/>
      <c r="AAQ20" s="63"/>
      <c r="AAR20" s="63"/>
      <c r="AAS20" s="63"/>
      <c r="AAT20" s="63"/>
      <c r="AAU20" s="63"/>
      <c r="AAV20" s="63"/>
      <c r="AAW20" s="63"/>
      <c r="AAX20" s="63"/>
      <c r="AAY20" s="63"/>
      <c r="AAZ20" s="63"/>
      <c r="ABA20" s="63"/>
      <c r="ABB20" s="63"/>
      <c r="ABC20" s="63"/>
      <c r="ABD20" s="63"/>
      <c r="ABE20" s="63"/>
      <c r="ABF20" s="63"/>
      <c r="ABG20" s="63"/>
      <c r="ABH20" s="63"/>
      <c r="ABI20" s="63"/>
      <c r="ABJ20" s="63"/>
      <c r="ABK20" s="63"/>
      <c r="ABL20" s="63"/>
      <c r="ABM20" s="63"/>
      <c r="ABN20" s="63"/>
      <c r="ABO20" s="63"/>
      <c r="ABP20" s="63"/>
      <c r="ABQ20" s="63"/>
      <c r="ABR20" s="63"/>
      <c r="ABS20" s="63"/>
      <c r="ABT20" s="63"/>
      <c r="ABU20" s="63"/>
      <c r="ABV20" s="63"/>
      <c r="ABW20" s="63"/>
      <c r="ABX20" s="63"/>
      <c r="ABY20" s="63"/>
      <c r="ABZ20" s="63"/>
      <c r="ACA20" s="63"/>
      <c r="ACB20" s="63"/>
      <c r="ACC20" s="63"/>
      <c r="ACD20" s="63"/>
      <c r="ACE20" s="63"/>
      <c r="ACF20" s="63"/>
      <c r="ACG20" s="63"/>
      <c r="ACH20" s="63"/>
      <c r="ACI20" s="63"/>
      <c r="ACJ20" s="63"/>
      <c r="ACK20" s="63"/>
      <c r="ACL20" s="63"/>
      <c r="ACM20" s="63"/>
      <c r="ACN20" s="63"/>
      <c r="ACO20" s="63"/>
      <c r="ACP20" s="63"/>
      <c r="ACQ20" s="63"/>
      <c r="ACR20" s="63"/>
      <c r="ACS20" s="63"/>
      <c r="ACT20" s="63"/>
      <c r="ACU20" s="63"/>
      <c r="ACV20" s="63"/>
      <c r="ACW20" s="63"/>
      <c r="ACX20" s="63"/>
      <c r="ACY20" s="63"/>
      <c r="ACZ20" s="63"/>
      <c r="ADA20" s="63"/>
      <c r="ADB20" s="63"/>
      <c r="ADC20" s="63"/>
      <c r="ADD20" s="63"/>
      <c r="ADE20" s="63"/>
      <c r="ADF20" s="63"/>
      <c r="ADG20" s="63"/>
      <c r="ADH20" s="63"/>
      <c r="ADI20" s="63"/>
      <c r="ADJ20" s="63"/>
      <c r="ADK20" s="63"/>
      <c r="ADL20" s="63"/>
      <c r="ADM20" s="63"/>
      <c r="ADN20" s="63"/>
      <c r="ADO20" s="63"/>
      <c r="ADP20" s="63"/>
      <c r="ADQ20" s="63"/>
      <c r="ADR20" s="63"/>
      <c r="ADS20" s="63"/>
      <c r="ADT20" s="63"/>
      <c r="ADU20" s="63"/>
      <c r="ADV20" s="63"/>
      <c r="ADW20" s="63"/>
      <c r="ADX20" s="63"/>
      <c r="ADY20" s="63"/>
      <c r="ADZ20" s="63"/>
      <c r="AEA20" s="63"/>
      <c r="AEB20" s="63"/>
      <c r="AEC20" s="63"/>
      <c r="AED20" s="63"/>
      <c r="AEE20" s="63"/>
      <c r="AEF20" s="63"/>
      <c r="AEG20" s="63"/>
      <c r="AEH20" s="63"/>
      <c r="AEI20" s="63"/>
      <c r="AEJ20" s="63"/>
      <c r="AEK20" s="63"/>
      <c r="AEL20" s="63"/>
      <c r="AEM20" s="63"/>
      <c r="AEN20" s="63"/>
      <c r="AEO20" s="63"/>
      <c r="AEP20" s="63"/>
      <c r="AEQ20" s="63"/>
      <c r="AER20" s="63"/>
      <c r="AES20" s="63"/>
      <c r="AET20" s="63"/>
      <c r="AEU20" s="63"/>
      <c r="AEV20" s="63"/>
      <c r="AEW20" s="63"/>
      <c r="AEX20" s="63"/>
      <c r="AEY20" s="63"/>
      <c r="AEZ20" s="63"/>
      <c r="AFA20" s="63"/>
      <c r="AFB20" s="63"/>
      <c r="AFC20" s="63"/>
      <c r="AFD20" s="63"/>
      <c r="AFE20" s="63"/>
      <c r="AFF20" s="63"/>
      <c r="AFG20" s="63"/>
      <c r="AFH20" s="63"/>
      <c r="AFI20" s="63"/>
      <c r="AFJ20" s="63"/>
      <c r="AFK20" s="63"/>
      <c r="AFL20" s="63"/>
      <c r="AFM20" s="63"/>
      <c r="AFN20" s="63"/>
      <c r="AFO20" s="63"/>
      <c r="AFP20" s="63"/>
      <c r="AFQ20" s="63"/>
      <c r="AFR20" s="63"/>
      <c r="AFS20" s="63"/>
      <c r="AFT20" s="63"/>
      <c r="AFU20" s="63"/>
      <c r="AFV20" s="63"/>
      <c r="AFW20" s="63"/>
      <c r="AFX20" s="63"/>
      <c r="AFY20" s="63"/>
      <c r="AFZ20" s="63"/>
      <c r="AGA20" s="63"/>
      <c r="AGB20" s="63"/>
      <c r="AGC20" s="63"/>
      <c r="AGD20" s="63"/>
      <c r="AGE20" s="63"/>
      <c r="AGF20" s="63"/>
      <c r="AGG20" s="63"/>
      <c r="AGH20" s="63"/>
      <c r="AGI20" s="63"/>
      <c r="AGJ20" s="63"/>
      <c r="AGK20" s="63"/>
      <c r="AGL20" s="63"/>
      <c r="AGM20" s="63"/>
    </row>
    <row r="21" spans="1:871" s="63" customFormat="1" ht="12.75" x14ac:dyDescent="0.2">
      <c r="A21" s="79" t="s">
        <v>222</v>
      </c>
    </row>
    <row r="22" spans="1:871" s="692" customFormat="1" ht="15.75" customHeight="1" x14ac:dyDescent="0.2">
      <c r="A22" s="691"/>
      <c r="G22" s="1378" t="s">
        <v>796</v>
      </c>
      <c r="H22" s="1378"/>
      <c r="I22" s="1378"/>
      <c r="J22" s="1378"/>
      <c r="K22" s="1378"/>
      <c r="L22" s="1378"/>
      <c r="M22" s="1378"/>
      <c r="N22" s="1378"/>
      <c r="O22" s="1378"/>
      <c r="P22" s="1378"/>
      <c r="Q22" s="1378"/>
      <c r="R22" s="1378"/>
      <c r="S22" s="1378"/>
      <c r="T22" s="1378"/>
      <c r="U22" s="1378"/>
      <c r="V22" s="1378"/>
      <c r="W22" s="1378"/>
      <c r="X22" s="1378"/>
      <c r="Y22" s="1378"/>
      <c r="Z22" s="1378"/>
      <c r="AA22" s="1378"/>
      <c r="AB22" s="1378"/>
      <c r="AC22" s="1378"/>
      <c r="AD22" s="1378"/>
      <c r="AE22" s="1378"/>
      <c r="AF22" s="1378"/>
      <c r="AG22" s="1378"/>
      <c r="AH22" s="1378"/>
      <c r="AI22" s="1378"/>
      <c r="AJ22" s="1378"/>
      <c r="AK22" s="1378"/>
      <c r="AL22" s="1378"/>
      <c r="AM22" s="1378"/>
      <c r="AN22" s="1378"/>
      <c r="AO22" s="1378"/>
      <c r="AP22" s="1378"/>
      <c r="AQ22" s="60"/>
      <c r="AR22" s="60"/>
      <c r="AS22" s="60"/>
      <c r="AT22" s="60"/>
      <c r="AU22" s="60"/>
      <c r="AV22" s="60"/>
      <c r="AW22" s="60"/>
      <c r="AX22" s="60"/>
      <c r="AY22" s="60"/>
      <c r="AZ22" s="60"/>
      <c r="BA22" s="60"/>
      <c r="BB22" s="60"/>
      <c r="BC22" s="60"/>
      <c r="BD22" s="60"/>
      <c r="BE22" s="60"/>
      <c r="BF22" s="60"/>
      <c r="BG22" s="60"/>
      <c r="BH22" s="60"/>
      <c r="BI22" s="60"/>
      <c r="BJ22" s="60"/>
      <c r="BK22" s="60"/>
      <c r="BL22" s="60"/>
      <c r="BM22" s="60"/>
      <c r="BN22" s="60"/>
      <c r="BO22" s="60"/>
      <c r="BP22" s="60"/>
      <c r="BQ22" s="60"/>
      <c r="BR22" s="60"/>
      <c r="BS22" s="60"/>
      <c r="BT22" s="60"/>
      <c r="BU22" s="60"/>
      <c r="CB22" s="60"/>
      <c r="CC22" s="60"/>
    </row>
    <row r="23" spans="1:871" s="694" customFormat="1" ht="12.75" customHeight="1" x14ac:dyDescent="0.2">
      <c r="A23" s="693"/>
      <c r="G23" s="1378" t="s">
        <v>400</v>
      </c>
      <c r="H23" s="1378"/>
      <c r="I23" s="1378"/>
      <c r="J23" s="1378"/>
      <c r="K23" s="1378"/>
      <c r="L23" s="1378"/>
      <c r="M23" s="1378"/>
      <c r="N23" s="1378"/>
      <c r="O23" s="1378"/>
      <c r="P23" s="1378"/>
      <c r="Q23" s="1378"/>
      <c r="R23" s="1378"/>
      <c r="S23" s="1378"/>
      <c r="T23" s="1378"/>
      <c r="U23" s="1378"/>
      <c r="V23" s="1378"/>
      <c r="W23" s="1378"/>
      <c r="X23" s="1378"/>
      <c r="Y23" s="1378"/>
      <c r="Z23" s="1378"/>
      <c r="AA23" s="1378"/>
      <c r="AB23" s="1378"/>
      <c r="AC23" s="1378"/>
      <c r="AD23" s="1378"/>
      <c r="AE23" s="1378"/>
      <c r="AF23" s="1378"/>
      <c r="AG23" s="1378"/>
      <c r="AH23" s="1378"/>
      <c r="AI23" s="1378"/>
      <c r="AJ23" s="1378"/>
      <c r="AK23" s="1378"/>
      <c r="AL23" s="1378"/>
      <c r="AM23" s="1378"/>
      <c r="AN23" s="1378"/>
      <c r="AO23" s="1378"/>
      <c r="AP23" s="1378"/>
      <c r="AQ23" s="60"/>
      <c r="AR23" s="60"/>
      <c r="AS23" s="60"/>
      <c r="AT23" s="60"/>
      <c r="AU23" s="60"/>
      <c r="AV23" s="60"/>
      <c r="AW23" s="60"/>
      <c r="AX23" s="60"/>
      <c r="AY23" s="60"/>
      <c r="AZ23" s="60"/>
      <c r="BA23" s="60"/>
      <c r="BB23" s="60"/>
      <c r="BC23" s="60"/>
      <c r="BD23" s="60"/>
      <c r="BE23" s="60"/>
      <c r="BF23" s="60"/>
      <c r="BG23" s="60"/>
      <c r="BH23" s="60"/>
      <c r="BI23" s="60"/>
      <c r="BJ23" s="60"/>
      <c r="BK23" s="60"/>
      <c r="BL23" s="60"/>
      <c r="BM23" s="60"/>
      <c r="BN23" s="60"/>
      <c r="BO23" s="60"/>
      <c r="BP23" s="60"/>
      <c r="BQ23" s="60"/>
      <c r="BR23" s="60"/>
      <c r="BS23" s="60"/>
      <c r="BT23" s="60"/>
      <c r="BU23" s="60"/>
      <c r="CB23" s="60"/>
      <c r="CC23" s="60"/>
      <c r="DJ23" s="695"/>
      <c r="DK23" s="695"/>
      <c r="DL23" s="695"/>
      <c r="DM23" s="695"/>
      <c r="DN23" s="695"/>
      <c r="DO23" s="695"/>
      <c r="DP23" s="695"/>
      <c r="DQ23" s="695"/>
      <c r="DR23" s="695"/>
      <c r="DS23" s="695"/>
      <c r="DT23" s="695"/>
      <c r="DU23" s="695"/>
      <c r="DV23" s="695"/>
      <c r="DW23" s="695"/>
      <c r="DX23" s="695"/>
      <c r="DY23" s="695"/>
      <c r="DZ23" s="695"/>
      <c r="EA23" s="695"/>
      <c r="EB23" s="695"/>
      <c r="EC23" s="695"/>
      <c r="ED23" s="695"/>
      <c r="EE23" s="695"/>
      <c r="EF23" s="695"/>
      <c r="EG23" s="695"/>
      <c r="EH23" s="695"/>
      <c r="EI23" s="695"/>
      <c r="EJ23" s="695"/>
      <c r="EK23" s="695"/>
      <c r="EL23" s="695"/>
      <c r="EM23" s="695"/>
      <c r="EN23" s="695"/>
      <c r="EO23" s="695"/>
      <c r="EP23" s="695"/>
      <c r="EQ23" s="695"/>
      <c r="ER23" s="695"/>
      <c r="ES23" s="695"/>
      <c r="ET23" s="695"/>
      <c r="EU23" s="695"/>
      <c r="EV23" s="695"/>
      <c r="EW23" s="695"/>
      <c r="EX23" s="695"/>
      <c r="EY23" s="695"/>
      <c r="EZ23" s="695"/>
      <c r="FA23" s="695"/>
      <c r="FB23" s="695"/>
      <c r="FC23" s="695"/>
      <c r="FD23" s="695"/>
      <c r="FE23" s="695"/>
      <c r="FF23" s="695"/>
      <c r="FG23" s="695"/>
      <c r="FH23" s="695"/>
      <c r="FI23" s="695"/>
      <c r="FJ23" s="695"/>
      <c r="FK23" s="695"/>
      <c r="FL23" s="695"/>
      <c r="FM23" s="695"/>
      <c r="FN23" s="695"/>
      <c r="FO23" s="695"/>
      <c r="FP23" s="695"/>
      <c r="FQ23" s="695"/>
      <c r="FR23" s="695"/>
      <c r="FS23" s="695"/>
      <c r="FT23" s="695"/>
      <c r="FU23" s="695"/>
      <c r="FV23" s="695"/>
      <c r="FW23" s="695"/>
      <c r="FX23" s="695"/>
      <c r="FY23" s="695"/>
      <c r="FZ23" s="695"/>
      <c r="GA23" s="695"/>
      <c r="GB23" s="695"/>
      <c r="GC23" s="695"/>
      <c r="GD23" s="695"/>
      <c r="GE23" s="695"/>
      <c r="GF23" s="695"/>
      <c r="GG23" s="695"/>
      <c r="GH23" s="695"/>
      <c r="GI23" s="695"/>
      <c r="GJ23" s="695"/>
      <c r="GK23" s="695"/>
      <c r="GL23" s="695"/>
      <c r="GM23" s="695"/>
      <c r="GN23" s="695"/>
      <c r="GO23" s="695"/>
      <c r="GP23" s="695"/>
      <c r="GQ23" s="695"/>
      <c r="GR23" s="695"/>
      <c r="GS23" s="695"/>
      <c r="GT23" s="695"/>
      <c r="GU23" s="695"/>
      <c r="GV23" s="695"/>
      <c r="GW23" s="695"/>
      <c r="GX23" s="695"/>
      <c r="GY23" s="695"/>
      <c r="GZ23" s="695"/>
      <c r="HA23" s="695"/>
      <c r="HB23" s="695"/>
      <c r="HC23" s="695"/>
      <c r="HD23" s="695"/>
      <c r="HE23" s="695"/>
      <c r="HF23" s="695"/>
      <c r="HG23" s="695"/>
      <c r="HH23" s="695"/>
      <c r="HI23" s="695"/>
      <c r="HJ23" s="695"/>
      <c r="HK23" s="695"/>
      <c r="HL23" s="695"/>
      <c r="HM23" s="695"/>
      <c r="HN23" s="695"/>
      <c r="HO23" s="695"/>
      <c r="HP23" s="695"/>
      <c r="HQ23" s="695"/>
      <c r="HR23" s="695"/>
      <c r="HS23" s="695"/>
      <c r="HT23" s="695"/>
      <c r="HU23" s="695"/>
      <c r="HV23" s="695"/>
      <c r="HW23" s="695"/>
      <c r="HX23" s="695"/>
      <c r="HY23" s="695"/>
      <c r="HZ23" s="695"/>
      <c r="IA23" s="695"/>
      <c r="IB23" s="695"/>
      <c r="IC23" s="695"/>
      <c r="ID23" s="695"/>
      <c r="IE23" s="695"/>
      <c r="IF23" s="695"/>
      <c r="IG23" s="695"/>
      <c r="IH23" s="695"/>
      <c r="II23" s="695"/>
      <c r="IJ23" s="695"/>
      <c r="IK23" s="695"/>
      <c r="IL23" s="695"/>
      <c r="IM23" s="695"/>
      <c r="IN23" s="695"/>
      <c r="IO23" s="695"/>
      <c r="IP23" s="695"/>
      <c r="IQ23" s="695"/>
      <c r="IR23" s="695"/>
      <c r="IS23" s="695"/>
      <c r="IT23" s="695"/>
      <c r="IU23" s="695"/>
      <c r="IV23" s="695"/>
      <c r="IW23" s="695"/>
      <c r="IX23" s="695"/>
      <c r="IY23" s="695"/>
      <c r="IZ23" s="695"/>
      <c r="JA23" s="695"/>
      <c r="JB23" s="695"/>
      <c r="JC23" s="695"/>
      <c r="JD23" s="695"/>
      <c r="JE23" s="695"/>
      <c r="JF23" s="695"/>
      <c r="JG23" s="695"/>
      <c r="JH23" s="695"/>
      <c r="JI23" s="695"/>
      <c r="JJ23" s="695"/>
      <c r="JK23" s="695"/>
      <c r="JL23" s="695"/>
      <c r="JM23" s="695"/>
      <c r="JN23" s="695"/>
      <c r="JO23" s="695"/>
      <c r="JP23" s="695"/>
      <c r="JQ23" s="695"/>
      <c r="JR23" s="695"/>
      <c r="JS23" s="695"/>
      <c r="JT23" s="695"/>
      <c r="JU23" s="695"/>
      <c r="JV23" s="695"/>
      <c r="JW23" s="695"/>
      <c r="JX23" s="695"/>
      <c r="JY23" s="695"/>
      <c r="JZ23" s="695"/>
      <c r="KA23" s="695"/>
      <c r="KB23" s="695"/>
      <c r="KC23" s="695"/>
      <c r="KD23" s="695"/>
      <c r="KE23" s="695"/>
      <c r="KF23" s="695"/>
      <c r="KG23" s="695"/>
      <c r="KH23" s="695"/>
      <c r="KI23" s="695"/>
      <c r="KJ23" s="695"/>
      <c r="KK23" s="695"/>
      <c r="KL23" s="695"/>
      <c r="KM23" s="695"/>
      <c r="KN23" s="695"/>
      <c r="KO23" s="695"/>
      <c r="KP23" s="695"/>
      <c r="KQ23" s="695"/>
      <c r="KR23" s="695"/>
      <c r="KS23" s="695"/>
      <c r="KT23" s="695"/>
      <c r="KU23" s="695"/>
      <c r="KV23" s="695"/>
      <c r="KW23" s="695"/>
      <c r="KX23" s="695"/>
      <c r="KY23" s="695"/>
      <c r="KZ23" s="695"/>
      <c r="LA23" s="695"/>
      <c r="LB23" s="695"/>
      <c r="LC23" s="695"/>
      <c r="LD23" s="695"/>
      <c r="LE23" s="695"/>
      <c r="LF23" s="695"/>
      <c r="LG23" s="695"/>
      <c r="LH23" s="695"/>
      <c r="LI23" s="695"/>
      <c r="LJ23" s="695"/>
      <c r="LK23" s="695"/>
      <c r="LL23" s="695"/>
      <c r="LM23" s="695"/>
      <c r="LN23" s="695"/>
      <c r="LO23" s="695"/>
      <c r="LP23" s="695"/>
      <c r="LQ23" s="695"/>
      <c r="LR23" s="695"/>
      <c r="LS23" s="695"/>
      <c r="LT23" s="695"/>
      <c r="LU23" s="695"/>
      <c r="LV23" s="695"/>
      <c r="LW23" s="695"/>
      <c r="LX23" s="695"/>
      <c r="LY23" s="695"/>
      <c r="LZ23" s="695"/>
      <c r="MA23" s="695"/>
      <c r="MB23" s="695"/>
      <c r="MC23" s="695"/>
      <c r="MD23" s="695"/>
      <c r="ME23" s="695"/>
      <c r="MF23" s="695"/>
      <c r="MG23" s="695"/>
      <c r="MH23" s="695"/>
      <c r="MI23" s="695"/>
      <c r="MJ23" s="695"/>
      <c r="MK23" s="695"/>
      <c r="ML23" s="695"/>
      <c r="MM23" s="695"/>
      <c r="MN23" s="695"/>
      <c r="MO23" s="695"/>
      <c r="MP23" s="695"/>
      <c r="MQ23" s="695"/>
      <c r="MR23" s="695"/>
      <c r="MS23" s="695"/>
      <c r="MT23" s="695"/>
      <c r="MU23" s="695"/>
      <c r="MV23" s="695"/>
      <c r="MW23" s="695"/>
      <c r="MX23" s="695"/>
      <c r="MY23" s="695"/>
      <c r="MZ23" s="695"/>
      <c r="NA23" s="695"/>
      <c r="NB23" s="695"/>
      <c r="NC23" s="695"/>
      <c r="ND23" s="695"/>
      <c r="NE23" s="695"/>
      <c r="NF23" s="695"/>
      <c r="NG23" s="695"/>
      <c r="NH23" s="695"/>
      <c r="NI23" s="695"/>
      <c r="NJ23" s="695"/>
      <c r="NK23" s="695"/>
      <c r="NL23" s="695"/>
      <c r="NM23" s="695"/>
      <c r="NN23" s="695"/>
      <c r="NO23" s="695"/>
      <c r="NP23" s="695"/>
      <c r="NQ23" s="695"/>
      <c r="NR23" s="695"/>
      <c r="NS23" s="695"/>
      <c r="NT23" s="695"/>
      <c r="NU23" s="695"/>
      <c r="NV23" s="695"/>
      <c r="NW23" s="695"/>
      <c r="NX23" s="695"/>
      <c r="NY23" s="695"/>
      <c r="NZ23" s="695"/>
      <c r="OA23" s="695"/>
      <c r="OB23" s="695"/>
      <c r="OC23" s="695"/>
      <c r="OD23" s="695"/>
      <c r="OE23" s="695"/>
      <c r="OF23" s="695"/>
      <c r="OG23" s="695"/>
      <c r="OH23" s="695"/>
      <c r="OI23" s="695"/>
      <c r="OJ23" s="695"/>
      <c r="OK23" s="695"/>
      <c r="OL23" s="695"/>
      <c r="OM23" s="695"/>
      <c r="ON23" s="695"/>
      <c r="OO23" s="695"/>
      <c r="OP23" s="695"/>
      <c r="OQ23" s="695"/>
      <c r="OR23" s="695"/>
      <c r="OS23" s="695"/>
      <c r="OT23" s="695"/>
      <c r="OU23" s="695"/>
      <c r="OV23" s="695"/>
      <c r="OW23" s="695"/>
      <c r="OX23" s="695"/>
      <c r="OY23" s="695"/>
      <c r="OZ23" s="695"/>
      <c r="PA23" s="695"/>
      <c r="PB23" s="695"/>
      <c r="PC23" s="695"/>
      <c r="PD23" s="695"/>
      <c r="PE23" s="695"/>
      <c r="PF23" s="695"/>
      <c r="PG23" s="695"/>
      <c r="PH23" s="695"/>
      <c r="PI23" s="695"/>
      <c r="PJ23" s="695"/>
      <c r="PK23" s="695"/>
      <c r="PL23" s="695"/>
      <c r="PM23" s="695"/>
      <c r="PN23" s="695"/>
      <c r="PO23" s="695"/>
      <c r="PP23" s="695"/>
      <c r="PQ23" s="695"/>
      <c r="PR23" s="695"/>
      <c r="PS23" s="695"/>
      <c r="PT23" s="695"/>
      <c r="PU23" s="695"/>
      <c r="PV23" s="695"/>
      <c r="PW23" s="695"/>
      <c r="PX23" s="695"/>
      <c r="PY23" s="695"/>
      <c r="PZ23" s="695"/>
      <c r="QA23" s="695"/>
      <c r="QB23" s="695"/>
      <c r="QC23" s="695"/>
      <c r="QD23" s="695"/>
      <c r="QE23" s="695"/>
      <c r="QF23" s="695"/>
      <c r="QG23" s="695"/>
      <c r="QH23" s="695"/>
      <c r="QI23" s="695"/>
      <c r="QJ23" s="695"/>
      <c r="QK23" s="695"/>
      <c r="QL23" s="695"/>
      <c r="QM23" s="695"/>
      <c r="QN23" s="695"/>
      <c r="QO23" s="695"/>
      <c r="QP23" s="695"/>
      <c r="QQ23" s="695"/>
      <c r="QR23" s="695"/>
      <c r="QS23" s="695"/>
      <c r="QT23" s="695"/>
      <c r="QU23" s="695"/>
      <c r="QV23" s="695"/>
      <c r="QW23" s="695"/>
      <c r="QX23" s="695"/>
      <c r="QY23" s="695"/>
      <c r="QZ23" s="695"/>
      <c r="RA23" s="695"/>
      <c r="RB23" s="695"/>
      <c r="RC23" s="695"/>
      <c r="RD23" s="695"/>
      <c r="RE23" s="695"/>
      <c r="RF23" s="695"/>
      <c r="RG23" s="695"/>
      <c r="RH23" s="695"/>
      <c r="RI23" s="695"/>
      <c r="RJ23" s="695"/>
      <c r="RK23" s="695"/>
      <c r="RL23" s="695"/>
      <c r="RM23" s="695"/>
      <c r="RN23" s="695"/>
      <c r="RO23" s="695"/>
      <c r="RP23" s="695"/>
      <c r="RQ23" s="695"/>
      <c r="RR23" s="695"/>
      <c r="RS23" s="695"/>
      <c r="RT23" s="695"/>
      <c r="RU23" s="695"/>
      <c r="RV23" s="695"/>
      <c r="RW23" s="695"/>
      <c r="RX23" s="695"/>
      <c r="RY23" s="695"/>
      <c r="RZ23" s="695"/>
      <c r="SA23" s="695"/>
      <c r="SB23" s="695"/>
      <c r="SC23" s="695"/>
      <c r="SD23" s="695"/>
      <c r="SE23" s="695"/>
      <c r="SF23" s="695"/>
      <c r="SG23" s="695"/>
      <c r="SH23" s="695"/>
      <c r="SI23" s="695"/>
      <c r="SJ23" s="695"/>
      <c r="SK23" s="695"/>
      <c r="SL23" s="695"/>
      <c r="SM23" s="695"/>
      <c r="SN23" s="695"/>
      <c r="SO23" s="695"/>
      <c r="SP23" s="695"/>
      <c r="SQ23" s="695"/>
      <c r="SR23" s="695"/>
      <c r="SS23" s="695"/>
      <c r="ST23" s="695"/>
      <c r="SU23" s="695"/>
      <c r="SV23" s="695"/>
      <c r="SW23" s="695"/>
      <c r="SX23" s="695"/>
      <c r="SY23" s="695"/>
      <c r="SZ23" s="695"/>
      <c r="TA23" s="695"/>
      <c r="TB23" s="695"/>
      <c r="TC23" s="695"/>
      <c r="TD23" s="695"/>
      <c r="TE23" s="695"/>
      <c r="TF23" s="695"/>
      <c r="TG23" s="695"/>
      <c r="TH23" s="695"/>
      <c r="TI23" s="695"/>
      <c r="TJ23" s="695"/>
      <c r="TK23" s="695"/>
      <c r="TL23" s="695"/>
      <c r="TM23" s="695"/>
      <c r="TN23" s="695"/>
      <c r="TO23" s="695"/>
      <c r="TP23" s="695"/>
      <c r="TQ23" s="695"/>
      <c r="TR23" s="695"/>
      <c r="TS23" s="695"/>
      <c r="TT23" s="695"/>
      <c r="TU23" s="695"/>
      <c r="TV23" s="695"/>
      <c r="TW23" s="695"/>
      <c r="TX23" s="695"/>
      <c r="TY23" s="695"/>
      <c r="TZ23" s="695"/>
      <c r="UA23" s="695"/>
      <c r="UB23" s="695"/>
      <c r="UC23" s="695"/>
      <c r="UD23" s="695"/>
      <c r="UE23" s="695"/>
      <c r="UF23" s="695"/>
      <c r="UG23" s="695"/>
      <c r="UH23" s="695"/>
      <c r="UI23" s="695"/>
      <c r="UJ23" s="695"/>
      <c r="UK23" s="695"/>
      <c r="UL23" s="695"/>
      <c r="UM23" s="695"/>
      <c r="UN23" s="695"/>
      <c r="UO23" s="695"/>
      <c r="UP23" s="695"/>
      <c r="UQ23" s="695"/>
      <c r="UR23" s="695"/>
      <c r="US23" s="695"/>
      <c r="UT23" s="695"/>
      <c r="UU23" s="695"/>
      <c r="UV23" s="695"/>
      <c r="UW23" s="695"/>
      <c r="UX23" s="695"/>
      <c r="UY23" s="695"/>
      <c r="UZ23" s="695"/>
      <c r="VA23" s="695"/>
      <c r="VB23" s="695"/>
      <c r="VC23" s="695"/>
      <c r="VD23" s="695"/>
      <c r="VE23" s="695"/>
      <c r="VF23" s="695"/>
      <c r="VG23" s="695"/>
      <c r="VH23" s="695"/>
      <c r="VI23" s="695"/>
      <c r="VJ23" s="695"/>
      <c r="VK23" s="695"/>
      <c r="VL23" s="695"/>
      <c r="VM23" s="695"/>
      <c r="VN23" s="695"/>
      <c r="VO23" s="695"/>
      <c r="VP23" s="695"/>
      <c r="VQ23" s="695"/>
      <c r="VR23" s="695"/>
      <c r="VS23" s="695"/>
      <c r="VT23" s="695"/>
      <c r="VU23" s="695"/>
      <c r="VV23" s="695"/>
      <c r="VW23" s="695"/>
      <c r="VX23" s="695"/>
      <c r="VY23" s="695"/>
      <c r="VZ23" s="695"/>
      <c r="WA23" s="695"/>
      <c r="WB23" s="695"/>
      <c r="WC23" s="695"/>
      <c r="WD23" s="695"/>
      <c r="WE23" s="695"/>
      <c r="WF23" s="695"/>
      <c r="WG23" s="695"/>
      <c r="WH23" s="695"/>
      <c r="WI23" s="695"/>
      <c r="WJ23" s="695"/>
      <c r="WK23" s="695"/>
      <c r="WL23" s="695"/>
      <c r="WM23" s="695"/>
      <c r="WN23" s="695"/>
      <c r="WO23" s="695"/>
      <c r="WP23" s="695"/>
      <c r="WQ23" s="695"/>
      <c r="WR23" s="695"/>
      <c r="WS23" s="695"/>
      <c r="WT23" s="695"/>
      <c r="WU23" s="695"/>
      <c r="WV23" s="695"/>
      <c r="WW23" s="695"/>
      <c r="WX23" s="695"/>
      <c r="WY23" s="695"/>
      <c r="WZ23" s="695"/>
      <c r="XA23" s="695"/>
      <c r="XB23" s="695"/>
      <c r="XC23" s="695"/>
      <c r="XD23" s="695"/>
      <c r="XE23" s="695"/>
      <c r="XF23" s="695"/>
      <c r="XG23" s="695"/>
      <c r="XH23" s="695"/>
      <c r="XI23" s="695"/>
      <c r="XJ23" s="695"/>
      <c r="XK23" s="695"/>
      <c r="XL23" s="695"/>
      <c r="XM23" s="695"/>
      <c r="XN23" s="695"/>
      <c r="XO23" s="695"/>
      <c r="XP23" s="695"/>
      <c r="XQ23" s="695"/>
      <c r="XR23" s="695"/>
      <c r="XS23" s="695"/>
      <c r="XT23" s="695"/>
      <c r="XU23" s="695"/>
      <c r="XV23" s="695"/>
      <c r="XW23" s="695"/>
      <c r="XX23" s="695"/>
      <c r="XY23" s="695"/>
      <c r="XZ23" s="695"/>
      <c r="YA23" s="695"/>
      <c r="YB23" s="695"/>
      <c r="YC23" s="695"/>
      <c r="YD23" s="695"/>
      <c r="YE23" s="695"/>
      <c r="YF23" s="695"/>
      <c r="YG23" s="695"/>
      <c r="YH23" s="695"/>
      <c r="YI23" s="695"/>
      <c r="YJ23" s="695"/>
      <c r="YK23" s="695"/>
      <c r="YL23" s="695"/>
      <c r="YM23" s="695"/>
      <c r="YN23" s="695"/>
      <c r="YO23" s="695"/>
      <c r="YP23" s="695"/>
      <c r="YQ23" s="695"/>
      <c r="YR23" s="695"/>
      <c r="YS23" s="695"/>
      <c r="YT23" s="695"/>
      <c r="YU23" s="695"/>
      <c r="YV23" s="695"/>
      <c r="YW23" s="695"/>
      <c r="YX23" s="695"/>
      <c r="YY23" s="695"/>
      <c r="YZ23" s="695"/>
      <c r="ZA23" s="695"/>
      <c r="ZB23" s="695"/>
      <c r="ZC23" s="695"/>
      <c r="ZD23" s="695"/>
      <c r="ZE23" s="695"/>
      <c r="ZF23" s="695"/>
      <c r="ZG23" s="695"/>
      <c r="ZH23" s="695"/>
      <c r="ZI23" s="695"/>
      <c r="ZJ23" s="695"/>
      <c r="ZK23" s="695"/>
      <c r="ZL23" s="695"/>
      <c r="ZM23" s="695"/>
      <c r="ZN23" s="695"/>
      <c r="ZO23" s="695"/>
      <c r="ZP23" s="695"/>
      <c r="ZQ23" s="695"/>
      <c r="ZR23" s="695"/>
      <c r="ZS23" s="695"/>
      <c r="ZT23" s="695"/>
      <c r="ZU23" s="695"/>
      <c r="ZV23" s="695"/>
      <c r="ZW23" s="695"/>
      <c r="ZX23" s="695"/>
      <c r="ZY23" s="695"/>
      <c r="ZZ23" s="695"/>
      <c r="AAA23" s="695"/>
      <c r="AAB23" s="695"/>
      <c r="AAC23" s="695"/>
      <c r="AAD23" s="695"/>
      <c r="AAE23" s="695"/>
      <c r="AAF23" s="695"/>
      <c r="AAG23" s="695"/>
      <c r="AAH23" s="695"/>
      <c r="AAI23" s="695"/>
      <c r="AAJ23" s="695"/>
      <c r="AAK23" s="695"/>
      <c r="AAL23" s="695"/>
      <c r="AAM23" s="695"/>
      <c r="AAN23" s="695"/>
      <c r="AAO23" s="695"/>
      <c r="AAP23" s="695"/>
      <c r="AAQ23" s="695"/>
      <c r="AAR23" s="695"/>
      <c r="AAS23" s="695"/>
      <c r="AAT23" s="695"/>
      <c r="AAU23" s="695"/>
      <c r="AAV23" s="695"/>
      <c r="AAW23" s="695"/>
      <c r="AAX23" s="695"/>
      <c r="AAY23" s="695"/>
      <c r="AAZ23" s="695"/>
      <c r="ABA23" s="695"/>
      <c r="ABB23" s="695"/>
      <c r="ABC23" s="695"/>
      <c r="ABD23" s="695"/>
      <c r="ABE23" s="695"/>
      <c r="ABF23" s="695"/>
      <c r="ABG23" s="695"/>
      <c r="ABH23" s="695"/>
      <c r="ABI23" s="695"/>
      <c r="ABJ23" s="695"/>
      <c r="ABK23" s="695"/>
      <c r="ABL23" s="695"/>
      <c r="ABM23" s="695"/>
      <c r="ABN23" s="695"/>
      <c r="ABO23" s="695"/>
      <c r="ABP23" s="695"/>
      <c r="ABQ23" s="695"/>
      <c r="ABR23" s="695"/>
      <c r="ABS23" s="695"/>
      <c r="ABT23" s="695"/>
      <c r="ABU23" s="695"/>
      <c r="ABV23" s="695"/>
      <c r="ABW23" s="695"/>
      <c r="ABX23" s="695"/>
      <c r="ABY23" s="695"/>
      <c r="ABZ23" s="695"/>
      <c r="ACA23" s="695"/>
      <c r="ACB23" s="695"/>
      <c r="ACC23" s="695"/>
      <c r="ACD23" s="695"/>
      <c r="ACE23" s="695"/>
      <c r="ACF23" s="695"/>
      <c r="ACG23" s="695"/>
      <c r="ACH23" s="695"/>
      <c r="ACI23" s="695"/>
      <c r="ACJ23" s="695"/>
      <c r="ACK23" s="695"/>
      <c r="ACL23" s="695"/>
      <c r="ACM23" s="695"/>
      <c r="ACN23" s="695"/>
      <c r="ACO23" s="695"/>
      <c r="ACP23" s="695"/>
      <c r="ACQ23" s="695"/>
      <c r="ACR23" s="695"/>
      <c r="ACS23" s="695"/>
      <c r="ACT23" s="695"/>
      <c r="ACU23" s="695"/>
      <c r="ACV23" s="695"/>
      <c r="ACW23" s="695"/>
      <c r="ACX23" s="695"/>
      <c r="ACY23" s="695"/>
      <c r="ACZ23" s="695"/>
      <c r="ADA23" s="695"/>
      <c r="ADB23" s="695"/>
      <c r="ADC23" s="695"/>
      <c r="ADD23" s="695"/>
      <c r="ADE23" s="695"/>
      <c r="ADF23" s="695"/>
      <c r="ADG23" s="695"/>
      <c r="ADH23" s="695"/>
      <c r="ADI23" s="695"/>
      <c r="ADJ23" s="695"/>
      <c r="ADK23" s="695"/>
      <c r="ADL23" s="695"/>
      <c r="ADM23" s="695"/>
      <c r="ADN23" s="695"/>
      <c r="ADO23" s="695"/>
      <c r="ADP23" s="695"/>
      <c r="ADQ23" s="695"/>
      <c r="ADR23" s="695"/>
      <c r="ADS23" s="695"/>
      <c r="ADT23" s="695"/>
      <c r="ADU23" s="695"/>
      <c r="ADV23" s="695"/>
      <c r="ADW23" s="695"/>
      <c r="ADX23" s="695"/>
      <c r="ADY23" s="695"/>
      <c r="ADZ23" s="695"/>
      <c r="AEA23" s="695"/>
      <c r="AEB23" s="695"/>
      <c r="AEC23" s="695"/>
      <c r="AED23" s="695"/>
      <c r="AEE23" s="695"/>
      <c r="AEF23" s="695"/>
      <c r="AEG23" s="695"/>
      <c r="AEH23" s="695"/>
      <c r="AEI23" s="695"/>
      <c r="AEJ23" s="695"/>
      <c r="AEK23" s="695"/>
      <c r="AEL23" s="695"/>
      <c r="AEM23" s="695"/>
      <c r="AEN23" s="695"/>
      <c r="AEO23" s="695"/>
      <c r="AEP23" s="695"/>
      <c r="AEQ23" s="695"/>
      <c r="AER23" s="695"/>
      <c r="AES23" s="695"/>
      <c r="AET23" s="695"/>
      <c r="AEU23" s="695"/>
      <c r="AEV23" s="695"/>
      <c r="AEW23" s="695"/>
      <c r="AEX23" s="695"/>
      <c r="AEY23" s="695"/>
      <c r="AEZ23" s="695"/>
      <c r="AFA23" s="695"/>
      <c r="AFB23" s="695"/>
      <c r="AFC23" s="695"/>
      <c r="AFD23" s="695"/>
      <c r="AFE23" s="695"/>
      <c r="AFF23" s="695"/>
      <c r="AFG23" s="695"/>
      <c r="AFH23" s="695"/>
      <c r="AFI23" s="695"/>
      <c r="AFJ23" s="695"/>
      <c r="AFK23" s="695"/>
      <c r="AFL23" s="695"/>
      <c r="AFM23" s="695"/>
      <c r="AFN23" s="695"/>
      <c r="AFO23" s="695"/>
      <c r="AFP23" s="695"/>
      <c r="AFQ23" s="695"/>
      <c r="AFR23" s="695"/>
      <c r="AFS23" s="695"/>
      <c r="AFT23" s="695"/>
      <c r="AFU23" s="695"/>
      <c r="AFV23" s="695"/>
      <c r="AFW23" s="695"/>
      <c r="AFX23" s="695"/>
      <c r="AFY23" s="695"/>
      <c r="AFZ23" s="695"/>
      <c r="AGA23" s="695"/>
      <c r="AGB23" s="695"/>
      <c r="AGC23" s="695"/>
      <c r="AGD23" s="695"/>
      <c r="AGE23" s="695"/>
      <c r="AGF23" s="695"/>
      <c r="AGG23" s="695"/>
      <c r="AGH23" s="695"/>
      <c r="AGI23" s="695"/>
      <c r="AGJ23" s="695"/>
      <c r="AGK23" s="695"/>
      <c r="AGL23" s="695"/>
      <c r="AGM23" s="695"/>
    </row>
    <row r="24" spans="1:871" s="397" customFormat="1" ht="6" x14ac:dyDescent="0.2">
      <c r="A24" s="394"/>
      <c r="DJ24" s="696"/>
      <c r="DK24" s="696"/>
      <c r="DL24" s="696"/>
      <c r="DM24" s="696"/>
      <c r="DN24" s="696"/>
      <c r="DO24" s="696"/>
      <c r="DP24" s="696"/>
      <c r="DQ24" s="696"/>
      <c r="DR24" s="696"/>
      <c r="DS24" s="696"/>
      <c r="DT24" s="696"/>
      <c r="DU24" s="696"/>
      <c r="DV24" s="696"/>
      <c r="DW24" s="696"/>
      <c r="DX24" s="696"/>
      <c r="DY24" s="696"/>
      <c r="DZ24" s="696"/>
      <c r="EA24" s="696"/>
      <c r="EB24" s="696"/>
      <c r="EC24" s="696"/>
      <c r="ED24" s="696"/>
      <c r="EE24" s="696"/>
      <c r="EF24" s="696"/>
      <c r="EG24" s="696"/>
      <c r="EH24" s="696"/>
      <c r="EI24" s="696"/>
      <c r="EJ24" s="696"/>
      <c r="EK24" s="696"/>
      <c r="EL24" s="696"/>
      <c r="EM24" s="696"/>
      <c r="EN24" s="696"/>
      <c r="EO24" s="696"/>
      <c r="EP24" s="696"/>
      <c r="EQ24" s="696"/>
      <c r="ER24" s="696"/>
      <c r="ES24" s="696"/>
      <c r="ET24" s="696"/>
      <c r="EU24" s="696"/>
      <c r="EV24" s="696"/>
      <c r="EW24" s="696"/>
      <c r="EX24" s="696"/>
      <c r="EY24" s="696"/>
      <c r="EZ24" s="696"/>
      <c r="FA24" s="696"/>
      <c r="FB24" s="696"/>
      <c r="FC24" s="696"/>
      <c r="FD24" s="696"/>
      <c r="FE24" s="696"/>
      <c r="FF24" s="696"/>
      <c r="FG24" s="696"/>
      <c r="FH24" s="696"/>
      <c r="FI24" s="696"/>
      <c r="FJ24" s="696"/>
      <c r="FK24" s="696"/>
      <c r="FL24" s="696"/>
      <c r="FM24" s="696"/>
      <c r="FN24" s="696"/>
      <c r="FO24" s="696"/>
      <c r="FP24" s="696"/>
      <c r="FQ24" s="696"/>
      <c r="FR24" s="696"/>
      <c r="FS24" s="696"/>
      <c r="FT24" s="696"/>
      <c r="FU24" s="696"/>
      <c r="FV24" s="696"/>
      <c r="FW24" s="696"/>
      <c r="FX24" s="696"/>
      <c r="FY24" s="696"/>
      <c r="FZ24" s="696"/>
      <c r="GA24" s="696"/>
      <c r="GB24" s="696"/>
      <c r="GC24" s="696"/>
      <c r="GD24" s="696"/>
      <c r="GE24" s="696"/>
      <c r="GF24" s="696"/>
      <c r="GG24" s="696"/>
      <c r="GH24" s="696"/>
      <c r="GI24" s="696"/>
      <c r="GJ24" s="696"/>
      <c r="GK24" s="696"/>
      <c r="GL24" s="696"/>
      <c r="GM24" s="696"/>
      <c r="GN24" s="696"/>
      <c r="GO24" s="696"/>
      <c r="GP24" s="696"/>
      <c r="GQ24" s="696"/>
      <c r="GR24" s="696"/>
      <c r="GS24" s="696"/>
      <c r="GT24" s="696"/>
      <c r="GU24" s="696"/>
      <c r="GV24" s="696"/>
      <c r="GW24" s="696"/>
      <c r="GX24" s="696"/>
      <c r="GY24" s="696"/>
      <c r="GZ24" s="696"/>
      <c r="HA24" s="696"/>
      <c r="HB24" s="696"/>
      <c r="HC24" s="696"/>
      <c r="HD24" s="696"/>
      <c r="HE24" s="696"/>
      <c r="HF24" s="696"/>
      <c r="HG24" s="696"/>
      <c r="HH24" s="696"/>
      <c r="HI24" s="696"/>
      <c r="HJ24" s="696"/>
      <c r="HK24" s="696"/>
      <c r="HL24" s="696"/>
      <c r="HM24" s="696"/>
      <c r="HN24" s="696"/>
      <c r="HO24" s="696"/>
      <c r="HP24" s="696"/>
      <c r="HQ24" s="696"/>
      <c r="HR24" s="696"/>
      <c r="HS24" s="696"/>
      <c r="HT24" s="696"/>
      <c r="HU24" s="696"/>
      <c r="HV24" s="696"/>
      <c r="HW24" s="696"/>
      <c r="HX24" s="696"/>
      <c r="HY24" s="696"/>
      <c r="HZ24" s="696"/>
      <c r="IA24" s="696"/>
      <c r="IB24" s="696"/>
      <c r="IC24" s="696"/>
      <c r="ID24" s="696"/>
      <c r="IE24" s="696"/>
      <c r="IF24" s="696"/>
      <c r="IG24" s="696"/>
      <c r="IH24" s="696"/>
      <c r="II24" s="696"/>
      <c r="IJ24" s="696"/>
      <c r="IK24" s="696"/>
      <c r="IL24" s="696"/>
      <c r="IM24" s="696"/>
      <c r="IN24" s="696"/>
      <c r="IO24" s="696"/>
      <c r="IP24" s="696"/>
      <c r="IQ24" s="696"/>
      <c r="IR24" s="696"/>
      <c r="IS24" s="696"/>
      <c r="IT24" s="696"/>
      <c r="IU24" s="696"/>
      <c r="IV24" s="696"/>
      <c r="IW24" s="696"/>
      <c r="IX24" s="696"/>
      <c r="IY24" s="696"/>
      <c r="IZ24" s="696"/>
      <c r="JA24" s="696"/>
      <c r="JB24" s="696"/>
      <c r="JC24" s="696"/>
      <c r="JD24" s="696"/>
      <c r="JE24" s="696"/>
      <c r="JF24" s="696"/>
      <c r="JG24" s="696"/>
      <c r="JH24" s="696"/>
      <c r="JI24" s="696"/>
      <c r="JJ24" s="696"/>
      <c r="JK24" s="696"/>
      <c r="JL24" s="696"/>
      <c r="JM24" s="696"/>
      <c r="JN24" s="696"/>
      <c r="JO24" s="696"/>
      <c r="JP24" s="696"/>
      <c r="JQ24" s="696"/>
      <c r="JR24" s="696"/>
      <c r="JS24" s="696"/>
      <c r="JT24" s="696"/>
      <c r="JU24" s="696"/>
      <c r="JV24" s="696"/>
      <c r="JW24" s="696"/>
      <c r="JX24" s="696"/>
      <c r="JY24" s="696"/>
      <c r="JZ24" s="696"/>
      <c r="KA24" s="696"/>
      <c r="KB24" s="696"/>
      <c r="KC24" s="696"/>
      <c r="KD24" s="696"/>
      <c r="KE24" s="696"/>
      <c r="KF24" s="696"/>
      <c r="KG24" s="696"/>
      <c r="KH24" s="696"/>
      <c r="KI24" s="696"/>
      <c r="KJ24" s="696"/>
      <c r="KK24" s="696"/>
      <c r="KL24" s="696"/>
      <c r="KM24" s="696"/>
      <c r="KN24" s="696"/>
      <c r="KO24" s="696"/>
      <c r="KP24" s="696"/>
      <c r="KQ24" s="696"/>
      <c r="KR24" s="696"/>
      <c r="KS24" s="696"/>
      <c r="KT24" s="696"/>
      <c r="KU24" s="696"/>
      <c r="KV24" s="696"/>
      <c r="KW24" s="696"/>
      <c r="KX24" s="696"/>
      <c r="KY24" s="696"/>
      <c r="KZ24" s="696"/>
      <c r="LA24" s="696"/>
      <c r="LB24" s="696"/>
      <c r="LC24" s="696"/>
      <c r="LD24" s="696"/>
      <c r="LE24" s="696"/>
      <c r="LF24" s="696"/>
      <c r="LG24" s="696"/>
      <c r="LH24" s="696"/>
      <c r="LI24" s="696"/>
      <c r="LJ24" s="696"/>
      <c r="LK24" s="696"/>
      <c r="LL24" s="696"/>
      <c r="LM24" s="696"/>
      <c r="LN24" s="696"/>
      <c r="LO24" s="696"/>
      <c r="LP24" s="696"/>
      <c r="LQ24" s="696"/>
      <c r="LR24" s="696"/>
      <c r="LS24" s="696"/>
      <c r="LT24" s="696"/>
      <c r="LU24" s="696"/>
      <c r="LV24" s="696"/>
      <c r="LW24" s="696"/>
      <c r="LX24" s="696"/>
      <c r="LY24" s="696"/>
      <c r="LZ24" s="696"/>
      <c r="MA24" s="696"/>
      <c r="MB24" s="696"/>
      <c r="MC24" s="696"/>
      <c r="MD24" s="696"/>
      <c r="ME24" s="696"/>
      <c r="MF24" s="696"/>
      <c r="MG24" s="696"/>
      <c r="MH24" s="696"/>
      <c r="MI24" s="696"/>
      <c r="MJ24" s="696"/>
      <c r="MK24" s="696"/>
      <c r="ML24" s="696"/>
      <c r="MM24" s="696"/>
      <c r="MN24" s="696"/>
      <c r="MO24" s="696"/>
      <c r="MP24" s="696"/>
      <c r="MQ24" s="696"/>
      <c r="MR24" s="696"/>
      <c r="MS24" s="696"/>
      <c r="MT24" s="696"/>
      <c r="MU24" s="696"/>
      <c r="MV24" s="696"/>
      <c r="MW24" s="696"/>
      <c r="MX24" s="696"/>
      <c r="MY24" s="696"/>
      <c r="MZ24" s="696"/>
      <c r="NA24" s="696"/>
      <c r="NB24" s="696"/>
      <c r="NC24" s="696"/>
      <c r="ND24" s="696"/>
      <c r="NE24" s="696"/>
      <c r="NF24" s="696"/>
      <c r="NG24" s="696"/>
      <c r="NH24" s="696"/>
      <c r="NI24" s="696"/>
      <c r="NJ24" s="696"/>
      <c r="NK24" s="696"/>
      <c r="NL24" s="696"/>
      <c r="NM24" s="696"/>
      <c r="NN24" s="696"/>
      <c r="NO24" s="696"/>
      <c r="NP24" s="696"/>
      <c r="NQ24" s="696"/>
      <c r="NR24" s="696"/>
      <c r="NS24" s="696"/>
      <c r="NT24" s="696"/>
      <c r="NU24" s="696"/>
      <c r="NV24" s="696"/>
      <c r="NW24" s="696"/>
      <c r="NX24" s="696"/>
      <c r="NY24" s="696"/>
      <c r="NZ24" s="696"/>
      <c r="OA24" s="696"/>
      <c r="OB24" s="696"/>
      <c r="OC24" s="696"/>
      <c r="OD24" s="696"/>
      <c r="OE24" s="696"/>
      <c r="OF24" s="696"/>
      <c r="OG24" s="696"/>
      <c r="OH24" s="696"/>
      <c r="OI24" s="696"/>
      <c r="OJ24" s="696"/>
      <c r="OK24" s="696"/>
      <c r="OL24" s="696"/>
      <c r="OM24" s="696"/>
      <c r="ON24" s="696"/>
      <c r="OO24" s="696"/>
      <c r="OP24" s="696"/>
      <c r="OQ24" s="696"/>
      <c r="OR24" s="696"/>
      <c r="OS24" s="696"/>
      <c r="OT24" s="696"/>
      <c r="OU24" s="696"/>
      <c r="OV24" s="696"/>
      <c r="OW24" s="696"/>
      <c r="OX24" s="696"/>
      <c r="OY24" s="696"/>
      <c r="OZ24" s="696"/>
      <c r="PA24" s="696"/>
      <c r="PB24" s="696"/>
      <c r="PC24" s="696"/>
      <c r="PD24" s="696"/>
      <c r="PE24" s="696"/>
      <c r="PF24" s="696"/>
      <c r="PG24" s="696"/>
      <c r="PH24" s="696"/>
      <c r="PI24" s="696"/>
      <c r="PJ24" s="696"/>
      <c r="PK24" s="696"/>
      <c r="PL24" s="696"/>
      <c r="PM24" s="696"/>
      <c r="PN24" s="696"/>
      <c r="PO24" s="696"/>
      <c r="PP24" s="696"/>
      <c r="PQ24" s="696"/>
      <c r="PR24" s="696"/>
      <c r="PS24" s="696"/>
      <c r="PT24" s="696"/>
      <c r="PU24" s="696"/>
      <c r="PV24" s="696"/>
      <c r="PW24" s="696"/>
      <c r="PX24" s="696"/>
      <c r="PY24" s="696"/>
      <c r="PZ24" s="696"/>
      <c r="QA24" s="696"/>
      <c r="QB24" s="696"/>
      <c r="QC24" s="696"/>
      <c r="QD24" s="696"/>
      <c r="QE24" s="696"/>
      <c r="QF24" s="696"/>
      <c r="QG24" s="696"/>
      <c r="QH24" s="696"/>
      <c r="QI24" s="696"/>
      <c r="QJ24" s="696"/>
      <c r="QK24" s="696"/>
      <c r="QL24" s="696"/>
      <c r="QM24" s="696"/>
      <c r="QN24" s="696"/>
      <c r="QO24" s="696"/>
      <c r="QP24" s="696"/>
      <c r="QQ24" s="696"/>
      <c r="QR24" s="696"/>
      <c r="QS24" s="696"/>
      <c r="QT24" s="696"/>
      <c r="QU24" s="696"/>
      <c r="QV24" s="696"/>
      <c r="QW24" s="696"/>
      <c r="QX24" s="696"/>
      <c r="QY24" s="696"/>
      <c r="QZ24" s="696"/>
      <c r="RA24" s="696"/>
      <c r="RB24" s="696"/>
      <c r="RC24" s="696"/>
      <c r="RD24" s="696"/>
      <c r="RE24" s="696"/>
      <c r="RF24" s="696"/>
      <c r="RG24" s="696"/>
      <c r="RH24" s="696"/>
      <c r="RI24" s="696"/>
      <c r="RJ24" s="696"/>
      <c r="RK24" s="696"/>
      <c r="RL24" s="696"/>
      <c r="RM24" s="696"/>
      <c r="RN24" s="696"/>
      <c r="RO24" s="696"/>
      <c r="RP24" s="696"/>
      <c r="RQ24" s="696"/>
      <c r="RR24" s="696"/>
      <c r="RS24" s="696"/>
      <c r="RT24" s="696"/>
      <c r="RU24" s="696"/>
      <c r="RV24" s="696"/>
      <c r="RW24" s="696"/>
      <c r="RX24" s="696"/>
      <c r="RY24" s="696"/>
      <c r="RZ24" s="696"/>
      <c r="SA24" s="696"/>
      <c r="SB24" s="696"/>
      <c r="SC24" s="696"/>
      <c r="SD24" s="696"/>
      <c r="SE24" s="696"/>
      <c r="SF24" s="696"/>
      <c r="SG24" s="696"/>
      <c r="SH24" s="696"/>
      <c r="SI24" s="696"/>
      <c r="SJ24" s="696"/>
      <c r="SK24" s="696"/>
      <c r="SL24" s="696"/>
      <c r="SM24" s="696"/>
      <c r="SN24" s="696"/>
      <c r="SO24" s="696"/>
      <c r="SP24" s="696"/>
      <c r="SQ24" s="696"/>
      <c r="SR24" s="696"/>
      <c r="SS24" s="696"/>
      <c r="ST24" s="696"/>
      <c r="SU24" s="696"/>
      <c r="SV24" s="696"/>
      <c r="SW24" s="696"/>
      <c r="SX24" s="696"/>
      <c r="SY24" s="696"/>
      <c r="SZ24" s="696"/>
      <c r="TA24" s="696"/>
      <c r="TB24" s="696"/>
      <c r="TC24" s="696"/>
      <c r="TD24" s="696"/>
      <c r="TE24" s="696"/>
      <c r="TF24" s="696"/>
      <c r="TG24" s="696"/>
      <c r="TH24" s="696"/>
      <c r="TI24" s="696"/>
      <c r="TJ24" s="696"/>
      <c r="TK24" s="696"/>
      <c r="TL24" s="696"/>
      <c r="TM24" s="696"/>
      <c r="TN24" s="696"/>
      <c r="TO24" s="696"/>
      <c r="TP24" s="696"/>
      <c r="TQ24" s="696"/>
      <c r="TR24" s="696"/>
      <c r="TS24" s="696"/>
      <c r="TT24" s="696"/>
      <c r="TU24" s="696"/>
      <c r="TV24" s="696"/>
      <c r="TW24" s="696"/>
      <c r="TX24" s="696"/>
      <c r="TY24" s="696"/>
      <c r="TZ24" s="696"/>
      <c r="UA24" s="696"/>
      <c r="UB24" s="696"/>
      <c r="UC24" s="696"/>
      <c r="UD24" s="696"/>
      <c r="UE24" s="696"/>
      <c r="UF24" s="696"/>
      <c r="UG24" s="696"/>
      <c r="UH24" s="696"/>
      <c r="UI24" s="696"/>
      <c r="UJ24" s="696"/>
      <c r="UK24" s="696"/>
      <c r="UL24" s="696"/>
      <c r="UM24" s="696"/>
      <c r="UN24" s="696"/>
      <c r="UO24" s="696"/>
      <c r="UP24" s="696"/>
      <c r="UQ24" s="696"/>
      <c r="UR24" s="696"/>
      <c r="US24" s="696"/>
      <c r="UT24" s="696"/>
      <c r="UU24" s="696"/>
      <c r="UV24" s="696"/>
      <c r="UW24" s="696"/>
      <c r="UX24" s="696"/>
      <c r="UY24" s="696"/>
      <c r="UZ24" s="696"/>
      <c r="VA24" s="696"/>
      <c r="VB24" s="696"/>
      <c r="VC24" s="696"/>
      <c r="VD24" s="696"/>
      <c r="VE24" s="696"/>
      <c r="VF24" s="696"/>
      <c r="VG24" s="696"/>
      <c r="VH24" s="696"/>
      <c r="VI24" s="696"/>
      <c r="VJ24" s="696"/>
      <c r="VK24" s="696"/>
      <c r="VL24" s="696"/>
      <c r="VM24" s="696"/>
      <c r="VN24" s="696"/>
      <c r="VO24" s="696"/>
      <c r="VP24" s="696"/>
      <c r="VQ24" s="696"/>
      <c r="VR24" s="696"/>
      <c r="VS24" s="696"/>
      <c r="VT24" s="696"/>
      <c r="VU24" s="696"/>
      <c r="VV24" s="696"/>
      <c r="VW24" s="696"/>
      <c r="VX24" s="696"/>
      <c r="VY24" s="696"/>
      <c r="VZ24" s="696"/>
      <c r="WA24" s="696"/>
      <c r="WB24" s="696"/>
      <c r="WC24" s="696"/>
      <c r="WD24" s="696"/>
      <c r="WE24" s="696"/>
      <c r="WF24" s="696"/>
      <c r="WG24" s="696"/>
      <c r="WH24" s="696"/>
      <c r="WI24" s="696"/>
      <c r="WJ24" s="696"/>
      <c r="WK24" s="696"/>
      <c r="WL24" s="696"/>
      <c r="WM24" s="696"/>
      <c r="WN24" s="696"/>
      <c r="WO24" s="696"/>
      <c r="WP24" s="696"/>
      <c r="WQ24" s="696"/>
      <c r="WR24" s="696"/>
      <c r="WS24" s="696"/>
      <c r="WT24" s="696"/>
      <c r="WU24" s="696"/>
      <c r="WV24" s="696"/>
      <c r="WW24" s="696"/>
      <c r="WX24" s="696"/>
      <c r="WY24" s="696"/>
      <c r="WZ24" s="696"/>
      <c r="XA24" s="696"/>
      <c r="XB24" s="696"/>
      <c r="XC24" s="696"/>
      <c r="XD24" s="696"/>
      <c r="XE24" s="696"/>
      <c r="XF24" s="696"/>
      <c r="XG24" s="696"/>
      <c r="XH24" s="696"/>
      <c r="XI24" s="696"/>
      <c r="XJ24" s="696"/>
      <c r="XK24" s="696"/>
      <c r="XL24" s="696"/>
      <c r="XM24" s="696"/>
      <c r="XN24" s="696"/>
      <c r="XO24" s="696"/>
      <c r="XP24" s="696"/>
      <c r="XQ24" s="696"/>
      <c r="XR24" s="696"/>
      <c r="XS24" s="696"/>
      <c r="XT24" s="696"/>
      <c r="XU24" s="696"/>
      <c r="XV24" s="696"/>
      <c r="XW24" s="696"/>
      <c r="XX24" s="696"/>
      <c r="XY24" s="696"/>
      <c r="XZ24" s="696"/>
      <c r="YA24" s="696"/>
      <c r="YB24" s="696"/>
      <c r="YC24" s="696"/>
      <c r="YD24" s="696"/>
      <c r="YE24" s="696"/>
      <c r="YF24" s="696"/>
      <c r="YG24" s="696"/>
      <c r="YH24" s="696"/>
      <c r="YI24" s="696"/>
      <c r="YJ24" s="696"/>
      <c r="YK24" s="696"/>
      <c r="YL24" s="696"/>
      <c r="YM24" s="696"/>
      <c r="YN24" s="696"/>
      <c r="YO24" s="696"/>
      <c r="YP24" s="696"/>
      <c r="YQ24" s="696"/>
      <c r="YR24" s="696"/>
      <c r="YS24" s="696"/>
      <c r="YT24" s="696"/>
      <c r="YU24" s="696"/>
      <c r="YV24" s="696"/>
      <c r="YW24" s="696"/>
      <c r="YX24" s="696"/>
      <c r="YY24" s="696"/>
      <c r="YZ24" s="696"/>
      <c r="ZA24" s="696"/>
      <c r="ZB24" s="696"/>
      <c r="ZC24" s="696"/>
      <c r="ZD24" s="696"/>
      <c r="ZE24" s="696"/>
      <c r="ZF24" s="696"/>
      <c r="ZG24" s="696"/>
      <c r="ZH24" s="696"/>
      <c r="ZI24" s="696"/>
      <c r="ZJ24" s="696"/>
      <c r="ZK24" s="696"/>
      <c r="ZL24" s="696"/>
      <c r="ZM24" s="696"/>
      <c r="ZN24" s="696"/>
      <c r="ZO24" s="696"/>
      <c r="ZP24" s="696"/>
      <c r="ZQ24" s="696"/>
      <c r="ZR24" s="696"/>
      <c r="ZS24" s="696"/>
      <c r="ZT24" s="696"/>
      <c r="ZU24" s="696"/>
      <c r="ZV24" s="696"/>
      <c r="ZW24" s="696"/>
      <c r="ZX24" s="696"/>
      <c r="ZY24" s="696"/>
      <c r="ZZ24" s="696"/>
      <c r="AAA24" s="696"/>
      <c r="AAB24" s="696"/>
      <c r="AAC24" s="696"/>
      <c r="AAD24" s="696"/>
      <c r="AAE24" s="696"/>
      <c r="AAF24" s="696"/>
      <c r="AAG24" s="696"/>
      <c r="AAH24" s="696"/>
      <c r="AAI24" s="696"/>
      <c r="AAJ24" s="696"/>
      <c r="AAK24" s="696"/>
      <c r="AAL24" s="696"/>
      <c r="AAM24" s="696"/>
      <c r="AAN24" s="696"/>
      <c r="AAO24" s="696"/>
      <c r="AAP24" s="696"/>
      <c r="AAQ24" s="696"/>
      <c r="AAR24" s="696"/>
      <c r="AAS24" s="696"/>
      <c r="AAT24" s="696"/>
      <c r="AAU24" s="696"/>
      <c r="AAV24" s="696"/>
      <c r="AAW24" s="696"/>
      <c r="AAX24" s="696"/>
      <c r="AAY24" s="696"/>
      <c r="AAZ24" s="696"/>
      <c r="ABA24" s="696"/>
      <c r="ABB24" s="696"/>
      <c r="ABC24" s="696"/>
      <c r="ABD24" s="696"/>
      <c r="ABE24" s="696"/>
      <c r="ABF24" s="696"/>
      <c r="ABG24" s="696"/>
      <c r="ABH24" s="696"/>
      <c r="ABI24" s="696"/>
      <c r="ABJ24" s="696"/>
      <c r="ABK24" s="696"/>
      <c r="ABL24" s="696"/>
      <c r="ABM24" s="696"/>
      <c r="ABN24" s="696"/>
      <c r="ABO24" s="696"/>
      <c r="ABP24" s="696"/>
      <c r="ABQ24" s="696"/>
      <c r="ABR24" s="696"/>
      <c r="ABS24" s="696"/>
      <c r="ABT24" s="696"/>
      <c r="ABU24" s="696"/>
      <c r="ABV24" s="696"/>
      <c r="ABW24" s="696"/>
      <c r="ABX24" s="696"/>
      <c r="ABY24" s="696"/>
      <c r="ABZ24" s="696"/>
      <c r="ACA24" s="696"/>
      <c r="ACB24" s="696"/>
      <c r="ACC24" s="696"/>
      <c r="ACD24" s="696"/>
      <c r="ACE24" s="696"/>
      <c r="ACF24" s="696"/>
      <c r="ACG24" s="696"/>
      <c r="ACH24" s="696"/>
      <c r="ACI24" s="696"/>
      <c r="ACJ24" s="696"/>
      <c r="ACK24" s="696"/>
      <c r="ACL24" s="696"/>
      <c r="ACM24" s="696"/>
      <c r="ACN24" s="696"/>
      <c r="ACO24" s="696"/>
      <c r="ACP24" s="696"/>
      <c r="ACQ24" s="696"/>
      <c r="ACR24" s="696"/>
      <c r="ACS24" s="696"/>
      <c r="ACT24" s="696"/>
      <c r="ACU24" s="696"/>
      <c r="ACV24" s="696"/>
      <c r="ACW24" s="696"/>
      <c r="ACX24" s="696"/>
      <c r="ACY24" s="696"/>
      <c r="ACZ24" s="696"/>
      <c r="ADA24" s="696"/>
      <c r="ADB24" s="696"/>
      <c r="ADC24" s="696"/>
      <c r="ADD24" s="696"/>
      <c r="ADE24" s="696"/>
      <c r="ADF24" s="696"/>
      <c r="ADG24" s="696"/>
      <c r="ADH24" s="696"/>
      <c r="ADI24" s="696"/>
      <c r="ADJ24" s="696"/>
      <c r="ADK24" s="696"/>
      <c r="ADL24" s="696"/>
      <c r="ADM24" s="696"/>
      <c r="ADN24" s="696"/>
      <c r="ADO24" s="696"/>
      <c r="ADP24" s="696"/>
      <c r="ADQ24" s="696"/>
      <c r="ADR24" s="696"/>
      <c r="ADS24" s="696"/>
      <c r="ADT24" s="696"/>
      <c r="ADU24" s="696"/>
      <c r="ADV24" s="696"/>
      <c r="ADW24" s="696"/>
      <c r="ADX24" s="696"/>
      <c r="ADY24" s="696"/>
      <c r="ADZ24" s="696"/>
      <c r="AEA24" s="696"/>
      <c r="AEB24" s="696"/>
      <c r="AEC24" s="696"/>
      <c r="AED24" s="696"/>
      <c r="AEE24" s="696"/>
      <c r="AEF24" s="696"/>
      <c r="AEG24" s="696"/>
      <c r="AEH24" s="696"/>
      <c r="AEI24" s="696"/>
      <c r="AEJ24" s="696"/>
      <c r="AEK24" s="696"/>
      <c r="AEL24" s="696"/>
      <c r="AEM24" s="696"/>
      <c r="AEN24" s="696"/>
      <c r="AEO24" s="696"/>
      <c r="AEP24" s="696"/>
      <c r="AEQ24" s="696"/>
      <c r="AER24" s="696"/>
      <c r="AES24" s="696"/>
      <c r="AET24" s="696"/>
      <c r="AEU24" s="696"/>
      <c r="AEV24" s="696"/>
      <c r="AEW24" s="696"/>
      <c r="AEX24" s="696"/>
      <c r="AEY24" s="696"/>
      <c r="AEZ24" s="696"/>
      <c r="AFA24" s="696"/>
      <c r="AFB24" s="696"/>
      <c r="AFC24" s="696"/>
      <c r="AFD24" s="696"/>
      <c r="AFE24" s="696"/>
      <c r="AFF24" s="696"/>
      <c r="AFG24" s="696"/>
      <c r="AFH24" s="696"/>
      <c r="AFI24" s="696"/>
      <c r="AFJ24" s="696"/>
      <c r="AFK24" s="696"/>
      <c r="AFL24" s="696"/>
      <c r="AFM24" s="696"/>
      <c r="AFN24" s="696"/>
      <c r="AFO24" s="696"/>
      <c r="AFP24" s="696"/>
      <c r="AFQ24" s="696"/>
      <c r="AFR24" s="696"/>
      <c r="AFS24" s="696"/>
      <c r="AFT24" s="696"/>
      <c r="AFU24" s="696"/>
      <c r="AFV24" s="696"/>
      <c r="AFW24" s="696"/>
      <c r="AFX24" s="696"/>
      <c r="AFY24" s="696"/>
      <c r="AFZ24" s="696"/>
      <c r="AGA24" s="696"/>
      <c r="AGB24" s="696"/>
      <c r="AGC24" s="696"/>
      <c r="AGD24" s="696"/>
      <c r="AGE24" s="696"/>
      <c r="AGF24" s="696"/>
      <c r="AGG24" s="696"/>
      <c r="AGH24" s="696"/>
      <c r="AGI24" s="696"/>
      <c r="AGJ24" s="696"/>
      <c r="AGK24" s="696"/>
      <c r="AGL24" s="696"/>
      <c r="AGM24" s="696"/>
    </row>
    <row r="25" spans="1:871" s="388" customFormat="1" ht="12.75" customHeight="1" x14ac:dyDescent="0.2">
      <c r="A25" s="398"/>
      <c r="C25" s="400"/>
      <c r="D25" s="391"/>
      <c r="E25" s="391"/>
      <c r="F25" s="391"/>
      <c r="DJ25" s="392"/>
      <c r="DK25" s="392"/>
      <c r="DL25" s="392"/>
      <c r="DM25" s="392"/>
      <c r="DN25" s="392"/>
      <c r="DO25" s="392"/>
      <c r="DP25" s="392"/>
      <c r="DQ25" s="392"/>
      <c r="DR25" s="392"/>
      <c r="DS25" s="392"/>
      <c r="DT25" s="392"/>
      <c r="DU25" s="392"/>
      <c r="DV25" s="392"/>
      <c r="DW25" s="392"/>
      <c r="DX25" s="392"/>
      <c r="DY25" s="392"/>
      <c r="DZ25" s="392"/>
      <c r="EA25" s="392"/>
      <c r="EB25" s="392"/>
      <c r="EC25" s="392"/>
      <c r="ED25" s="392"/>
      <c r="EE25" s="392"/>
      <c r="EF25" s="392"/>
      <c r="EG25" s="392"/>
      <c r="EH25" s="392"/>
      <c r="EI25" s="392"/>
      <c r="EJ25" s="392"/>
      <c r="EK25" s="392"/>
      <c r="EL25" s="392"/>
      <c r="EM25" s="392"/>
      <c r="EN25" s="392"/>
      <c r="EO25" s="392"/>
      <c r="EP25" s="392"/>
      <c r="EQ25" s="392"/>
      <c r="ER25" s="392"/>
      <c r="ES25" s="392"/>
      <c r="ET25" s="392"/>
      <c r="EU25" s="392"/>
      <c r="EV25" s="392"/>
      <c r="EW25" s="392"/>
      <c r="EX25" s="392"/>
      <c r="EY25" s="392"/>
      <c r="EZ25" s="392"/>
      <c r="FA25" s="392"/>
      <c r="FB25" s="392"/>
      <c r="FC25" s="392"/>
      <c r="FD25" s="392"/>
      <c r="FE25" s="392"/>
      <c r="FF25" s="392"/>
      <c r="FG25" s="392"/>
      <c r="FH25" s="392"/>
      <c r="FI25" s="392"/>
      <c r="FJ25" s="392"/>
      <c r="FK25" s="392"/>
      <c r="FL25" s="392"/>
      <c r="FM25" s="392"/>
      <c r="FN25" s="392"/>
      <c r="FO25" s="392"/>
      <c r="FP25" s="392"/>
      <c r="FQ25" s="392"/>
      <c r="FR25" s="392"/>
      <c r="FS25" s="392"/>
      <c r="FT25" s="392"/>
      <c r="FU25" s="392"/>
      <c r="FV25" s="392"/>
      <c r="FW25" s="392"/>
      <c r="FX25" s="392"/>
      <c r="FY25" s="392"/>
      <c r="FZ25" s="392"/>
      <c r="GA25" s="392"/>
      <c r="GB25" s="392"/>
      <c r="GC25" s="392"/>
      <c r="GD25" s="392"/>
      <c r="GE25" s="392"/>
      <c r="GF25" s="392"/>
      <c r="GG25" s="392"/>
      <c r="GH25" s="392"/>
      <c r="GI25" s="392"/>
      <c r="GJ25" s="392"/>
      <c r="GK25" s="392"/>
      <c r="GL25" s="392"/>
      <c r="GM25" s="392"/>
      <c r="GN25" s="392"/>
      <c r="GO25" s="392"/>
      <c r="GP25" s="392"/>
      <c r="GQ25" s="392"/>
      <c r="GR25" s="392"/>
      <c r="GS25" s="392"/>
      <c r="GT25" s="392"/>
      <c r="GU25" s="392"/>
      <c r="GV25" s="392"/>
      <c r="GW25" s="392"/>
      <c r="GX25" s="392"/>
      <c r="GY25" s="392"/>
      <c r="GZ25" s="392"/>
      <c r="HA25" s="392"/>
      <c r="HB25" s="392"/>
      <c r="HC25" s="392"/>
      <c r="HD25" s="392"/>
      <c r="HE25" s="392"/>
      <c r="HF25" s="392"/>
      <c r="HG25" s="392"/>
      <c r="HH25" s="392"/>
      <c r="HI25" s="392"/>
      <c r="HJ25" s="392"/>
      <c r="HK25" s="392"/>
      <c r="HL25" s="392"/>
      <c r="HM25" s="392"/>
      <c r="HN25" s="392"/>
      <c r="HO25" s="392"/>
      <c r="HP25" s="392"/>
      <c r="HQ25" s="392"/>
      <c r="HR25" s="392"/>
      <c r="HS25" s="392"/>
      <c r="HT25" s="392"/>
      <c r="HU25" s="392"/>
      <c r="HV25" s="392"/>
      <c r="HW25" s="392"/>
      <c r="HX25" s="392"/>
      <c r="HY25" s="392"/>
      <c r="HZ25" s="392"/>
      <c r="IA25" s="392"/>
      <c r="IB25" s="392"/>
      <c r="IC25" s="392"/>
      <c r="ID25" s="392"/>
      <c r="IE25" s="392"/>
      <c r="IF25" s="392"/>
      <c r="IG25" s="392"/>
      <c r="IH25" s="392"/>
      <c r="II25" s="392"/>
      <c r="IJ25" s="392"/>
      <c r="IK25" s="392"/>
      <c r="IL25" s="392"/>
      <c r="IM25" s="392"/>
      <c r="IN25" s="392"/>
      <c r="IO25" s="392"/>
      <c r="IP25" s="392"/>
      <c r="IQ25" s="392"/>
      <c r="IR25" s="392"/>
      <c r="IS25" s="392"/>
      <c r="IT25" s="392"/>
      <c r="IU25" s="392"/>
      <c r="IV25" s="392"/>
      <c r="IW25" s="392"/>
      <c r="IX25" s="392"/>
      <c r="IY25" s="392"/>
      <c r="IZ25" s="392"/>
      <c r="JA25" s="392"/>
      <c r="JB25" s="392"/>
      <c r="JC25" s="392"/>
      <c r="JD25" s="392"/>
      <c r="JE25" s="392"/>
      <c r="JF25" s="392"/>
      <c r="JG25" s="392"/>
      <c r="JH25" s="392"/>
      <c r="JI25" s="392"/>
      <c r="JJ25" s="392"/>
      <c r="JK25" s="392"/>
      <c r="JL25" s="392"/>
      <c r="JM25" s="392"/>
      <c r="JN25" s="392"/>
      <c r="JO25" s="392"/>
      <c r="JP25" s="392"/>
      <c r="JQ25" s="392"/>
      <c r="JR25" s="392"/>
      <c r="JS25" s="392"/>
      <c r="JT25" s="392"/>
      <c r="JU25" s="392"/>
      <c r="JV25" s="392"/>
      <c r="JW25" s="392"/>
      <c r="JX25" s="392"/>
      <c r="JY25" s="392"/>
      <c r="JZ25" s="392"/>
      <c r="KA25" s="392"/>
      <c r="KB25" s="392"/>
      <c r="KC25" s="392"/>
      <c r="KD25" s="392"/>
      <c r="KE25" s="392"/>
      <c r="KF25" s="392"/>
      <c r="KG25" s="392"/>
      <c r="KH25" s="392"/>
      <c r="KI25" s="392"/>
      <c r="KJ25" s="392"/>
      <c r="KK25" s="392"/>
      <c r="KL25" s="392"/>
      <c r="KM25" s="392"/>
      <c r="KN25" s="392"/>
      <c r="KO25" s="392"/>
      <c r="KP25" s="392"/>
      <c r="KQ25" s="392"/>
      <c r="KR25" s="392"/>
      <c r="KS25" s="392"/>
      <c r="KT25" s="392"/>
      <c r="KU25" s="392"/>
      <c r="KV25" s="392"/>
      <c r="KW25" s="392"/>
      <c r="KX25" s="392"/>
      <c r="KY25" s="392"/>
      <c r="KZ25" s="392"/>
      <c r="LA25" s="392"/>
      <c r="LB25" s="392"/>
      <c r="LC25" s="392"/>
      <c r="LD25" s="392"/>
      <c r="LE25" s="392"/>
      <c r="LF25" s="392"/>
      <c r="LG25" s="392"/>
      <c r="LH25" s="392"/>
      <c r="LI25" s="392"/>
      <c r="LJ25" s="392"/>
      <c r="LK25" s="392"/>
      <c r="LL25" s="392"/>
      <c r="LM25" s="392"/>
      <c r="LN25" s="392"/>
      <c r="LO25" s="392"/>
      <c r="LP25" s="392"/>
      <c r="LQ25" s="392"/>
      <c r="LR25" s="392"/>
      <c r="LS25" s="392"/>
      <c r="LT25" s="392"/>
      <c r="LU25" s="392"/>
      <c r="LV25" s="392"/>
      <c r="LW25" s="392"/>
      <c r="LX25" s="392"/>
      <c r="LY25" s="392"/>
      <c r="LZ25" s="392"/>
      <c r="MA25" s="392"/>
      <c r="MB25" s="392"/>
      <c r="MC25" s="392"/>
      <c r="MD25" s="392"/>
      <c r="ME25" s="392"/>
      <c r="MF25" s="392"/>
      <c r="MG25" s="392"/>
      <c r="MH25" s="392"/>
      <c r="MI25" s="392"/>
      <c r="MJ25" s="392"/>
      <c r="MK25" s="392"/>
      <c r="ML25" s="392"/>
      <c r="MM25" s="392"/>
      <c r="MN25" s="392"/>
      <c r="MO25" s="392"/>
      <c r="MP25" s="392"/>
      <c r="MQ25" s="392"/>
      <c r="MR25" s="392"/>
      <c r="MS25" s="392"/>
      <c r="MT25" s="392"/>
      <c r="MU25" s="392"/>
      <c r="MV25" s="392"/>
      <c r="MW25" s="392"/>
      <c r="MX25" s="392"/>
      <c r="MY25" s="392"/>
      <c r="MZ25" s="392"/>
      <c r="NA25" s="392"/>
      <c r="NB25" s="392"/>
      <c r="NC25" s="392"/>
      <c r="ND25" s="392"/>
      <c r="NE25" s="392"/>
      <c r="NF25" s="392"/>
      <c r="NG25" s="392"/>
      <c r="NH25" s="392"/>
      <c r="NI25" s="392"/>
      <c r="NJ25" s="392"/>
      <c r="NK25" s="392"/>
      <c r="NL25" s="392"/>
      <c r="NM25" s="392"/>
      <c r="NN25" s="392"/>
      <c r="NO25" s="392"/>
      <c r="NP25" s="392"/>
      <c r="NQ25" s="392"/>
      <c r="NR25" s="392"/>
      <c r="NS25" s="392"/>
      <c r="NT25" s="392"/>
      <c r="NU25" s="392"/>
      <c r="NV25" s="392"/>
      <c r="NW25" s="392"/>
      <c r="NX25" s="392"/>
      <c r="NY25" s="392"/>
      <c r="NZ25" s="392"/>
      <c r="OA25" s="392"/>
      <c r="OB25" s="392"/>
      <c r="OC25" s="392"/>
      <c r="OD25" s="392"/>
      <c r="OE25" s="392"/>
      <c r="OF25" s="392"/>
      <c r="OG25" s="392"/>
      <c r="OH25" s="392"/>
      <c r="OI25" s="392"/>
      <c r="OJ25" s="392"/>
      <c r="OK25" s="392"/>
      <c r="OL25" s="392"/>
      <c r="OM25" s="392"/>
      <c r="ON25" s="392"/>
      <c r="OO25" s="392"/>
      <c r="OP25" s="392"/>
      <c r="OQ25" s="392"/>
      <c r="OR25" s="392"/>
      <c r="OS25" s="392"/>
      <c r="OT25" s="392"/>
      <c r="OU25" s="392"/>
      <c r="OV25" s="392"/>
      <c r="OW25" s="392"/>
      <c r="OX25" s="392"/>
      <c r="OY25" s="392"/>
      <c r="OZ25" s="392"/>
      <c r="PA25" s="392"/>
      <c r="PB25" s="392"/>
      <c r="PC25" s="392"/>
      <c r="PD25" s="392"/>
      <c r="PE25" s="392"/>
      <c r="PF25" s="392"/>
      <c r="PG25" s="392"/>
      <c r="PH25" s="392"/>
      <c r="PI25" s="392"/>
      <c r="PJ25" s="392"/>
      <c r="PK25" s="392"/>
      <c r="PL25" s="392"/>
      <c r="PM25" s="392"/>
      <c r="PN25" s="392"/>
      <c r="PO25" s="392"/>
      <c r="PP25" s="392"/>
      <c r="PQ25" s="392"/>
      <c r="PR25" s="392"/>
      <c r="PS25" s="392"/>
      <c r="PT25" s="392"/>
      <c r="PU25" s="392"/>
      <c r="PV25" s="392"/>
      <c r="PW25" s="392"/>
      <c r="PX25" s="392"/>
      <c r="PY25" s="392"/>
      <c r="PZ25" s="392"/>
      <c r="QA25" s="392"/>
      <c r="QB25" s="392"/>
      <c r="QC25" s="392"/>
      <c r="QD25" s="392"/>
      <c r="QE25" s="392"/>
      <c r="QF25" s="392"/>
      <c r="QG25" s="392"/>
      <c r="QH25" s="392"/>
      <c r="QI25" s="392"/>
      <c r="QJ25" s="392"/>
      <c r="QK25" s="392"/>
      <c r="QL25" s="392"/>
      <c r="QM25" s="392"/>
      <c r="QN25" s="392"/>
      <c r="QO25" s="392"/>
      <c r="QP25" s="392"/>
      <c r="QQ25" s="392"/>
      <c r="QR25" s="392"/>
      <c r="QS25" s="392"/>
      <c r="QT25" s="392"/>
      <c r="QU25" s="392"/>
      <c r="QV25" s="392"/>
      <c r="QW25" s="392"/>
      <c r="QX25" s="392"/>
      <c r="QY25" s="392"/>
      <c r="QZ25" s="392"/>
      <c r="RA25" s="392"/>
      <c r="RB25" s="392"/>
      <c r="RC25" s="392"/>
      <c r="RD25" s="392"/>
      <c r="RE25" s="392"/>
      <c r="RF25" s="392"/>
      <c r="RG25" s="392"/>
      <c r="RH25" s="392"/>
      <c r="RI25" s="392"/>
      <c r="RJ25" s="392"/>
      <c r="RK25" s="392"/>
      <c r="RL25" s="392"/>
      <c r="RM25" s="392"/>
      <c r="RN25" s="392"/>
      <c r="RO25" s="392"/>
      <c r="RP25" s="392"/>
      <c r="RQ25" s="392"/>
      <c r="RR25" s="392"/>
      <c r="RS25" s="392"/>
      <c r="RT25" s="392"/>
      <c r="RU25" s="392"/>
      <c r="RV25" s="392"/>
      <c r="RW25" s="392"/>
      <c r="RX25" s="392"/>
      <c r="RY25" s="392"/>
      <c r="RZ25" s="392"/>
      <c r="SA25" s="392"/>
      <c r="SB25" s="392"/>
      <c r="SC25" s="392"/>
      <c r="SD25" s="392"/>
      <c r="SE25" s="392"/>
      <c r="SF25" s="392"/>
      <c r="SG25" s="392"/>
      <c r="SH25" s="392"/>
      <c r="SI25" s="392"/>
      <c r="SJ25" s="392"/>
      <c r="SK25" s="392"/>
      <c r="SL25" s="392"/>
      <c r="SM25" s="392"/>
      <c r="SN25" s="392"/>
      <c r="SO25" s="392"/>
      <c r="SP25" s="392"/>
      <c r="SQ25" s="392"/>
      <c r="SR25" s="392"/>
      <c r="SS25" s="392"/>
      <c r="ST25" s="392"/>
      <c r="SU25" s="392"/>
      <c r="SV25" s="392"/>
      <c r="SW25" s="392"/>
      <c r="SX25" s="392"/>
      <c r="SY25" s="392"/>
      <c r="SZ25" s="392"/>
      <c r="TA25" s="392"/>
      <c r="TB25" s="392"/>
      <c r="TC25" s="392"/>
      <c r="TD25" s="392"/>
      <c r="TE25" s="392"/>
      <c r="TF25" s="392"/>
      <c r="TG25" s="392"/>
      <c r="TH25" s="392"/>
      <c r="TI25" s="392"/>
      <c r="TJ25" s="392"/>
      <c r="TK25" s="392"/>
      <c r="TL25" s="392"/>
      <c r="TM25" s="392"/>
      <c r="TN25" s="392"/>
      <c r="TO25" s="392"/>
      <c r="TP25" s="392"/>
      <c r="TQ25" s="392"/>
      <c r="TR25" s="392"/>
      <c r="TS25" s="392"/>
      <c r="TT25" s="392"/>
      <c r="TU25" s="392"/>
      <c r="TV25" s="392"/>
      <c r="TW25" s="392"/>
      <c r="TX25" s="392"/>
      <c r="TY25" s="392"/>
      <c r="TZ25" s="392"/>
      <c r="UA25" s="392"/>
      <c r="UB25" s="392"/>
      <c r="UC25" s="392"/>
      <c r="UD25" s="392"/>
      <c r="UE25" s="392"/>
      <c r="UF25" s="392"/>
      <c r="UG25" s="392"/>
      <c r="UH25" s="392"/>
      <c r="UI25" s="392"/>
      <c r="UJ25" s="392"/>
      <c r="UK25" s="392"/>
      <c r="UL25" s="392"/>
      <c r="UM25" s="392"/>
      <c r="UN25" s="392"/>
      <c r="UO25" s="392"/>
      <c r="UP25" s="392"/>
      <c r="UQ25" s="392"/>
      <c r="UR25" s="392"/>
      <c r="US25" s="392"/>
      <c r="UT25" s="392"/>
      <c r="UU25" s="392"/>
      <c r="UV25" s="392"/>
      <c r="UW25" s="392"/>
      <c r="UX25" s="392"/>
      <c r="UY25" s="392"/>
      <c r="UZ25" s="392"/>
      <c r="VA25" s="392"/>
      <c r="VB25" s="392"/>
      <c r="VC25" s="392"/>
      <c r="VD25" s="392"/>
      <c r="VE25" s="392"/>
      <c r="VF25" s="392"/>
      <c r="VG25" s="392"/>
      <c r="VH25" s="392"/>
      <c r="VI25" s="392"/>
      <c r="VJ25" s="392"/>
      <c r="VK25" s="392"/>
      <c r="VL25" s="392"/>
      <c r="VM25" s="392"/>
      <c r="VN25" s="392"/>
      <c r="VO25" s="392"/>
      <c r="VP25" s="392"/>
      <c r="VQ25" s="392"/>
      <c r="VR25" s="392"/>
      <c r="VS25" s="392"/>
      <c r="VT25" s="392"/>
      <c r="VU25" s="392"/>
      <c r="VV25" s="392"/>
      <c r="VW25" s="392"/>
      <c r="VX25" s="392"/>
      <c r="VY25" s="392"/>
      <c r="VZ25" s="392"/>
      <c r="WA25" s="392"/>
      <c r="WB25" s="392"/>
      <c r="WC25" s="392"/>
      <c r="WD25" s="392"/>
      <c r="WE25" s="392"/>
      <c r="WF25" s="392"/>
      <c r="WG25" s="392"/>
      <c r="WH25" s="392"/>
      <c r="WI25" s="392"/>
      <c r="WJ25" s="392"/>
      <c r="WK25" s="392"/>
      <c r="WL25" s="392"/>
      <c r="WM25" s="392"/>
      <c r="WN25" s="392"/>
      <c r="WO25" s="392"/>
      <c r="WP25" s="392"/>
      <c r="WQ25" s="392"/>
      <c r="WR25" s="392"/>
      <c r="WS25" s="392"/>
      <c r="WT25" s="392"/>
      <c r="WU25" s="392"/>
      <c r="WV25" s="392"/>
      <c r="WW25" s="392"/>
      <c r="WX25" s="392"/>
      <c r="WY25" s="392"/>
      <c r="WZ25" s="392"/>
      <c r="XA25" s="392"/>
      <c r="XB25" s="392"/>
      <c r="XC25" s="392"/>
      <c r="XD25" s="392"/>
      <c r="XE25" s="392"/>
      <c r="XF25" s="392"/>
      <c r="XG25" s="392"/>
      <c r="XH25" s="392"/>
      <c r="XI25" s="392"/>
      <c r="XJ25" s="392"/>
      <c r="XK25" s="392"/>
      <c r="XL25" s="392"/>
      <c r="XM25" s="392"/>
      <c r="XN25" s="392"/>
      <c r="XO25" s="392"/>
      <c r="XP25" s="392"/>
      <c r="XQ25" s="392"/>
      <c r="XR25" s="392"/>
      <c r="XS25" s="392"/>
      <c r="XT25" s="392"/>
      <c r="XU25" s="392"/>
      <c r="XV25" s="392"/>
      <c r="XW25" s="392"/>
      <c r="XX25" s="392"/>
      <c r="XY25" s="392"/>
      <c r="XZ25" s="392"/>
      <c r="YA25" s="392"/>
      <c r="YB25" s="392"/>
      <c r="YC25" s="392"/>
      <c r="YD25" s="392"/>
      <c r="YE25" s="392"/>
      <c r="YF25" s="392"/>
      <c r="YG25" s="392"/>
      <c r="YH25" s="392"/>
      <c r="YI25" s="392"/>
      <c r="YJ25" s="392"/>
      <c r="YK25" s="392"/>
      <c r="YL25" s="392"/>
      <c r="YM25" s="392"/>
      <c r="YN25" s="392"/>
      <c r="YO25" s="392"/>
      <c r="YP25" s="392"/>
      <c r="YQ25" s="392"/>
      <c r="YR25" s="392"/>
      <c r="YS25" s="392"/>
      <c r="YT25" s="392"/>
      <c r="YU25" s="392"/>
      <c r="YV25" s="392"/>
      <c r="YW25" s="392"/>
      <c r="YX25" s="392"/>
      <c r="YY25" s="392"/>
      <c r="YZ25" s="392"/>
      <c r="ZA25" s="392"/>
      <c r="ZB25" s="392"/>
      <c r="ZC25" s="392"/>
      <c r="ZD25" s="392"/>
      <c r="ZE25" s="392"/>
      <c r="ZF25" s="392"/>
      <c r="ZG25" s="392"/>
      <c r="ZH25" s="392"/>
      <c r="ZI25" s="392"/>
      <c r="ZJ25" s="392"/>
      <c r="ZK25" s="392"/>
      <c r="ZL25" s="392"/>
      <c r="ZM25" s="392"/>
      <c r="ZN25" s="392"/>
      <c r="ZO25" s="392"/>
      <c r="ZP25" s="392"/>
      <c r="ZQ25" s="392"/>
      <c r="ZR25" s="392"/>
      <c r="ZS25" s="392"/>
      <c r="ZT25" s="392"/>
      <c r="ZU25" s="392"/>
      <c r="ZV25" s="392"/>
      <c r="ZW25" s="392"/>
      <c r="ZX25" s="392"/>
      <c r="ZY25" s="392"/>
      <c r="ZZ25" s="392"/>
      <c r="AAA25" s="392"/>
      <c r="AAB25" s="392"/>
      <c r="AAC25" s="392"/>
      <c r="AAD25" s="392"/>
      <c r="AAE25" s="392"/>
      <c r="AAF25" s="392"/>
      <c r="AAG25" s="392"/>
      <c r="AAH25" s="392"/>
      <c r="AAI25" s="392"/>
      <c r="AAJ25" s="392"/>
      <c r="AAK25" s="392"/>
      <c r="AAL25" s="392"/>
      <c r="AAM25" s="392"/>
      <c r="AAN25" s="392"/>
      <c r="AAO25" s="392"/>
      <c r="AAP25" s="392"/>
      <c r="AAQ25" s="392"/>
      <c r="AAR25" s="392"/>
      <c r="AAS25" s="392"/>
      <c r="AAT25" s="392"/>
      <c r="AAU25" s="392"/>
      <c r="AAV25" s="392"/>
      <c r="AAW25" s="392"/>
      <c r="AAX25" s="392"/>
      <c r="AAY25" s="392"/>
      <c r="AAZ25" s="392"/>
      <c r="ABA25" s="392"/>
      <c r="ABB25" s="392"/>
      <c r="ABC25" s="392"/>
      <c r="ABD25" s="392"/>
      <c r="ABE25" s="392"/>
      <c r="ABF25" s="392"/>
      <c r="ABG25" s="392"/>
      <c r="ABH25" s="392"/>
      <c r="ABI25" s="392"/>
      <c r="ABJ25" s="392"/>
      <c r="ABK25" s="392"/>
      <c r="ABL25" s="392"/>
      <c r="ABM25" s="392"/>
      <c r="ABN25" s="392"/>
      <c r="ABO25" s="392"/>
      <c r="ABP25" s="392"/>
      <c r="ABQ25" s="392"/>
      <c r="ABR25" s="392"/>
      <c r="ABS25" s="392"/>
      <c r="ABT25" s="392"/>
      <c r="ABU25" s="392"/>
      <c r="ABV25" s="392"/>
      <c r="ABW25" s="392"/>
      <c r="ABX25" s="392"/>
      <c r="ABY25" s="392"/>
      <c r="ABZ25" s="392"/>
      <c r="ACA25" s="392"/>
      <c r="ACB25" s="392"/>
      <c r="ACC25" s="392"/>
      <c r="ACD25" s="392"/>
      <c r="ACE25" s="392"/>
      <c r="ACF25" s="392"/>
      <c r="ACG25" s="392"/>
      <c r="ACH25" s="392"/>
      <c r="ACI25" s="392"/>
      <c r="ACJ25" s="392"/>
      <c r="ACK25" s="392"/>
      <c r="ACL25" s="392"/>
      <c r="ACM25" s="392"/>
      <c r="ACN25" s="392"/>
      <c r="ACO25" s="392"/>
      <c r="ACP25" s="392"/>
      <c r="ACQ25" s="392"/>
      <c r="ACR25" s="392"/>
      <c r="ACS25" s="392"/>
      <c r="ACT25" s="392"/>
      <c r="ACU25" s="392"/>
      <c r="ACV25" s="392"/>
      <c r="ACW25" s="392"/>
      <c r="ACX25" s="392"/>
      <c r="ACY25" s="392"/>
      <c r="ACZ25" s="392"/>
      <c r="ADA25" s="392"/>
      <c r="ADB25" s="392"/>
      <c r="ADC25" s="392"/>
      <c r="ADD25" s="392"/>
      <c r="ADE25" s="392"/>
      <c r="ADF25" s="392"/>
      <c r="ADG25" s="392"/>
      <c r="ADH25" s="392"/>
      <c r="ADI25" s="392"/>
      <c r="ADJ25" s="392"/>
      <c r="ADK25" s="392"/>
      <c r="ADL25" s="392"/>
      <c r="ADM25" s="392"/>
      <c r="ADN25" s="392"/>
      <c r="ADO25" s="392"/>
      <c r="ADP25" s="392"/>
      <c r="ADQ25" s="392"/>
      <c r="ADR25" s="392"/>
      <c r="ADS25" s="392"/>
      <c r="ADT25" s="392"/>
      <c r="ADU25" s="392"/>
      <c r="ADV25" s="392"/>
      <c r="ADW25" s="392"/>
      <c r="ADX25" s="392"/>
      <c r="ADY25" s="392"/>
      <c r="ADZ25" s="392"/>
      <c r="AEA25" s="392"/>
      <c r="AEB25" s="392"/>
      <c r="AEC25" s="392"/>
      <c r="AED25" s="392"/>
      <c r="AEE25" s="392"/>
      <c r="AEF25" s="392"/>
      <c r="AEG25" s="392"/>
      <c r="AEH25" s="392"/>
      <c r="AEI25" s="392"/>
      <c r="AEJ25" s="392"/>
      <c r="AEK25" s="392"/>
      <c r="AEL25" s="392"/>
      <c r="AEM25" s="392"/>
      <c r="AEN25" s="392"/>
      <c r="AEO25" s="392"/>
      <c r="AEP25" s="392"/>
      <c r="AEQ25" s="392"/>
      <c r="AER25" s="392"/>
      <c r="AES25" s="392"/>
      <c r="AET25" s="392"/>
      <c r="AEU25" s="392"/>
      <c r="AEV25" s="392"/>
      <c r="AEW25" s="392"/>
      <c r="AEX25" s="392"/>
      <c r="AEY25" s="392"/>
      <c r="AEZ25" s="392"/>
      <c r="AFA25" s="392"/>
      <c r="AFB25" s="392"/>
      <c r="AFC25" s="392"/>
      <c r="AFD25" s="392"/>
      <c r="AFE25" s="392"/>
      <c r="AFF25" s="392"/>
      <c r="AFG25" s="392"/>
      <c r="AFH25" s="392"/>
      <c r="AFI25" s="392"/>
      <c r="AFJ25" s="392"/>
      <c r="AFK25" s="392"/>
      <c r="AFL25" s="392"/>
      <c r="AFM25" s="392"/>
      <c r="AFN25" s="392"/>
      <c r="AFO25" s="392"/>
      <c r="AFP25" s="392"/>
      <c r="AFQ25" s="392"/>
      <c r="AFR25" s="392"/>
      <c r="AFS25" s="392"/>
      <c r="AFT25" s="392"/>
      <c r="AFU25" s="392"/>
      <c r="AFV25" s="392"/>
      <c r="AFW25" s="392"/>
      <c r="AFX25" s="392"/>
      <c r="AFY25" s="392"/>
      <c r="AFZ25" s="392"/>
      <c r="AGA25" s="392"/>
      <c r="AGB25" s="392"/>
      <c r="AGC25" s="392"/>
      <c r="AGD25" s="392"/>
      <c r="AGE25" s="392"/>
      <c r="AGF25" s="392"/>
      <c r="AGG25" s="392"/>
      <c r="AGH25" s="392"/>
      <c r="AGI25" s="392"/>
      <c r="AGJ25" s="392"/>
      <c r="AGK25" s="392"/>
      <c r="AGL25" s="392"/>
      <c r="AGM25" s="392"/>
    </row>
    <row r="26" spans="1:871" ht="12" customHeight="1" x14ac:dyDescent="0.2">
      <c r="C26" s="389"/>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row>
    <row r="27" spans="1:871" ht="12" customHeight="1" x14ac:dyDescent="0.2">
      <c r="C27" s="393"/>
      <c r="D27" s="388"/>
      <c r="E27" s="388"/>
      <c r="F27" s="388"/>
      <c r="G27" s="388"/>
      <c r="H27" s="388"/>
      <c r="I27" s="388"/>
      <c r="J27" s="388"/>
      <c r="K27" s="388"/>
      <c r="L27" s="388"/>
      <c r="M27" s="388"/>
      <c r="N27" s="388"/>
      <c r="O27" s="388"/>
      <c r="P27" s="388"/>
      <c r="Q27" s="388"/>
      <c r="R27" s="388"/>
      <c r="S27" s="388"/>
      <c r="T27" s="388"/>
      <c r="U27" s="388"/>
      <c r="V27" s="388"/>
      <c r="W27" s="388"/>
      <c r="X27" s="388"/>
      <c r="Y27" s="388"/>
      <c r="Z27" s="388"/>
      <c r="AA27" s="388"/>
      <c r="AB27" s="388"/>
      <c r="AC27" s="388"/>
      <c r="AD27" s="388"/>
      <c r="AE27" s="388"/>
      <c r="AF27" s="388"/>
    </row>
    <row r="30" spans="1:871" s="388" customFormat="1" ht="12.75" customHeight="1" x14ac:dyDescent="0.2">
      <c r="A30" s="398"/>
      <c r="C30" s="400"/>
      <c r="D30" s="391"/>
      <c r="E30" s="391"/>
      <c r="F30" s="391"/>
      <c r="G30" s="391"/>
      <c r="H30" s="391"/>
      <c r="I30" s="391"/>
      <c r="J30" s="391"/>
      <c r="K30" s="391"/>
      <c r="L30" s="391"/>
      <c r="M30" s="391"/>
      <c r="N30" s="391"/>
      <c r="O30" s="391"/>
      <c r="P30" s="391"/>
      <c r="Q30" s="391"/>
      <c r="R30" s="391"/>
      <c r="S30" s="391"/>
      <c r="T30" s="391"/>
      <c r="U30" s="391"/>
      <c r="V30" s="391"/>
      <c r="W30" s="391"/>
      <c r="X30" s="391"/>
      <c r="Y30" s="391"/>
      <c r="Z30" s="391"/>
      <c r="AA30" s="391"/>
      <c r="AB30" s="391"/>
      <c r="AC30" s="391"/>
      <c r="AD30" s="391"/>
      <c r="AE30" s="391"/>
      <c r="AF30" s="391"/>
      <c r="AG30" s="391"/>
      <c r="AH30" s="391"/>
      <c r="BR30" s="391"/>
      <c r="BS30" s="391"/>
      <c r="BT30" s="391"/>
      <c r="DJ30" s="392"/>
      <c r="DK30" s="392"/>
      <c r="DL30" s="392"/>
      <c r="DM30" s="392"/>
      <c r="DN30" s="392"/>
      <c r="DO30" s="392"/>
      <c r="DP30" s="392"/>
      <c r="DQ30" s="392"/>
      <c r="DR30" s="392"/>
      <c r="DS30" s="392"/>
      <c r="DT30" s="392"/>
      <c r="DU30" s="392"/>
      <c r="DV30" s="392"/>
      <c r="DW30" s="392"/>
      <c r="DX30" s="392"/>
      <c r="DY30" s="392"/>
      <c r="DZ30" s="392"/>
      <c r="EA30" s="392"/>
      <c r="EB30" s="392"/>
      <c r="EC30" s="392"/>
      <c r="ED30" s="392"/>
      <c r="EE30" s="392"/>
      <c r="EF30" s="392"/>
      <c r="EG30" s="392"/>
      <c r="EH30" s="392"/>
      <c r="EI30" s="392"/>
      <c r="EJ30" s="392"/>
      <c r="EK30" s="392"/>
      <c r="EL30" s="392"/>
      <c r="EM30" s="392"/>
      <c r="EN30" s="392"/>
      <c r="EO30" s="392"/>
      <c r="EP30" s="392"/>
      <c r="EQ30" s="392"/>
      <c r="ER30" s="392"/>
      <c r="ES30" s="392"/>
      <c r="ET30" s="392"/>
      <c r="EU30" s="392"/>
      <c r="EV30" s="392"/>
      <c r="EW30" s="392"/>
      <c r="EX30" s="392"/>
      <c r="EY30" s="392"/>
      <c r="EZ30" s="392"/>
      <c r="FA30" s="392"/>
      <c r="FB30" s="392"/>
      <c r="FC30" s="392"/>
      <c r="FD30" s="392"/>
      <c r="FE30" s="392"/>
      <c r="FF30" s="392"/>
      <c r="FG30" s="392"/>
      <c r="FH30" s="392"/>
      <c r="FI30" s="392"/>
      <c r="FJ30" s="392"/>
      <c r="FK30" s="392"/>
      <c r="FL30" s="392"/>
      <c r="FM30" s="392"/>
      <c r="FN30" s="392"/>
      <c r="FO30" s="392"/>
      <c r="FP30" s="392"/>
      <c r="FQ30" s="392"/>
      <c r="FR30" s="392"/>
      <c r="FS30" s="392"/>
      <c r="FT30" s="392"/>
      <c r="FU30" s="392"/>
      <c r="FV30" s="392"/>
      <c r="FW30" s="392"/>
      <c r="FX30" s="392"/>
      <c r="FY30" s="392"/>
      <c r="FZ30" s="392"/>
      <c r="GA30" s="392"/>
      <c r="GB30" s="392"/>
      <c r="GC30" s="392"/>
      <c r="GD30" s="392"/>
      <c r="GE30" s="392"/>
      <c r="GF30" s="392"/>
      <c r="GG30" s="392"/>
      <c r="GH30" s="392"/>
      <c r="GI30" s="392"/>
      <c r="GJ30" s="392"/>
      <c r="GK30" s="392"/>
      <c r="GL30" s="392"/>
      <c r="GM30" s="392"/>
      <c r="GN30" s="392"/>
      <c r="GO30" s="392"/>
      <c r="GP30" s="392"/>
      <c r="GQ30" s="392"/>
      <c r="GR30" s="392"/>
      <c r="GS30" s="392"/>
      <c r="GT30" s="392"/>
      <c r="GU30" s="392"/>
      <c r="GV30" s="392"/>
      <c r="GW30" s="392"/>
      <c r="GX30" s="392"/>
      <c r="GY30" s="392"/>
      <c r="GZ30" s="392"/>
      <c r="HA30" s="392"/>
      <c r="HB30" s="392"/>
      <c r="HC30" s="392"/>
      <c r="HD30" s="392"/>
      <c r="HE30" s="392"/>
      <c r="HF30" s="392"/>
      <c r="HG30" s="392"/>
      <c r="HH30" s="392"/>
      <c r="HI30" s="392"/>
      <c r="HJ30" s="392"/>
      <c r="HK30" s="392"/>
      <c r="HL30" s="392"/>
      <c r="HM30" s="392"/>
      <c r="HN30" s="392"/>
      <c r="HO30" s="392"/>
      <c r="HP30" s="392"/>
      <c r="HQ30" s="392"/>
      <c r="HR30" s="392"/>
      <c r="HS30" s="392"/>
      <c r="HT30" s="392"/>
      <c r="HU30" s="392"/>
      <c r="HV30" s="392"/>
      <c r="HW30" s="392"/>
      <c r="HX30" s="392"/>
      <c r="HY30" s="392"/>
      <c r="HZ30" s="392"/>
      <c r="IA30" s="392"/>
      <c r="IB30" s="392"/>
      <c r="IC30" s="392"/>
      <c r="ID30" s="392"/>
      <c r="IE30" s="392"/>
      <c r="IF30" s="392"/>
      <c r="IG30" s="392"/>
      <c r="IH30" s="392"/>
      <c r="II30" s="392"/>
      <c r="IJ30" s="392"/>
      <c r="IK30" s="392"/>
      <c r="IL30" s="392"/>
      <c r="IM30" s="392"/>
      <c r="IN30" s="392"/>
      <c r="IO30" s="392"/>
      <c r="IP30" s="392"/>
      <c r="IQ30" s="392"/>
      <c r="IR30" s="392"/>
      <c r="IS30" s="392"/>
      <c r="IT30" s="392"/>
      <c r="IU30" s="392"/>
      <c r="IV30" s="392"/>
      <c r="IW30" s="392"/>
      <c r="IX30" s="392"/>
      <c r="IY30" s="392"/>
      <c r="IZ30" s="392"/>
      <c r="JA30" s="392"/>
      <c r="JB30" s="392"/>
      <c r="JC30" s="392"/>
      <c r="JD30" s="392"/>
      <c r="JE30" s="392"/>
      <c r="JF30" s="392"/>
      <c r="JG30" s="392"/>
      <c r="JH30" s="392"/>
      <c r="JI30" s="392"/>
      <c r="JJ30" s="392"/>
      <c r="JK30" s="392"/>
      <c r="JL30" s="392"/>
      <c r="JM30" s="392"/>
      <c r="JN30" s="392"/>
      <c r="JO30" s="392"/>
      <c r="JP30" s="392"/>
      <c r="JQ30" s="392"/>
      <c r="JR30" s="392"/>
      <c r="JS30" s="392"/>
      <c r="JT30" s="392"/>
      <c r="JU30" s="392"/>
      <c r="JV30" s="392"/>
      <c r="JW30" s="392"/>
      <c r="JX30" s="392"/>
      <c r="JY30" s="392"/>
      <c r="JZ30" s="392"/>
      <c r="KA30" s="392"/>
      <c r="KB30" s="392"/>
      <c r="KC30" s="392"/>
      <c r="KD30" s="392"/>
      <c r="KE30" s="392"/>
      <c r="KF30" s="392"/>
      <c r="KG30" s="392"/>
      <c r="KH30" s="392"/>
      <c r="KI30" s="392"/>
      <c r="KJ30" s="392"/>
      <c r="KK30" s="392"/>
      <c r="KL30" s="392"/>
      <c r="KM30" s="392"/>
      <c r="KN30" s="392"/>
      <c r="KO30" s="392"/>
      <c r="KP30" s="392"/>
      <c r="KQ30" s="392"/>
      <c r="KR30" s="392"/>
      <c r="KS30" s="392"/>
      <c r="KT30" s="392"/>
      <c r="KU30" s="392"/>
      <c r="KV30" s="392"/>
      <c r="KW30" s="392"/>
      <c r="KX30" s="392"/>
      <c r="KY30" s="392"/>
      <c r="KZ30" s="392"/>
      <c r="LA30" s="392"/>
      <c r="LB30" s="392"/>
      <c r="LC30" s="392"/>
      <c r="LD30" s="392"/>
      <c r="LE30" s="392"/>
      <c r="LF30" s="392"/>
      <c r="LG30" s="392"/>
      <c r="LH30" s="392"/>
      <c r="LI30" s="392"/>
      <c r="LJ30" s="392"/>
      <c r="LK30" s="392"/>
      <c r="LL30" s="392"/>
      <c r="LM30" s="392"/>
      <c r="LN30" s="392"/>
      <c r="LO30" s="392"/>
      <c r="LP30" s="392"/>
      <c r="LQ30" s="392"/>
      <c r="LR30" s="392"/>
      <c r="LS30" s="392"/>
      <c r="LT30" s="392"/>
      <c r="LU30" s="392"/>
      <c r="LV30" s="392"/>
      <c r="LW30" s="392"/>
      <c r="LX30" s="392"/>
      <c r="LY30" s="392"/>
      <c r="LZ30" s="392"/>
      <c r="MA30" s="392"/>
      <c r="MB30" s="392"/>
      <c r="MC30" s="392"/>
      <c r="MD30" s="392"/>
      <c r="ME30" s="392"/>
      <c r="MF30" s="392"/>
      <c r="MG30" s="392"/>
      <c r="MH30" s="392"/>
      <c r="MI30" s="392"/>
      <c r="MJ30" s="392"/>
      <c r="MK30" s="392"/>
      <c r="ML30" s="392"/>
      <c r="MM30" s="392"/>
      <c r="MN30" s="392"/>
      <c r="MO30" s="392"/>
      <c r="MP30" s="392"/>
      <c r="MQ30" s="392"/>
      <c r="MR30" s="392"/>
      <c r="MS30" s="392"/>
      <c r="MT30" s="392"/>
      <c r="MU30" s="392"/>
      <c r="MV30" s="392"/>
      <c r="MW30" s="392"/>
      <c r="MX30" s="392"/>
      <c r="MY30" s="392"/>
      <c r="MZ30" s="392"/>
      <c r="NA30" s="392"/>
      <c r="NB30" s="392"/>
      <c r="NC30" s="392"/>
      <c r="ND30" s="392"/>
      <c r="NE30" s="392"/>
      <c r="NF30" s="392"/>
      <c r="NG30" s="392"/>
      <c r="NH30" s="392"/>
      <c r="NI30" s="392"/>
      <c r="NJ30" s="392"/>
      <c r="NK30" s="392"/>
      <c r="NL30" s="392"/>
      <c r="NM30" s="392"/>
      <c r="NN30" s="392"/>
      <c r="NO30" s="392"/>
      <c r="NP30" s="392"/>
      <c r="NQ30" s="392"/>
      <c r="NR30" s="392"/>
      <c r="NS30" s="392"/>
      <c r="NT30" s="392"/>
      <c r="NU30" s="392"/>
      <c r="NV30" s="392"/>
      <c r="NW30" s="392"/>
      <c r="NX30" s="392"/>
      <c r="NY30" s="392"/>
      <c r="NZ30" s="392"/>
      <c r="OA30" s="392"/>
      <c r="OB30" s="392"/>
      <c r="OC30" s="392"/>
      <c r="OD30" s="392"/>
      <c r="OE30" s="392"/>
      <c r="OF30" s="392"/>
      <c r="OG30" s="392"/>
      <c r="OH30" s="392"/>
      <c r="OI30" s="392"/>
      <c r="OJ30" s="392"/>
      <c r="OK30" s="392"/>
      <c r="OL30" s="392"/>
      <c r="OM30" s="392"/>
      <c r="ON30" s="392"/>
      <c r="OO30" s="392"/>
      <c r="OP30" s="392"/>
      <c r="OQ30" s="392"/>
      <c r="OR30" s="392"/>
      <c r="OS30" s="392"/>
      <c r="OT30" s="392"/>
      <c r="OU30" s="392"/>
      <c r="OV30" s="392"/>
      <c r="OW30" s="392"/>
      <c r="OX30" s="392"/>
      <c r="OY30" s="392"/>
      <c r="OZ30" s="392"/>
      <c r="PA30" s="392"/>
      <c r="PB30" s="392"/>
      <c r="PC30" s="392"/>
      <c r="PD30" s="392"/>
      <c r="PE30" s="392"/>
      <c r="PF30" s="392"/>
      <c r="PG30" s="392"/>
      <c r="PH30" s="392"/>
      <c r="PI30" s="392"/>
      <c r="PJ30" s="392"/>
      <c r="PK30" s="392"/>
      <c r="PL30" s="392"/>
      <c r="PM30" s="392"/>
      <c r="PN30" s="392"/>
      <c r="PO30" s="392"/>
      <c r="PP30" s="392"/>
      <c r="PQ30" s="392"/>
      <c r="PR30" s="392"/>
      <c r="PS30" s="392"/>
      <c r="PT30" s="392"/>
      <c r="PU30" s="392"/>
      <c r="PV30" s="392"/>
      <c r="PW30" s="392"/>
      <c r="PX30" s="392"/>
      <c r="PY30" s="392"/>
      <c r="PZ30" s="392"/>
      <c r="QA30" s="392"/>
      <c r="QB30" s="392"/>
      <c r="QC30" s="392"/>
      <c r="QD30" s="392"/>
      <c r="QE30" s="392"/>
      <c r="QF30" s="392"/>
      <c r="QG30" s="392"/>
      <c r="QH30" s="392"/>
      <c r="QI30" s="392"/>
      <c r="QJ30" s="392"/>
      <c r="QK30" s="392"/>
      <c r="QL30" s="392"/>
      <c r="QM30" s="392"/>
      <c r="QN30" s="392"/>
      <c r="QO30" s="392"/>
      <c r="QP30" s="392"/>
      <c r="QQ30" s="392"/>
      <c r="QR30" s="392"/>
      <c r="QS30" s="392"/>
      <c r="QT30" s="392"/>
      <c r="QU30" s="392"/>
      <c r="QV30" s="392"/>
      <c r="QW30" s="392"/>
      <c r="QX30" s="392"/>
      <c r="QY30" s="392"/>
      <c r="QZ30" s="392"/>
      <c r="RA30" s="392"/>
      <c r="RB30" s="392"/>
      <c r="RC30" s="392"/>
      <c r="RD30" s="392"/>
      <c r="RE30" s="392"/>
      <c r="RF30" s="392"/>
      <c r="RG30" s="392"/>
      <c r="RH30" s="392"/>
      <c r="RI30" s="392"/>
      <c r="RJ30" s="392"/>
      <c r="RK30" s="392"/>
      <c r="RL30" s="392"/>
      <c r="RM30" s="392"/>
      <c r="RN30" s="392"/>
      <c r="RO30" s="392"/>
      <c r="RP30" s="392"/>
      <c r="RQ30" s="392"/>
      <c r="RR30" s="392"/>
      <c r="RS30" s="392"/>
      <c r="RT30" s="392"/>
      <c r="RU30" s="392"/>
      <c r="RV30" s="392"/>
      <c r="RW30" s="392"/>
      <c r="RX30" s="392"/>
      <c r="RY30" s="392"/>
      <c r="RZ30" s="392"/>
      <c r="SA30" s="392"/>
      <c r="SB30" s="392"/>
      <c r="SC30" s="392"/>
      <c r="SD30" s="392"/>
      <c r="SE30" s="392"/>
      <c r="SF30" s="392"/>
      <c r="SG30" s="392"/>
      <c r="SH30" s="392"/>
      <c r="SI30" s="392"/>
      <c r="SJ30" s="392"/>
      <c r="SK30" s="392"/>
      <c r="SL30" s="392"/>
      <c r="SM30" s="392"/>
      <c r="SN30" s="392"/>
      <c r="SO30" s="392"/>
      <c r="SP30" s="392"/>
      <c r="SQ30" s="392"/>
      <c r="SR30" s="392"/>
      <c r="SS30" s="392"/>
      <c r="ST30" s="392"/>
      <c r="SU30" s="392"/>
      <c r="SV30" s="392"/>
      <c r="SW30" s="392"/>
      <c r="SX30" s="392"/>
      <c r="SY30" s="392"/>
      <c r="SZ30" s="392"/>
      <c r="TA30" s="392"/>
      <c r="TB30" s="392"/>
      <c r="TC30" s="392"/>
      <c r="TD30" s="392"/>
      <c r="TE30" s="392"/>
      <c r="TF30" s="392"/>
      <c r="TG30" s="392"/>
      <c r="TH30" s="392"/>
      <c r="TI30" s="392"/>
      <c r="TJ30" s="392"/>
      <c r="TK30" s="392"/>
      <c r="TL30" s="392"/>
      <c r="TM30" s="392"/>
      <c r="TN30" s="392"/>
      <c r="TO30" s="392"/>
      <c r="TP30" s="392"/>
      <c r="TQ30" s="392"/>
      <c r="TR30" s="392"/>
      <c r="TS30" s="392"/>
      <c r="TT30" s="392"/>
      <c r="TU30" s="392"/>
      <c r="TV30" s="392"/>
      <c r="TW30" s="392"/>
      <c r="TX30" s="392"/>
      <c r="TY30" s="392"/>
      <c r="TZ30" s="392"/>
      <c r="UA30" s="392"/>
      <c r="UB30" s="392"/>
      <c r="UC30" s="392"/>
      <c r="UD30" s="392"/>
      <c r="UE30" s="392"/>
      <c r="UF30" s="392"/>
      <c r="UG30" s="392"/>
      <c r="UH30" s="392"/>
      <c r="UI30" s="392"/>
      <c r="UJ30" s="392"/>
      <c r="UK30" s="392"/>
      <c r="UL30" s="392"/>
      <c r="UM30" s="392"/>
      <c r="UN30" s="392"/>
      <c r="UO30" s="392"/>
      <c r="UP30" s="392"/>
      <c r="UQ30" s="392"/>
      <c r="UR30" s="392"/>
      <c r="US30" s="392"/>
      <c r="UT30" s="392"/>
      <c r="UU30" s="392"/>
      <c r="UV30" s="392"/>
      <c r="UW30" s="392"/>
      <c r="UX30" s="392"/>
      <c r="UY30" s="392"/>
      <c r="UZ30" s="392"/>
      <c r="VA30" s="392"/>
      <c r="VB30" s="392"/>
      <c r="VC30" s="392"/>
      <c r="VD30" s="392"/>
      <c r="VE30" s="392"/>
      <c r="VF30" s="392"/>
      <c r="VG30" s="392"/>
      <c r="VH30" s="392"/>
      <c r="VI30" s="392"/>
      <c r="VJ30" s="392"/>
      <c r="VK30" s="392"/>
      <c r="VL30" s="392"/>
      <c r="VM30" s="392"/>
      <c r="VN30" s="392"/>
      <c r="VO30" s="392"/>
      <c r="VP30" s="392"/>
      <c r="VQ30" s="392"/>
      <c r="VR30" s="392"/>
      <c r="VS30" s="392"/>
      <c r="VT30" s="392"/>
      <c r="VU30" s="392"/>
      <c r="VV30" s="392"/>
      <c r="VW30" s="392"/>
      <c r="VX30" s="392"/>
      <c r="VY30" s="392"/>
      <c r="VZ30" s="392"/>
      <c r="WA30" s="392"/>
      <c r="WB30" s="392"/>
      <c r="WC30" s="392"/>
      <c r="WD30" s="392"/>
      <c r="WE30" s="392"/>
      <c r="WF30" s="392"/>
      <c r="WG30" s="392"/>
      <c r="WH30" s="392"/>
      <c r="WI30" s="392"/>
      <c r="WJ30" s="392"/>
      <c r="WK30" s="392"/>
      <c r="WL30" s="392"/>
      <c r="WM30" s="392"/>
      <c r="WN30" s="392"/>
      <c r="WO30" s="392"/>
      <c r="WP30" s="392"/>
      <c r="WQ30" s="392"/>
      <c r="WR30" s="392"/>
      <c r="WS30" s="392"/>
      <c r="WT30" s="392"/>
      <c r="WU30" s="392"/>
      <c r="WV30" s="392"/>
      <c r="WW30" s="392"/>
      <c r="WX30" s="392"/>
      <c r="WY30" s="392"/>
      <c r="WZ30" s="392"/>
      <c r="XA30" s="392"/>
      <c r="XB30" s="392"/>
      <c r="XC30" s="392"/>
      <c r="XD30" s="392"/>
      <c r="XE30" s="392"/>
      <c r="XF30" s="392"/>
      <c r="XG30" s="392"/>
      <c r="XH30" s="392"/>
      <c r="XI30" s="392"/>
      <c r="XJ30" s="392"/>
      <c r="XK30" s="392"/>
      <c r="XL30" s="392"/>
      <c r="XM30" s="392"/>
      <c r="XN30" s="392"/>
      <c r="XO30" s="392"/>
      <c r="XP30" s="392"/>
      <c r="XQ30" s="392"/>
      <c r="XR30" s="392"/>
      <c r="XS30" s="392"/>
      <c r="XT30" s="392"/>
      <c r="XU30" s="392"/>
      <c r="XV30" s="392"/>
      <c r="XW30" s="392"/>
      <c r="XX30" s="392"/>
      <c r="XY30" s="392"/>
      <c r="XZ30" s="392"/>
      <c r="YA30" s="392"/>
      <c r="YB30" s="392"/>
      <c r="YC30" s="392"/>
      <c r="YD30" s="392"/>
      <c r="YE30" s="392"/>
      <c r="YF30" s="392"/>
      <c r="YG30" s="392"/>
      <c r="YH30" s="392"/>
      <c r="YI30" s="392"/>
      <c r="YJ30" s="392"/>
      <c r="YK30" s="392"/>
      <c r="YL30" s="392"/>
      <c r="YM30" s="392"/>
      <c r="YN30" s="392"/>
      <c r="YO30" s="392"/>
      <c r="YP30" s="392"/>
      <c r="YQ30" s="392"/>
      <c r="YR30" s="392"/>
      <c r="YS30" s="392"/>
      <c r="YT30" s="392"/>
      <c r="YU30" s="392"/>
      <c r="YV30" s="392"/>
      <c r="YW30" s="392"/>
      <c r="YX30" s="392"/>
      <c r="YY30" s="392"/>
      <c r="YZ30" s="392"/>
      <c r="ZA30" s="392"/>
      <c r="ZB30" s="392"/>
      <c r="ZC30" s="392"/>
      <c r="ZD30" s="392"/>
      <c r="ZE30" s="392"/>
      <c r="ZF30" s="392"/>
      <c r="ZG30" s="392"/>
      <c r="ZH30" s="392"/>
      <c r="ZI30" s="392"/>
      <c r="ZJ30" s="392"/>
      <c r="ZK30" s="392"/>
      <c r="ZL30" s="392"/>
      <c r="ZM30" s="392"/>
      <c r="ZN30" s="392"/>
      <c r="ZO30" s="392"/>
      <c r="ZP30" s="392"/>
      <c r="ZQ30" s="392"/>
      <c r="ZR30" s="392"/>
      <c r="ZS30" s="392"/>
      <c r="ZT30" s="392"/>
      <c r="ZU30" s="392"/>
      <c r="ZV30" s="392"/>
      <c r="ZW30" s="392"/>
      <c r="ZX30" s="392"/>
      <c r="ZY30" s="392"/>
      <c r="ZZ30" s="392"/>
      <c r="AAA30" s="392"/>
      <c r="AAB30" s="392"/>
      <c r="AAC30" s="392"/>
      <c r="AAD30" s="392"/>
      <c r="AAE30" s="392"/>
      <c r="AAF30" s="392"/>
      <c r="AAG30" s="392"/>
      <c r="AAH30" s="392"/>
      <c r="AAI30" s="392"/>
      <c r="AAJ30" s="392"/>
      <c r="AAK30" s="392"/>
      <c r="AAL30" s="392"/>
      <c r="AAM30" s="392"/>
      <c r="AAN30" s="392"/>
      <c r="AAO30" s="392"/>
      <c r="AAP30" s="392"/>
      <c r="AAQ30" s="392"/>
      <c r="AAR30" s="392"/>
      <c r="AAS30" s="392"/>
      <c r="AAT30" s="392"/>
      <c r="AAU30" s="392"/>
      <c r="AAV30" s="392"/>
      <c r="AAW30" s="392"/>
      <c r="AAX30" s="392"/>
      <c r="AAY30" s="392"/>
      <c r="AAZ30" s="392"/>
      <c r="ABA30" s="392"/>
      <c r="ABB30" s="392"/>
      <c r="ABC30" s="392"/>
      <c r="ABD30" s="392"/>
      <c r="ABE30" s="392"/>
      <c r="ABF30" s="392"/>
      <c r="ABG30" s="392"/>
      <c r="ABH30" s="392"/>
      <c r="ABI30" s="392"/>
      <c r="ABJ30" s="392"/>
      <c r="ABK30" s="392"/>
      <c r="ABL30" s="392"/>
      <c r="ABM30" s="392"/>
      <c r="ABN30" s="392"/>
      <c r="ABO30" s="392"/>
      <c r="ABP30" s="392"/>
      <c r="ABQ30" s="392"/>
      <c r="ABR30" s="392"/>
      <c r="ABS30" s="392"/>
      <c r="ABT30" s="392"/>
      <c r="ABU30" s="392"/>
      <c r="ABV30" s="392"/>
      <c r="ABW30" s="392"/>
      <c r="ABX30" s="392"/>
      <c r="ABY30" s="392"/>
      <c r="ABZ30" s="392"/>
      <c r="ACA30" s="392"/>
      <c r="ACB30" s="392"/>
      <c r="ACC30" s="392"/>
      <c r="ACD30" s="392"/>
      <c r="ACE30" s="392"/>
      <c r="ACF30" s="392"/>
      <c r="ACG30" s="392"/>
      <c r="ACH30" s="392"/>
      <c r="ACI30" s="392"/>
      <c r="ACJ30" s="392"/>
      <c r="ACK30" s="392"/>
      <c r="ACL30" s="392"/>
      <c r="ACM30" s="392"/>
      <c r="ACN30" s="392"/>
      <c r="ACO30" s="392"/>
      <c r="ACP30" s="392"/>
      <c r="ACQ30" s="392"/>
      <c r="ACR30" s="392"/>
      <c r="ACS30" s="392"/>
      <c r="ACT30" s="392"/>
      <c r="ACU30" s="392"/>
      <c r="ACV30" s="392"/>
      <c r="ACW30" s="392"/>
      <c r="ACX30" s="392"/>
      <c r="ACY30" s="392"/>
      <c r="ACZ30" s="392"/>
      <c r="ADA30" s="392"/>
      <c r="ADB30" s="392"/>
      <c r="ADC30" s="392"/>
      <c r="ADD30" s="392"/>
      <c r="ADE30" s="392"/>
      <c r="ADF30" s="392"/>
      <c r="ADG30" s="392"/>
      <c r="ADH30" s="392"/>
      <c r="ADI30" s="392"/>
      <c r="ADJ30" s="392"/>
      <c r="ADK30" s="392"/>
      <c r="ADL30" s="392"/>
      <c r="ADM30" s="392"/>
      <c r="ADN30" s="392"/>
      <c r="ADO30" s="392"/>
      <c r="ADP30" s="392"/>
      <c r="ADQ30" s="392"/>
      <c r="ADR30" s="392"/>
      <c r="ADS30" s="392"/>
      <c r="ADT30" s="392"/>
      <c r="ADU30" s="392"/>
      <c r="ADV30" s="392"/>
      <c r="ADW30" s="392"/>
      <c r="ADX30" s="392"/>
      <c r="ADY30" s="392"/>
      <c r="ADZ30" s="392"/>
      <c r="AEA30" s="392"/>
      <c r="AEB30" s="392"/>
      <c r="AEC30" s="392"/>
      <c r="AED30" s="392"/>
      <c r="AEE30" s="392"/>
      <c r="AEF30" s="392"/>
      <c r="AEG30" s="392"/>
      <c r="AEH30" s="392"/>
      <c r="AEI30" s="392"/>
      <c r="AEJ30" s="392"/>
      <c r="AEK30" s="392"/>
      <c r="AEL30" s="392"/>
      <c r="AEM30" s="392"/>
      <c r="AEN30" s="392"/>
      <c r="AEO30" s="392"/>
      <c r="AEP30" s="392"/>
      <c r="AEQ30" s="392"/>
      <c r="AER30" s="392"/>
      <c r="AES30" s="392"/>
      <c r="AET30" s="392"/>
      <c r="AEU30" s="392"/>
      <c r="AEV30" s="392"/>
      <c r="AEW30" s="392"/>
      <c r="AEX30" s="392"/>
      <c r="AEY30" s="392"/>
      <c r="AEZ30" s="392"/>
      <c r="AFA30" s="392"/>
      <c r="AFB30" s="392"/>
      <c r="AFC30" s="392"/>
      <c r="AFD30" s="392"/>
      <c r="AFE30" s="392"/>
      <c r="AFF30" s="392"/>
      <c r="AFG30" s="392"/>
      <c r="AFH30" s="392"/>
      <c r="AFI30" s="392"/>
      <c r="AFJ30" s="392"/>
      <c r="AFK30" s="392"/>
      <c r="AFL30" s="392"/>
      <c r="AFM30" s="392"/>
      <c r="AFN30" s="392"/>
      <c r="AFO30" s="392"/>
      <c r="AFP30" s="392"/>
      <c r="AFQ30" s="392"/>
      <c r="AFR30" s="392"/>
      <c r="AFS30" s="392"/>
      <c r="AFT30" s="392"/>
      <c r="AFU30" s="392"/>
      <c r="AFV30" s="392"/>
      <c r="AFW30" s="392"/>
      <c r="AFX30" s="392"/>
      <c r="AFY30" s="392"/>
      <c r="AFZ30" s="392"/>
      <c r="AGA30" s="392"/>
      <c r="AGB30" s="392"/>
      <c r="AGC30" s="392"/>
      <c r="AGD30" s="392"/>
      <c r="AGE30" s="392"/>
      <c r="AGF30" s="392"/>
      <c r="AGG30" s="392"/>
      <c r="AGH30" s="392"/>
      <c r="AGI30" s="392"/>
      <c r="AGJ30" s="392"/>
      <c r="AGK30" s="392"/>
      <c r="AGL30" s="392"/>
      <c r="AGM30" s="392"/>
    </row>
  </sheetData>
  <sheetProtection formatCells="0" formatColumns="0" autoFilter="0"/>
  <mergeCells count="55">
    <mergeCell ref="G23:AP23"/>
    <mergeCell ref="G22:AP22"/>
    <mergeCell ref="D20:BF20"/>
    <mergeCell ref="D14:BU14"/>
    <mergeCell ref="CB14:CE14"/>
    <mergeCell ref="D18:BF18"/>
    <mergeCell ref="D19:BF19"/>
    <mergeCell ref="D17:BF17"/>
    <mergeCell ref="D16:BF16"/>
    <mergeCell ref="BV19:CA19"/>
    <mergeCell ref="BV18:CA18"/>
    <mergeCell ref="BV17:CA17"/>
    <mergeCell ref="D11:BU11"/>
    <mergeCell ref="BV20:CA20"/>
    <mergeCell ref="BV14:CA14"/>
    <mergeCell ref="BV16:CA16"/>
    <mergeCell ref="D7:BU7"/>
    <mergeCell ref="D10:BU10"/>
    <mergeCell ref="D8:BU8"/>
    <mergeCell ref="BV7:CA7"/>
    <mergeCell ref="BV10:CA10"/>
    <mergeCell ref="D13:BU13"/>
    <mergeCell ref="C15:BF15"/>
    <mergeCell ref="BV15:CA15"/>
    <mergeCell ref="CB11:CE11"/>
    <mergeCell ref="CF11:CI11"/>
    <mergeCell ref="CF13:CI13"/>
    <mergeCell ref="BV12:CA12"/>
    <mergeCell ref="BV13:CA13"/>
    <mergeCell ref="CB12:CE12"/>
    <mergeCell ref="CF12:CI12"/>
    <mergeCell ref="BV11:CA11"/>
    <mergeCell ref="CB13:CE13"/>
    <mergeCell ref="CF14:CI14"/>
    <mergeCell ref="C12:BT12"/>
    <mergeCell ref="CB10:CE10"/>
    <mergeCell ref="D9:BU9"/>
    <mergeCell ref="BV6:CA6"/>
    <mergeCell ref="C6:BF6"/>
    <mergeCell ref="CB6:CE6"/>
    <mergeCell ref="CF6:CI6"/>
    <mergeCell ref="CF10:CI10"/>
    <mergeCell ref="CB7:CE7"/>
    <mergeCell ref="CF7:CI7"/>
    <mergeCell ref="CF8:CI8"/>
    <mergeCell ref="CF9:CI9"/>
    <mergeCell ref="CB9:CE9"/>
    <mergeCell ref="BV8:CA8"/>
    <mergeCell ref="BV9:CA9"/>
    <mergeCell ref="CB8:CE8"/>
    <mergeCell ref="C2:CI2"/>
    <mergeCell ref="C4:BU5"/>
    <mergeCell ref="CB4:CE5"/>
    <mergeCell ref="CF4:CI5"/>
    <mergeCell ref="BV4:CA5"/>
  </mergeCells>
  <phoneticPr fontId="22" type="noConversion"/>
  <pageMargins left="0.51181102362204722" right="0.43307086614173229" top="0.78740157480314965" bottom="0.39370078740157483" header="0.19685039370078741" footer="0.19685039370078741"/>
  <pageSetup paperSize="9" scale="86"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8">
    <tabColor rgb="FFFFFF00"/>
  </sheetPr>
  <dimension ref="A1:DX29"/>
  <sheetViews>
    <sheetView topLeftCell="B11" zoomScale="80" zoomScaleNormal="80" zoomScaleSheetLayoutView="100" workbookViewId="0">
      <selection activeCell="AF22" sqref="AF22"/>
    </sheetView>
  </sheetViews>
  <sheetFormatPr defaultColWidth="1.7109375" defaultRowHeight="11.25" x14ac:dyDescent="0.2"/>
  <cols>
    <col min="1" max="1" width="8.42578125" style="67" hidden="1" customWidth="1"/>
    <col min="2" max="19" width="1.7109375" style="5" customWidth="1"/>
    <col min="20" max="26" width="2.140625" style="5" customWidth="1"/>
    <col min="27" max="27" width="4.42578125" style="5" customWidth="1"/>
    <col min="28" max="31" width="1.7109375" style="5" customWidth="1"/>
    <col min="32" max="32" width="17.85546875" style="5" customWidth="1"/>
    <col min="33" max="33" width="17.5703125" style="5" customWidth="1"/>
    <col min="34" max="34" width="18.140625" style="5" customWidth="1"/>
    <col min="35" max="35" width="18.28515625" style="5" customWidth="1"/>
    <col min="36" max="16384" width="1.7109375" style="5"/>
  </cols>
  <sheetData>
    <row r="1" spans="1:40" s="144" customFormat="1" ht="33.75" customHeight="1" x14ac:dyDescent="0.25">
      <c r="A1" s="66"/>
      <c r="B1" s="3102" t="s">
        <v>1166</v>
      </c>
      <c r="C1" s="3102"/>
      <c r="D1" s="3102"/>
      <c r="E1" s="3102"/>
      <c r="F1" s="3102"/>
      <c r="G1" s="3102"/>
      <c r="H1" s="3102"/>
      <c r="I1" s="3102"/>
      <c r="J1" s="3102"/>
      <c r="K1" s="3102"/>
      <c r="L1" s="3102"/>
      <c r="M1" s="3102"/>
      <c r="N1" s="3102"/>
      <c r="O1" s="3102"/>
      <c r="P1" s="3102"/>
      <c r="Q1" s="3102"/>
      <c r="R1" s="3102"/>
      <c r="S1" s="3102"/>
      <c r="T1" s="3102"/>
      <c r="U1" s="3102"/>
      <c r="V1" s="3102"/>
      <c r="W1" s="3102"/>
      <c r="X1" s="3102"/>
      <c r="Y1" s="3102"/>
      <c r="Z1" s="3102"/>
      <c r="AA1" s="3102"/>
      <c r="AB1" s="3102"/>
      <c r="AC1" s="3102"/>
      <c r="AD1" s="3102"/>
      <c r="AE1" s="3102"/>
      <c r="AF1" s="3102"/>
      <c r="AG1" s="3102"/>
      <c r="AH1" s="3102"/>
      <c r="AI1" s="3102"/>
      <c r="AJ1" s="697"/>
      <c r="AK1" s="697"/>
      <c r="AL1" s="697"/>
      <c r="AM1" s="697"/>
      <c r="AN1" s="697"/>
    </row>
    <row r="2" spans="1:40" s="144" customFormat="1" ht="21.75" customHeight="1" thickBot="1" x14ac:dyDescent="0.3">
      <c r="A2" s="66"/>
      <c r="B2" s="698"/>
      <c r="C2" s="698"/>
      <c r="D2" s="698"/>
      <c r="E2" s="698"/>
      <c r="F2" s="698"/>
      <c r="G2" s="698"/>
      <c r="H2" s="698"/>
      <c r="I2" s="698"/>
      <c r="J2" s="698"/>
      <c r="K2" s="698"/>
      <c r="L2" s="698"/>
      <c r="M2" s="698"/>
      <c r="N2" s="698"/>
      <c r="O2" s="698"/>
      <c r="P2" s="698"/>
      <c r="Q2" s="698"/>
      <c r="R2" s="698"/>
      <c r="S2" s="698"/>
      <c r="T2" s="698"/>
      <c r="U2" s="698"/>
      <c r="V2" s="698"/>
      <c r="W2" s="698"/>
      <c r="X2" s="698"/>
      <c r="Y2" s="698"/>
      <c r="Z2" s="698"/>
      <c r="AA2" s="698"/>
      <c r="AB2" s="698"/>
      <c r="AC2" s="698"/>
      <c r="AD2" s="698"/>
      <c r="AE2" s="698"/>
      <c r="AF2" s="698"/>
      <c r="AG2" s="698"/>
      <c r="AH2" s="698"/>
      <c r="AI2" s="698"/>
      <c r="AJ2" s="697"/>
      <c r="AK2" s="697"/>
      <c r="AL2" s="697"/>
      <c r="AM2" s="697"/>
      <c r="AN2" s="697"/>
    </row>
    <row r="3" spans="1:40" s="144" customFormat="1" ht="33" customHeight="1" x14ac:dyDescent="0.25">
      <c r="A3" s="66"/>
      <c r="B3" s="3103" t="s">
        <v>445</v>
      </c>
      <c r="C3" s="3104"/>
      <c r="D3" s="3104"/>
      <c r="E3" s="3104"/>
      <c r="F3" s="3104"/>
      <c r="G3" s="3104"/>
      <c r="H3" s="3104"/>
      <c r="I3" s="3104"/>
      <c r="J3" s="3104"/>
      <c r="K3" s="3104"/>
      <c r="L3" s="3104"/>
      <c r="M3" s="3104"/>
      <c r="N3" s="3104"/>
      <c r="O3" s="3104"/>
      <c r="P3" s="3104"/>
      <c r="Q3" s="3104"/>
      <c r="R3" s="3104"/>
      <c r="S3" s="3104"/>
      <c r="T3" s="3104"/>
      <c r="U3" s="3104"/>
      <c r="V3" s="3104"/>
      <c r="W3" s="3104"/>
      <c r="X3" s="3104"/>
      <c r="Y3" s="3104"/>
      <c r="Z3" s="3104"/>
      <c r="AA3" s="3104"/>
      <c r="AB3" s="3104"/>
      <c r="AC3" s="3104"/>
      <c r="AD3" s="3104"/>
      <c r="AE3" s="3104"/>
      <c r="AF3" s="3107" t="s">
        <v>567</v>
      </c>
      <c r="AG3" s="3108"/>
      <c r="AH3" s="3107" t="s">
        <v>569</v>
      </c>
      <c r="AI3" s="3109"/>
      <c r="AJ3" s="697"/>
      <c r="AK3" s="697"/>
      <c r="AL3" s="697"/>
      <c r="AM3" s="697"/>
      <c r="AN3" s="697"/>
    </row>
    <row r="4" spans="1:40" s="144" customFormat="1" ht="0.75" hidden="1" customHeight="1" x14ac:dyDescent="0.2">
      <c r="A4" s="66"/>
      <c r="B4" s="3105" t="s">
        <v>0</v>
      </c>
      <c r="C4" s="3106"/>
      <c r="D4" s="3106"/>
      <c r="E4" s="3106"/>
      <c r="F4" s="3106"/>
      <c r="G4" s="3106"/>
      <c r="H4" s="3106"/>
      <c r="I4" s="3106"/>
      <c r="J4" s="3106"/>
      <c r="K4" s="3106"/>
      <c r="L4" s="3106"/>
      <c r="M4" s="3106"/>
      <c r="N4" s="3106"/>
      <c r="O4" s="3106"/>
      <c r="P4" s="3106"/>
      <c r="Q4" s="3106"/>
      <c r="R4" s="3106"/>
      <c r="S4" s="3106"/>
      <c r="T4" s="3106"/>
      <c r="U4" s="3106"/>
      <c r="V4" s="3106"/>
      <c r="W4" s="3106"/>
      <c r="X4" s="3106"/>
      <c r="Y4" s="3106"/>
      <c r="Z4" s="3106"/>
      <c r="AA4" s="3106"/>
      <c r="AB4" s="3106"/>
      <c r="AC4" s="3106"/>
      <c r="AD4" s="3106"/>
      <c r="AE4" s="3106"/>
      <c r="AF4" s="3110" t="s">
        <v>1167</v>
      </c>
      <c r="AG4" s="3110" t="s">
        <v>1168</v>
      </c>
      <c r="AH4" s="3110" t="s">
        <v>1167</v>
      </c>
      <c r="AI4" s="3111" t="s">
        <v>1168</v>
      </c>
    </row>
    <row r="5" spans="1:40" ht="10.15" customHeight="1" x14ac:dyDescent="0.2">
      <c r="B5" s="1623" t="s">
        <v>455</v>
      </c>
      <c r="C5" s="1624"/>
      <c r="D5" s="1624"/>
      <c r="E5" s="1624"/>
      <c r="F5" s="1624"/>
      <c r="G5" s="1624"/>
      <c r="H5" s="1624"/>
      <c r="I5" s="1624"/>
      <c r="J5" s="1624"/>
      <c r="K5" s="1624"/>
      <c r="L5" s="1624"/>
      <c r="M5" s="1624"/>
      <c r="N5" s="1624"/>
      <c r="O5" s="1624"/>
      <c r="P5" s="1624"/>
      <c r="Q5" s="1624"/>
      <c r="R5" s="1624"/>
      <c r="S5" s="1624"/>
      <c r="T5" s="1624"/>
      <c r="U5" s="1624"/>
      <c r="V5" s="1624"/>
      <c r="W5" s="1624"/>
      <c r="X5" s="1624"/>
      <c r="Y5" s="1624"/>
      <c r="Z5" s="1624"/>
      <c r="AA5" s="1624"/>
      <c r="AB5" s="1624" t="s">
        <v>409</v>
      </c>
      <c r="AC5" s="1624"/>
      <c r="AD5" s="1624"/>
      <c r="AE5" s="1624"/>
      <c r="AF5" s="3110"/>
      <c r="AG5" s="3110"/>
      <c r="AH5" s="3110"/>
      <c r="AI5" s="3111"/>
    </row>
    <row r="6" spans="1:40" ht="28.15" customHeight="1" x14ac:dyDescent="0.2">
      <c r="B6" s="1623"/>
      <c r="C6" s="1624"/>
      <c r="D6" s="1624"/>
      <c r="E6" s="1624"/>
      <c r="F6" s="1624"/>
      <c r="G6" s="1624"/>
      <c r="H6" s="1624"/>
      <c r="I6" s="1624"/>
      <c r="J6" s="1624"/>
      <c r="K6" s="1624"/>
      <c r="L6" s="1624"/>
      <c r="M6" s="1624"/>
      <c r="N6" s="1624"/>
      <c r="O6" s="1624"/>
      <c r="P6" s="1624"/>
      <c r="Q6" s="1624"/>
      <c r="R6" s="1624"/>
      <c r="S6" s="1624"/>
      <c r="T6" s="1624"/>
      <c r="U6" s="1624"/>
      <c r="V6" s="1624"/>
      <c r="W6" s="1624"/>
      <c r="X6" s="1624"/>
      <c r="Y6" s="1624"/>
      <c r="Z6" s="1624"/>
      <c r="AA6" s="1624"/>
      <c r="AB6" s="1624"/>
      <c r="AC6" s="1624"/>
      <c r="AD6" s="1624"/>
      <c r="AE6" s="1624"/>
      <c r="AF6" s="3110"/>
      <c r="AG6" s="3110"/>
      <c r="AH6" s="3110"/>
      <c r="AI6" s="3111"/>
    </row>
    <row r="7" spans="1:40" ht="13.5" thickBot="1" x14ac:dyDescent="0.25">
      <c r="B7" s="1639">
        <v>1</v>
      </c>
      <c r="C7" s="1640"/>
      <c r="D7" s="1640"/>
      <c r="E7" s="1640"/>
      <c r="F7" s="1640"/>
      <c r="G7" s="1640"/>
      <c r="H7" s="1640"/>
      <c r="I7" s="1640"/>
      <c r="J7" s="1640"/>
      <c r="K7" s="1640"/>
      <c r="L7" s="1640"/>
      <c r="M7" s="1640"/>
      <c r="N7" s="1640"/>
      <c r="O7" s="1640"/>
      <c r="P7" s="1640"/>
      <c r="Q7" s="1640"/>
      <c r="R7" s="1640"/>
      <c r="S7" s="1640"/>
      <c r="T7" s="1640"/>
      <c r="U7" s="1640"/>
      <c r="V7" s="1640"/>
      <c r="W7" s="1640"/>
      <c r="X7" s="1640"/>
      <c r="Y7" s="1640"/>
      <c r="Z7" s="1640"/>
      <c r="AA7" s="1640"/>
      <c r="AB7" s="1700">
        <v>2</v>
      </c>
      <c r="AC7" s="1700"/>
      <c r="AD7" s="1700"/>
      <c r="AE7" s="1701"/>
      <c r="AF7" s="699">
        <v>3</v>
      </c>
      <c r="AG7" s="699">
        <v>4</v>
      </c>
      <c r="AH7" s="699">
        <v>5</v>
      </c>
      <c r="AI7" s="618">
        <v>6</v>
      </c>
    </row>
    <row r="8" spans="1:40" ht="24.75" customHeight="1" x14ac:dyDescent="0.2">
      <c r="B8" s="3112" t="s">
        <v>1169</v>
      </c>
      <c r="C8" s="2379"/>
      <c r="D8" s="2379"/>
      <c r="E8" s="2379"/>
      <c r="F8" s="2379"/>
      <c r="G8" s="2379"/>
      <c r="H8" s="2379"/>
      <c r="I8" s="2379"/>
      <c r="J8" s="2379"/>
      <c r="K8" s="2379"/>
      <c r="L8" s="2379"/>
      <c r="M8" s="2379"/>
      <c r="N8" s="2379"/>
      <c r="O8" s="2379"/>
      <c r="P8" s="2379"/>
      <c r="Q8" s="2379"/>
      <c r="R8" s="2379"/>
      <c r="S8" s="2379"/>
      <c r="T8" s="2379"/>
      <c r="U8" s="2379"/>
      <c r="V8" s="2379"/>
      <c r="W8" s="2379"/>
      <c r="X8" s="2379"/>
      <c r="Y8" s="2379"/>
      <c r="Z8" s="2379"/>
      <c r="AA8" s="3113"/>
      <c r="AB8" s="3114" t="s">
        <v>50</v>
      </c>
      <c r="AC8" s="3115"/>
      <c r="AD8" s="3115"/>
      <c r="AE8" s="3116"/>
      <c r="AF8" s="937">
        <f>SUM(AF10:AF14)</f>
        <v>0</v>
      </c>
      <c r="AG8" s="937">
        <f>SUM(AG10:AG14)</f>
        <v>0</v>
      </c>
      <c r="AH8" s="937">
        <f>SUM(AH10:AH14)</f>
        <v>0</v>
      </c>
      <c r="AI8" s="938">
        <f>SUM(AI10:AI14)</f>
        <v>0</v>
      </c>
    </row>
    <row r="9" spans="1:40" ht="12.95" customHeight="1" x14ac:dyDescent="0.2">
      <c r="A9" s="67" t="s">
        <v>221</v>
      </c>
      <c r="B9" s="3100" t="s">
        <v>1170</v>
      </c>
      <c r="C9" s="3101"/>
      <c r="D9" s="3101"/>
      <c r="E9" s="3101"/>
      <c r="F9" s="3101"/>
      <c r="G9" s="3101"/>
      <c r="H9" s="3101"/>
      <c r="I9" s="3101"/>
      <c r="J9" s="3101"/>
      <c r="K9" s="3101"/>
      <c r="L9" s="3101"/>
      <c r="M9" s="3101"/>
      <c r="N9" s="3101"/>
      <c r="O9" s="3101"/>
      <c r="P9" s="3101"/>
      <c r="Q9" s="3101"/>
      <c r="R9" s="3101"/>
      <c r="S9" s="3101"/>
      <c r="T9" s="3101"/>
      <c r="U9" s="3101"/>
      <c r="V9" s="3101"/>
      <c r="W9" s="3101"/>
      <c r="X9" s="3101"/>
      <c r="Y9" s="3101"/>
      <c r="Z9" s="3101"/>
      <c r="AA9" s="3101"/>
      <c r="AB9" s="3094"/>
      <c r="AC9" s="3095"/>
      <c r="AD9" s="3095"/>
      <c r="AE9" s="3095"/>
      <c r="AF9" s="871"/>
      <c r="AG9" s="871"/>
      <c r="AH9" s="871"/>
      <c r="AI9" s="872"/>
    </row>
    <row r="10" spans="1:40" ht="12.95" customHeight="1" x14ac:dyDescent="0.2">
      <c r="B10" s="3087" t="s">
        <v>1156</v>
      </c>
      <c r="C10" s="3088"/>
      <c r="D10" s="3088"/>
      <c r="E10" s="3088"/>
      <c r="F10" s="3088"/>
      <c r="G10" s="3088"/>
      <c r="H10" s="3088"/>
      <c r="I10" s="3088"/>
      <c r="J10" s="3088"/>
      <c r="K10" s="3088"/>
      <c r="L10" s="3088"/>
      <c r="M10" s="3088"/>
      <c r="N10" s="3088"/>
      <c r="O10" s="3088"/>
      <c r="P10" s="3088"/>
      <c r="Q10" s="3088"/>
      <c r="R10" s="3088"/>
      <c r="S10" s="3088"/>
      <c r="T10" s="3088"/>
      <c r="U10" s="3088"/>
      <c r="V10" s="3088"/>
      <c r="W10" s="3088"/>
      <c r="X10" s="3088"/>
      <c r="Y10" s="3088"/>
      <c r="Z10" s="3088"/>
      <c r="AA10" s="3088"/>
      <c r="AB10" s="3094" t="s">
        <v>52</v>
      </c>
      <c r="AC10" s="3095"/>
      <c r="AD10" s="3095"/>
      <c r="AE10" s="3095"/>
      <c r="AF10" s="873">
        <v>0</v>
      </c>
      <c r="AG10" s="873">
        <v>0</v>
      </c>
      <c r="AH10" s="873">
        <v>0</v>
      </c>
      <c r="AI10" s="773">
        <v>0</v>
      </c>
    </row>
    <row r="11" spans="1:40" ht="12.95" customHeight="1" x14ac:dyDescent="0.2">
      <c r="B11" s="3087" t="s">
        <v>1157</v>
      </c>
      <c r="C11" s="3088"/>
      <c r="D11" s="3088"/>
      <c r="E11" s="3088"/>
      <c r="F11" s="3088"/>
      <c r="G11" s="3088"/>
      <c r="H11" s="3088"/>
      <c r="I11" s="3088"/>
      <c r="J11" s="3088"/>
      <c r="K11" s="3088"/>
      <c r="L11" s="3088"/>
      <c r="M11" s="3088"/>
      <c r="N11" s="3088"/>
      <c r="O11" s="3088"/>
      <c r="P11" s="3088"/>
      <c r="Q11" s="3088"/>
      <c r="R11" s="3088"/>
      <c r="S11" s="3088"/>
      <c r="T11" s="3088"/>
      <c r="U11" s="3088"/>
      <c r="V11" s="3088"/>
      <c r="W11" s="3088"/>
      <c r="X11" s="3088"/>
      <c r="Y11" s="3088"/>
      <c r="Z11" s="3088"/>
      <c r="AA11" s="3088"/>
      <c r="AB11" s="3094" t="s">
        <v>53</v>
      </c>
      <c r="AC11" s="3095"/>
      <c r="AD11" s="3095"/>
      <c r="AE11" s="3095"/>
      <c r="AF11" s="873">
        <v>0</v>
      </c>
      <c r="AG11" s="873">
        <v>0</v>
      </c>
      <c r="AH11" s="873">
        <v>0</v>
      </c>
      <c r="AI11" s="773">
        <v>0</v>
      </c>
    </row>
    <row r="12" spans="1:40" ht="26.25" customHeight="1" x14ac:dyDescent="0.2">
      <c r="B12" s="3077" t="s">
        <v>1158</v>
      </c>
      <c r="C12" s="3078"/>
      <c r="D12" s="3078"/>
      <c r="E12" s="3078"/>
      <c r="F12" s="3078"/>
      <c r="G12" s="3078"/>
      <c r="H12" s="3078"/>
      <c r="I12" s="3078"/>
      <c r="J12" s="3078"/>
      <c r="K12" s="3078"/>
      <c r="L12" s="3078"/>
      <c r="M12" s="3078"/>
      <c r="N12" s="3078"/>
      <c r="O12" s="3078"/>
      <c r="P12" s="3078"/>
      <c r="Q12" s="3078"/>
      <c r="R12" s="3078"/>
      <c r="S12" s="3078"/>
      <c r="T12" s="3078"/>
      <c r="U12" s="3078"/>
      <c r="V12" s="3078"/>
      <c r="W12" s="3078"/>
      <c r="X12" s="3078"/>
      <c r="Y12" s="3078"/>
      <c r="Z12" s="3078"/>
      <c r="AA12" s="3079"/>
      <c r="AB12" s="3080" t="s">
        <v>54</v>
      </c>
      <c r="AC12" s="3081"/>
      <c r="AD12" s="3081"/>
      <c r="AE12" s="3081"/>
      <c r="AF12" s="873">
        <v>0</v>
      </c>
      <c r="AG12" s="873">
        <v>0</v>
      </c>
      <c r="AH12" s="873">
        <v>0</v>
      </c>
      <c r="AI12" s="773">
        <v>0</v>
      </c>
    </row>
    <row r="13" spans="1:40" ht="26.25" customHeight="1" x14ac:dyDescent="0.2">
      <c r="B13" s="3082" t="s">
        <v>1171</v>
      </c>
      <c r="C13" s="3083"/>
      <c r="D13" s="3083"/>
      <c r="E13" s="3083"/>
      <c r="F13" s="3083"/>
      <c r="G13" s="3083"/>
      <c r="H13" s="3083"/>
      <c r="I13" s="3083"/>
      <c r="J13" s="3083"/>
      <c r="K13" s="3083"/>
      <c r="L13" s="3083"/>
      <c r="M13" s="3083"/>
      <c r="N13" s="3083"/>
      <c r="O13" s="3083"/>
      <c r="P13" s="3083"/>
      <c r="Q13" s="3083"/>
      <c r="R13" s="3083"/>
      <c r="S13" s="3083"/>
      <c r="T13" s="3083"/>
      <c r="U13" s="3083"/>
      <c r="V13" s="3083"/>
      <c r="W13" s="3083"/>
      <c r="X13" s="3083"/>
      <c r="Y13" s="3083"/>
      <c r="Z13" s="3083"/>
      <c r="AA13" s="3084"/>
      <c r="AB13" s="3085" t="s">
        <v>220</v>
      </c>
      <c r="AC13" s="3086"/>
      <c r="AD13" s="3086"/>
      <c r="AE13" s="3086"/>
      <c r="AF13" s="873">
        <v>0</v>
      </c>
      <c r="AG13" s="873">
        <v>0</v>
      </c>
      <c r="AH13" s="873">
        <v>0</v>
      </c>
      <c r="AI13" s="773">
        <v>0</v>
      </c>
    </row>
    <row r="14" spans="1:40" ht="12.95" customHeight="1" x14ac:dyDescent="0.2">
      <c r="B14" s="3087" t="s">
        <v>839</v>
      </c>
      <c r="C14" s="3088"/>
      <c r="D14" s="3088"/>
      <c r="E14" s="3088"/>
      <c r="F14" s="3088"/>
      <c r="G14" s="3088"/>
      <c r="H14" s="3088"/>
      <c r="I14" s="3088"/>
      <c r="J14" s="3088"/>
      <c r="K14" s="3088"/>
      <c r="L14" s="3088"/>
      <c r="M14" s="3088"/>
      <c r="N14" s="3088"/>
      <c r="O14" s="3088"/>
      <c r="P14" s="3088"/>
      <c r="Q14" s="3088"/>
      <c r="R14" s="3088"/>
      <c r="S14" s="3088"/>
      <c r="T14" s="3088"/>
      <c r="U14" s="3088"/>
      <c r="V14" s="3088"/>
      <c r="W14" s="3088"/>
      <c r="X14" s="3088"/>
      <c r="Y14" s="3088"/>
      <c r="Z14" s="3088"/>
      <c r="AA14" s="3088"/>
      <c r="AB14" s="3094" t="s">
        <v>55</v>
      </c>
      <c r="AC14" s="3095"/>
      <c r="AD14" s="3095"/>
      <c r="AE14" s="3095"/>
      <c r="AF14" s="873">
        <v>0</v>
      </c>
      <c r="AG14" s="873">
        <v>0</v>
      </c>
      <c r="AH14" s="873">
        <v>0</v>
      </c>
      <c r="AI14" s="773">
        <v>0</v>
      </c>
    </row>
    <row r="15" spans="1:40" ht="25.5" customHeight="1" x14ac:dyDescent="0.2">
      <c r="B15" s="3096" t="s">
        <v>1172</v>
      </c>
      <c r="C15" s="3097"/>
      <c r="D15" s="3097"/>
      <c r="E15" s="3097"/>
      <c r="F15" s="3097"/>
      <c r="G15" s="3097"/>
      <c r="H15" s="3097"/>
      <c r="I15" s="3097"/>
      <c r="J15" s="3097"/>
      <c r="K15" s="3097"/>
      <c r="L15" s="3097"/>
      <c r="M15" s="3097"/>
      <c r="N15" s="3097"/>
      <c r="O15" s="3097"/>
      <c r="P15" s="3097"/>
      <c r="Q15" s="3097"/>
      <c r="R15" s="3097"/>
      <c r="S15" s="3097"/>
      <c r="T15" s="3097"/>
      <c r="U15" s="3097"/>
      <c r="V15" s="3097"/>
      <c r="W15" s="3097"/>
      <c r="X15" s="3097"/>
      <c r="Y15" s="3097"/>
      <c r="Z15" s="3097"/>
      <c r="AA15" s="3098"/>
      <c r="AB15" s="3003" t="s">
        <v>51</v>
      </c>
      <c r="AC15" s="3004"/>
      <c r="AD15" s="3004"/>
      <c r="AE15" s="3099"/>
      <c r="AF15" s="939">
        <f>SUM(AF17:AF19)</f>
        <v>0</v>
      </c>
      <c r="AG15" s="939">
        <f>SUM(AG17:AG19)</f>
        <v>0</v>
      </c>
      <c r="AH15" s="939">
        <f>SUM(AH17:AH19)</f>
        <v>0</v>
      </c>
      <c r="AI15" s="940">
        <f>SUM(AI17:AI19)</f>
        <v>0</v>
      </c>
    </row>
    <row r="16" spans="1:40" ht="12" customHeight="1" x14ac:dyDescent="0.2">
      <c r="B16" s="2628" t="s">
        <v>1170</v>
      </c>
      <c r="C16" s="2646"/>
      <c r="D16" s="2646"/>
      <c r="E16" s="2646"/>
      <c r="F16" s="2646"/>
      <c r="G16" s="2646"/>
      <c r="H16" s="2646"/>
      <c r="I16" s="2646"/>
      <c r="J16" s="2646"/>
      <c r="K16" s="2646"/>
      <c r="L16" s="2646"/>
      <c r="M16" s="2646"/>
      <c r="N16" s="2646"/>
      <c r="O16" s="2646"/>
      <c r="P16" s="2646"/>
      <c r="Q16" s="2646"/>
      <c r="R16" s="2646"/>
      <c r="S16" s="2646"/>
      <c r="T16" s="2646"/>
      <c r="U16" s="2646"/>
      <c r="V16" s="2646"/>
      <c r="W16" s="2646"/>
      <c r="X16" s="2646"/>
      <c r="Y16" s="2646"/>
      <c r="Z16" s="2646"/>
      <c r="AA16" s="2647"/>
      <c r="AB16" s="3094"/>
      <c r="AC16" s="3095"/>
      <c r="AD16" s="3095"/>
      <c r="AE16" s="3095"/>
      <c r="AF16" s="871"/>
      <c r="AG16" s="871"/>
      <c r="AH16" s="871"/>
      <c r="AI16" s="872"/>
    </row>
    <row r="17" spans="1:128" ht="39.75" customHeight="1" x14ac:dyDescent="0.2">
      <c r="B17" s="3077" t="s">
        <v>1163</v>
      </c>
      <c r="C17" s="3078"/>
      <c r="D17" s="3078"/>
      <c r="E17" s="3078"/>
      <c r="F17" s="3078"/>
      <c r="G17" s="3078"/>
      <c r="H17" s="3078"/>
      <c r="I17" s="3078"/>
      <c r="J17" s="3078"/>
      <c r="K17" s="3078"/>
      <c r="L17" s="3078"/>
      <c r="M17" s="3078"/>
      <c r="N17" s="3078"/>
      <c r="O17" s="3078"/>
      <c r="P17" s="3078"/>
      <c r="Q17" s="3078"/>
      <c r="R17" s="3078"/>
      <c r="S17" s="3078"/>
      <c r="T17" s="3078"/>
      <c r="U17" s="3078"/>
      <c r="V17" s="3078"/>
      <c r="W17" s="3078"/>
      <c r="X17" s="3078"/>
      <c r="Y17" s="3078"/>
      <c r="Z17" s="3078"/>
      <c r="AA17" s="3079"/>
      <c r="AB17" s="3080" t="s">
        <v>56</v>
      </c>
      <c r="AC17" s="3081"/>
      <c r="AD17" s="3081"/>
      <c r="AE17" s="3081"/>
      <c r="AF17" s="113">
        <v>0</v>
      </c>
      <c r="AG17" s="113">
        <v>0</v>
      </c>
      <c r="AH17" s="113">
        <v>0</v>
      </c>
      <c r="AI17" s="103">
        <v>0</v>
      </c>
    </row>
    <row r="18" spans="1:128" ht="38.25" customHeight="1" x14ac:dyDescent="0.2">
      <c r="B18" s="3082" t="s">
        <v>1164</v>
      </c>
      <c r="C18" s="3083"/>
      <c r="D18" s="3083"/>
      <c r="E18" s="3083"/>
      <c r="F18" s="3083"/>
      <c r="G18" s="3083"/>
      <c r="H18" s="3083"/>
      <c r="I18" s="3083"/>
      <c r="J18" s="3083"/>
      <c r="K18" s="3083"/>
      <c r="L18" s="3083"/>
      <c r="M18" s="3083"/>
      <c r="N18" s="3083"/>
      <c r="O18" s="3083"/>
      <c r="P18" s="3083"/>
      <c r="Q18" s="3083"/>
      <c r="R18" s="3083"/>
      <c r="S18" s="3083"/>
      <c r="T18" s="3083"/>
      <c r="U18" s="3083"/>
      <c r="V18" s="3083"/>
      <c r="W18" s="3083"/>
      <c r="X18" s="3083"/>
      <c r="Y18" s="3083"/>
      <c r="Z18" s="3083"/>
      <c r="AA18" s="3084"/>
      <c r="AB18" s="3085" t="s">
        <v>57</v>
      </c>
      <c r="AC18" s="3086"/>
      <c r="AD18" s="3086"/>
      <c r="AE18" s="3086"/>
      <c r="AF18" s="113">
        <v>0</v>
      </c>
      <c r="AG18" s="113">
        <v>0</v>
      </c>
      <c r="AH18" s="113">
        <v>0</v>
      </c>
      <c r="AI18" s="103">
        <v>0</v>
      </c>
    </row>
    <row r="19" spans="1:128" ht="12" customHeight="1" thickBot="1" x14ac:dyDescent="0.25">
      <c r="B19" s="3089" t="s">
        <v>1013</v>
      </c>
      <c r="C19" s="3090"/>
      <c r="D19" s="3090"/>
      <c r="E19" s="3090"/>
      <c r="F19" s="3090"/>
      <c r="G19" s="3090"/>
      <c r="H19" s="3090"/>
      <c r="I19" s="3090"/>
      <c r="J19" s="3090"/>
      <c r="K19" s="3090"/>
      <c r="L19" s="3090"/>
      <c r="M19" s="3090"/>
      <c r="N19" s="3090"/>
      <c r="O19" s="3090"/>
      <c r="P19" s="3090"/>
      <c r="Q19" s="3090"/>
      <c r="R19" s="3090"/>
      <c r="S19" s="3090"/>
      <c r="T19" s="3090"/>
      <c r="U19" s="3090"/>
      <c r="V19" s="3090"/>
      <c r="W19" s="3090"/>
      <c r="X19" s="3090"/>
      <c r="Y19" s="3090"/>
      <c r="Z19" s="3090"/>
      <c r="AA19" s="3091"/>
      <c r="AB19" s="3092" t="s">
        <v>58</v>
      </c>
      <c r="AC19" s="3093"/>
      <c r="AD19" s="3093"/>
      <c r="AE19" s="3093"/>
      <c r="AF19" s="134">
        <v>0</v>
      </c>
      <c r="AG19" s="134">
        <v>0</v>
      </c>
      <c r="AH19" s="134">
        <v>0</v>
      </c>
      <c r="AI19" s="133">
        <v>0</v>
      </c>
    </row>
    <row r="20" spans="1:128" ht="12.75" x14ac:dyDescent="0.2">
      <c r="A20" s="67" t="s">
        <v>222</v>
      </c>
      <c r="B20" s="700"/>
      <c r="C20" s="700"/>
      <c r="D20" s="700"/>
      <c r="E20" s="700"/>
      <c r="F20" s="700"/>
      <c r="G20" s="700"/>
      <c r="H20" s="700"/>
      <c r="I20" s="700"/>
      <c r="J20" s="700"/>
      <c r="K20" s="700"/>
      <c r="L20" s="700"/>
      <c r="M20" s="700"/>
      <c r="N20" s="700"/>
      <c r="O20" s="700"/>
      <c r="P20" s="700"/>
      <c r="Q20" s="700"/>
      <c r="R20" s="700"/>
      <c r="S20" s="700"/>
      <c r="T20" s="700"/>
      <c r="U20" s="700"/>
      <c r="V20" s="700"/>
      <c r="W20" s="700"/>
      <c r="X20" s="700"/>
      <c r="Y20" s="700"/>
      <c r="Z20" s="700"/>
      <c r="AA20" s="700"/>
      <c r="AB20" s="252"/>
      <c r="AC20" s="252"/>
      <c r="AD20" s="252"/>
      <c r="AE20" s="252"/>
      <c r="AF20" s="701"/>
      <c r="AG20" s="701"/>
      <c r="AH20" s="701"/>
      <c r="AI20" s="701"/>
    </row>
    <row r="21" spans="1:128" s="61" customFormat="1" ht="15.75" customHeight="1" x14ac:dyDescent="0.2">
      <c r="A21" s="70"/>
      <c r="D21" s="1378" t="s">
        <v>796</v>
      </c>
      <c r="E21" s="1378"/>
      <c r="F21" s="1378"/>
      <c r="G21" s="1378"/>
      <c r="H21" s="1378"/>
      <c r="I21" s="1378"/>
      <c r="J21" s="1378"/>
      <c r="K21" s="1378"/>
      <c r="L21" s="1378"/>
      <c r="M21" s="1378"/>
      <c r="N21" s="1378"/>
      <c r="O21" s="1378"/>
      <c r="P21" s="1378"/>
      <c r="Q21" s="1378"/>
      <c r="R21" s="1378"/>
      <c r="S21" s="1378"/>
      <c r="T21" s="1378"/>
      <c r="U21" s="1378"/>
      <c r="V21" s="1378"/>
      <c r="W21" s="60"/>
      <c r="X21" s="60"/>
      <c r="Y21" s="60"/>
      <c r="Z21" s="60"/>
      <c r="AA21" s="60"/>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DX21" s="62"/>
    </row>
    <row r="22" spans="1:128" s="13" customFormat="1" ht="12.75" customHeight="1" x14ac:dyDescent="0.2">
      <c r="A22" s="72"/>
      <c r="D22" s="1378" t="s">
        <v>400</v>
      </c>
      <c r="E22" s="1378"/>
      <c r="F22" s="1378"/>
      <c r="G22" s="1378"/>
      <c r="H22" s="1378"/>
      <c r="I22" s="1378"/>
      <c r="J22" s="1378"/>
      <c r="K22" s="1378"/>
      <c r="L22" s="1378"/>
      <c r="M22" s="1378"/>
      <c r="N22" s="1378"/>
      <c r="O22" s="1378"/>
      <c r="P22" s="1378"/>
      <c r="Q22" s="1378"/>
      <c r="R22" s="1378"/>
      <c r="S22" s="1378"/>
      <c r="T22" s="1378"/>
      <c r="U22" s="1378"/>
      <c r="V22" s="1378"/>
      <c r="W22" s="60"/>
      <c r="X22" s="60"/>
      <c r="Y22" s="60"/>
      <c r="Z22" s="60"/>
      <c r="AA22" s="60"/>
      <c r="AB22" s="60"/>
      <c r="AC22" s="60"/>
      <c r="AD22" s="60"/>
      <c r="AE22" s="60"/>
      <c r="AF22" s="60"/>
      <c r="AG22" s="60"/>
      <c r="AH22" s="60"/>
      <c r="AI22" s="60"/>
      <c r="AJ22" s="60"/>
      <c r="AK22" s="60"/>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60"/>
      <c r="BJ22" s="60"/>
      <c r="BK22" s="60"/>
      <c r="BL22" s="60"/>
      <c r="BM22" s="60"/>
      <c r="BN22" s="60"/>
      <c r="BO22" s="60"/>
      <c r="BP22" s="60"/>
    </row>
    <row r="23" spans="1:128" s="19" customFormat="1" ht="12" x14ac:dyDescent="0.2">
      <c r="A23" s="544"/>
    </row>
    <row r="24" spans="1:128" s="22" customFormat="1" ht="9.75" x14ac:dyDescent="0.2">
      <c r="A24" s="73"/>
    </row>
    <row r="25" spans="1:128" s="295" customFormat="1" ht="6" x14ac:dyDescent="0.15">
      <c r="A25" s="445"/>
    </row>
    <row r="26" spans="1:128" s="144" customFormat="1" ht="12" x14ac:dyDescent="0.2">
      <c r="A26" s="66"/>
    </row>
    <row r="29" spans="1:128" x14ac:dyDescent="0.2">
      <c r="J29" s="292"/>
    </row>
  </sheetData>
  <sheetProtection formatCells="0" formatColumns="0" autoFilter="0"/>
  <mergeCells count="38">
    <mergeCell ref="B17:AA17"/>
    <mergeCell ref="AB17:AE17"/>
    <mergeCell ref="B10:AA10"/>
    <mergeCell ref="AB10:AE10"/>
    <mergeCell ref="B1:AI1"/>
    <mergeCell ref="B3:AE4"/>
    <mergeCell ref="AF3:AG3"/>
    <mergeCell ref="AH3:AI3"/>
    <mergeCell ref="AF4:AF6"/>
    <mergeCell ref="AG4:AG6"/>
    <mergeCell ref="AH4:AH6"/>
    <mergeCell ref="AB5:AE6"/>
    <mergeCell ref="AI4:AI6"/>
    <mergeCell ref="B5:AA6"/>
    <mergeCell ref="B8:AA8"/>
    <mergeCell ref="AB8:AE8"/>
    <mergeCell ref="B7:AA7"/>
    <mergeCell ref="B9:AA9"/>
    <mergeCell ref="AB9:AE9"/>
    <mergeCell ref="AB7:AE7"/>
    <mergeCell ref="B11:AA11"/>
    <mergeCell ref="AB11:AE11"/>
    <mergeCell ref="D22:V22"/>
    <mergeCell ref="B12:AA12"/>
    <mergeCell ref="AB12:AE12"/>
    <mergeCell ref="B13:AA13"/>
    <mergeCell ref="AB13:AE13"/>
    <mergeCell ref="B14:AA14"/>
    <mergeCell ref="B19:AA19"/>
    <mergeCell ref="AB19:AE19"/>
    <mergeCell ref="B16:AA16"/>
    <mergeCell ref="AB16:AE16"/>
    <mergeCell ref="D21:V21"/>
    <mergeCell ref="AB14:AE14"/>
    <mergeCell ref="B15:AA15"/>
    <mergeCell ref="AB15:AE15"/>
    <mergeCell ref="B18:AA18"/>
    <mergeCell ref="AB18:AE18"/>
  </mergeCells>
  <phoneticPr fontId="22" type="noConversion"/>
  <pageMargins left="0.75" right="0.75" top="1" bottom="1" header="0.5" footer="0.5"/>
  <pageSetup paperSize="9" scale="86" orientation="landscape"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9">
    <tabColor rgb="FFFFFF00"/>
  </sheetPr>
  <dimension ref="A1:AF177"/>
  <sheetViews>
    <sheetView topLeftCell="B1" zoomScale="75" zoomScaleNormal="75" zoomScaleSheetLayoutView="120" workbookViewId="0">
      <pane xSplit="30" ySplit="20" topLeftCell="AF78" activePane="bottomRight" state="frozen"/>
      <selection activeCell="B1" sqref="B1"/>
      <selection pane="topRight" activeCell="AF1" sqref="AF1"/>
      <selection pane="bottomLeft" activeCell="B21" sqref="B21"/>
      <selection pane="bottomRight" activeCell="M94" sqref="M94:V94"/>
    </sheetView>
  </sheetViews>
  <sheetFormatPr defaultColWidth="9.140625" defaultRowHeight="12.75" x14ac:dyDescent="0.2"/>
  <cols>
    <col min="1" max="1" width="8.42578125" style="702" hidden="1" customWidth="1"/>
    <col min="2" max="22" width="2.5703125" style="703" customWidth="1"/>
    <col min="23" max="23" width="3.7109375" style="703" customWidth="1"/>
    <col min="24" max="27" width="1.7109375" style="703" customWidth="1"/>
    <col min="28" max="28" width="20.5703125" style="703" customWidth="1"/>
    <col min="29" max="29" width="19.5703125" style="703" customWidth="1"/>
    <col min="30" max="30" width="1.7109375" style="703" customWidth="1"/>
    <col min="31" max="31" width="11" style="703" customWidth="1"/>
    <col min="32" max="16384" width="9.140625" style="703"/>
  </cols>
  <sheetData>
    <row r="1" spans="1:32" x14ac:dyDescent="0.2">
      <c r="B1" s="376"/>
      <c r="C1" s="376"/>
      <c r="D1" s="376"/>
      <c r="E1" s="376"/>
      <c r="F1" s="376"/>
      <c r="G1" s="376"/>
      <c r="H1" s="376"/>
      <c r="I1" s="376"/>
      <c r="J1" s="376"/>
      <c r="K1" s="376"/>
      <c r="L1" s="376"/>
      <c r="M1" s="376"/>
      <c r="N1" s="376"/>
      <c r="O1" s="376"/>
      <c r="P1" s="376"/>
      <c r="Q1" s="376"/>
      <c r="R1" s="376"/>
      <c r="S1" s="376"/>
      <c r="T1" s="376"/>
      <c r="U1" s="376"/>
      <c r="V1" s="376"/>
      <c r="W1" s="376"/>
      <c r="X1" s="376"/>
      <c r="Y1" s="376"/>
      <c r="Z1" s="376"/>
      <c r="AA1" s="376"/>
      <c r="AB1" s="376"/>
      <c r="AC1" s="376"/>
    </row>
    <row r="2" spans="1:32" ht="15" x14ac:dyDescent="0.2">
      <c r="B2" s="3160" t="s">
        <v>565</v>
      </c>
      <c r="C2" s="3160"/>
      <c r="D2" s="3160"/>
      <c r="E2" s="3160"/>
      <c r="F2" s="3160"/>
      <c r="G2" s="3160"/>
      <c r="H2" s="3160"/>
      <c r="I2" s="3160"/>
      <c r="J2" s="3160"/>
      <c r="K2" s="3160"/>
      <c r="L2" s="3160"/>
      <c r="M2" s="3160"/>
      <c r="N2" s="3160"/>
      <c r="O2" s="3160"/>
      <c r="P2" s="3160"/>
      <c r="Q2" s="3160"/>
      <c r="R2" s="3160"/>
      <c r="S2" s="3160"/>
      <c r="T2" s="3160"/>
      <c r="U2" s="3160"/>
      <c r="V2" s="3160"/>
      <c r="W2" s="3160"/>
      <c r="X2" s="3160"/>
      <c r="Y2" s="3160"/>
      <c r="Z2" s="3160"/>
      <c r="AA2" s="3160"/>
      <c r="AB2" s="3160"/>
      <c r="AC2" s="3160"/>
    </row>
    <row r="3" spans="1:32" ht="13.5" thickBot="1" x14ac:dyDescent="0.25"/>
    <row r="4" spans="1:32" ht="12.75" customHeight="1" x14ac:dyDescent="0.2">
      <c r="B4" s="2881" t="s">
        <v>445</v>
      </c>
      <c r="C4" s="2882"/>
      <c r="D4" s="2882"/>
      <c r="E4" s="2882"/>
      <c r="F4" s="2882"/>
      <c r="G4" s="2882"/>
      <c r="H4" s="2882"/>
      <c r="I4" s="2882"/>
      <c r="J4" s="2882"/>
      <c r="K4" s="2882"/>
      <c r="L4" s="2882"/>
      <c r="M4" s="2882"/>
      <c r="N4" s="2882"/>
      <c r="O4" s="2882"/>
      <c r="P4" s="2882"/>
      <c r="Q4" s="2882"/>
      <c r="R4" s="2882"/>
      <c r="S4" s="2882"/>
      <c r="T4" s="2882"/>
      <c r="U4" s="2882"/>
      <c r="V4" s="2882"/>
      <c r="W4" s="2882"/>
      <c r="X4" s="2882"/>
      <c r="Y4" s="2882"/>
      <c r="Z4" s="2882"/>
      <c r="AA4" s="2882"/>
      <c r="AB4" s="3161" t="s">
        <v>567</v>
      </c>
      <c r="AC4" s="3163" t="s">
        <v>569</v>
      </c>
    </row>
    <row r="5" spans="1:32" x14ac:dyDescent="0.2">
      <c r="B5" s="1623" t="s">
        <v>455</v>
      </c>
      <c r="C5" s="1624"/>
      <c r="D5" s="1624"/>
      <c r="E5" s="1624"/>
      <c r="F5" s="1624"/>
      <c r="G5" s="1624"/>
      <c r="H5" s="1624"/>
      <c r="I5" s="1624"/>
      <c r="J5" s="1624"/>
      <c r="K5" s="1624"/>
      <c r="L5" s="1624"/>
      <c r="M5" s="1624"/>
      <c r="N5" s="1624"/>
      <c r="O5" s="1624"/>
      <c r="P5" s="1624"/>
      <c r="Q5" s="1624"/>
      <c r="R5" s="1624"/>
      <c r="S5" s="1624"/>
      <c r="T5" s="1624"/>
      <c r="U5" s="1624"/>
      <c r="V5" s="1624"/>
      <c r="W5" s="1624"/>
      <c r="X5" s="1624" t="s">
        <v>409</v>
      </c>
      <c r="Y5" s="1624"/>
      <c r="Z5" s="1624"/>
      <c r="AA5" s="1624"/>
      <c r="AB5" s="3162"/>
      <c r="AC5" s="3164"/>
    </row>
    <row r="6" spans="1:32" s="308" customFormat="1" ht="12" thickBot="1" x14ac:dyDescent="0.25">
      <c r="A6" s="307"/>
      <c r="B6" s="3153">
        <v>1</v>
      </c>
      <c r="C6" s="3154"/>
      <c r="D6" s="3154"/>
      <c r="E6" s="3154"/>
      <c r="F6" s="3154"/>
      <c r="G6" s="3154"/>
      <c r="H6" s="3154"/>
      <c r="I6" s="3154"/>
      <c r="J6" s="3154"/>
      <c r="K6" s="3154"/>
      <c r="L6" s="3154"/>
      <c r="M6" s="3154"/>
      <c r="N6" s="3154"/>
      <c r="O6" s="3154"/>
      <c r="P6" s="3154"/>
      <c r="Q6" s="3154"/>
      <c r="R6" s="3154"/>
      <c r="S6" s="3154"/>
      <c r="T6" s="3154"/>
      <c r="U6" s="3154"/>
      <c r="V6" s="3154"/>
      <c r="W6" s="3154"/>
      <c r="X6" s="3154">
        <v>2</v>
      </c>
      <c r="Y6" s="3154"/>
      <c r="Z6" s="3154"/>
      <c r="AA6" s="3154"/>
      <c r="AB6" s="281"/>
      <c r="AC6" s="704"/>
    </row>
    <row r="7" spans="1:32" ht="13.5" thickBot="1" x14ac:dyDescent="0.25">
      <c r="B7" s="3136" t="s">
        <v>570</v>
      </c>
      <c r="C7" s="3137"/>
      <c r="D7" s="3137"/>
      <c r="E7" s="3137"/>
      <c r="F7" s="3137"/>
      <c r="G7" s="3137"/>
      <c r="H7" s="3137"/>
      <c r="I7" s="3137"/>
      <c r="J7" s="3137"/>
      <c r="K7" s="3137"/>
      <c r="L7" s="3137"/>
      <c r="M7" s="3137"/>
      <c r="N7" s="3137"/>
      <c r="O7" s="3137"/>
      <c r="P7" s="3137"/>
      <c r="Q7" s="3137"/>
      <c r="R7" s="3137"/>
      <c r="S7" s="3137"/>
      <c r="T7" s="3137"/>
      <c r="U7" s="3137"/>
      <c r="V7" s="3137"/>
      <c r="W7" s="3138"/>
      <c r="X7" s="3139">
        <v>8000</v>
      </c>
      <c r="Y7" s="3140"/>
      <c r="Z7" s="3140"/>
      <c r="AA7" s="3140"/>
      <c r="AB7" s="941">
        <f>SUM(AB9:AB43)</f>
        <v>3690938</v>
      </c>
      <c r="AC7" s="942">
        <f>SUM(AC9:AC43)</f>
        <v>5211763</v>
      </c>
      <c r="AE7" s="818">
        <f>AB7-'F2'!BT47</f>
        <v>0</v>
      </c>
      <c r="AF7" s="818">
        <f>AC7-'F2'!BU47</f>
        <v>0</v>
      </c>
    </row>
    <row r="8" spans="1:32" x14ac:dyDescent="0.2">
      <c r="A8" s="702" t="s">
        <v>221</v>
      </c>
      <c r="B8" s="3155" t="s">
        <v>469</v>
      </c>
      <c r="C8" s="3156"/>
      <c r="D8" s="3156"/>
      <c r="E8" s="3156"/>
      <c r="F8" s="3156"/>
      <c r="G8" s="3156"/>
      <c r="H8" s="3156"/>
      <c r="I8" s="3156"/>
      <c r="J8" s="3156"/>
      <c r="K8" s="3156"/>
      <c r="L8" s="3156"/>
      <c r="M8" s="3156"/>
      <c r="N8" s="3156"/>
      <c r="O8" s="3156"/>
      <c r="P8" s="3156"/>
      <c r="Q8" s="3156"/>
      <c r="R8" s="3156"/>
      <c r="S8" s="3156"/>
      <c r="T8" s="3156"/>
      <c r="U8" s="3156"/>
      <c r="V8" s="3156"/>
      <c r="W8" s="3157"/>
      <c r="X8" s="3158"/>
      <c r="Y8" s="3159"/>
      <c r="Z8" s="3159"/>
      <c r="AA8" s="3159"/>
      <c r="AB8" s="1214"/>
      <c r="AC8" s="1214"/>
    </row>
    <row r="9" spans="1:32" x14ac:dyDescent="0.2">
      <c r="B9" s="3130" t="s">
        <v>571</v>
      </c>
      <c r="C9" s="3131"/>
      <c r="D9" s="3131"/>
      <c r="E9" s="3131"/>
      <c r="F9" s="3131"/>
      <c r="G9" s="3131"/>
      <c r="H9" s="3131"/>
      <c r="I9" s="3131"/>
      <c r="J9" s="3131"/>
      <c r="K9" s="3131"/>
      <c r="L9" s="3131"/>
      <c r="M9" s="3131"/>
      <c r="N9" s="3131"/>
      <c r="O9" s="3131"/>
      <c r="P9" s="3131"/>
      <c r="Q9" s="3131"/>
      <c r="R9" s="3131"/>
      <c r="S9" s="3131"/>
      <c r="T9" s="3131"/>
      <c r="U9" s="3131"/>
      <c r="V9" s="3131"/>
      <c r="W9" s="3132"/>
      <c r="X9" s="3120">
        <v>8001</v>
      </c>
      <c r="Y9" s="3141"/>
      <c r="Z9" s="3141"/>
      <c r="AA9" s="3141"/>
      <c r="AB9" s="1215">
        <v>1467</v>
      </c>
      <c r="AC9" s="1216">
        <v>1533</v>
      </c>
    </row>
    <row r="10" spans="1:32" x14ac:dyDescent="0.2">
      <c r="B10" s="3130" t="s">
        <v>572</v>
      </c>
      <c r="C10" s="3131"/>
      <c r="D10" s="3131"/>
      <c r="E10" s="3131"/>
      <c r="F10" s="3131"/>
      <c r="G10" s="3131"/>
      <c r="H10" s="3131"/>
      <c r="I10" s="3131"/>
      <c r="J10" s="3131"/>
      <c r="K10" s="3131"/>
      <c r="L10" s="3131"/>
      <c r="M10" s="3131"/>
      <c r="N10" s="3131"/>
      <c r="O10" s="3131"/>
      <c r="P10" s="3131"/>
      <c r="Q10" s="3131"/>
      <c r="R10" s="3131"/>
      <c r="S10" s="3131"/>
      <c r="T10" s="3131"/>
      <c r="U10" s="3131"/>
      <c r="V10" s="3131"/>
      <c r="W10" s="3132"/>
      <c r="X10" s="3120">
        <v>8002</v>
      </c>
      <c r="Y10" s="2265"/>
      <c r="Z10" s="2265"/>
      <c r="AA10" s="2265"/>
      <c r="AB10" s="1216">
        <v>0</v>
      </c>
      <c r="AC10" s="1216">
        <v>0</v>
      </c>
    </row>
    <row r="11" spans="1:32" x14ac:dyDescent="0.2">
      <c r="B11" s="3130" t="s">
        <v>573</v>
      </c>
      <c r="C11" s="3131"/>
      <c r="D11" s="3131"/>
      <c r="E11" s="3131"/>
      <c r="F11" s="3131"/>
      <c r="G11" s="3131"/>
      <c r="H11" s="3131"/>
      <c r="I11" s="3131"/>
      <c r="J11" s="3131"/>
      <c r="K11" s="3131"/>
      <c r="L11" s="3131"/>
      <c r="M11" s="3131"/>
      <c r="N11" s="3131"/>
      <c r="O11" s="3131"/>
      <c r="P11" s="3131"/>
      <c r="Q11" s="3131"/>
      <c r="R11" s="3131"/>
      <c r="S11" s="3131"/>
      <c r="T11" s="3131"/>
      <c r="U11" s="3131"/>
      <c r="V11" s="3131"/>
      <c r="W11" s="3132"/>
      <c r="X11" s="3120">
        <v>8003</v>
      </c>
      <c r="Y11" s="2265"/>
      <c r="Z11" s="2265"/>
      <c r="AA11" s="2265"/>
      <c r="AB11" s="1215">
        <v>35245</v>
      </c>
      <c r="AC11" s="1216">
        <v>83926</v>
      </c>
    </row>
    <row r="12" spans="1:32" ht="12.6" customHeight="1" x14ac:dyDescent="0.2">
      <c r="B12" s="2960" t="s">
        <v>574</v>
      </c>
      <c r="C12" s="2621"/>
      <c r="D12" s="2621"/>
      <c r="E12" s="2621"/>
      <c r="F12" s="2621"/>
      <c r="G12" s="2621"/>
      <c r="H12" s="2621"/>
      <c r="I12" s="2621"/>
      <c r="J12" s="2621"/>
      <c r="K12" s="2621"/>
      <c r="L12" s="2621"/>
      <c r="M12" s="2621"/>
      <c r="N12" s="2621"/>
      <c r="O12" s="2621"/>
      <c r="P12" s="2621"/>
      <c r="Q12" s="2621"/>
      <c r="R12" s="2621"/>
      <c r="S12" s="2621"/>
      <c r="T12" s="2621"/>
      <c r="U12" s="2621"/>
      <c r="V12" s="2621"/>
      <c r="W12" s="2961"/>
      <c r="X12" s="3120">
        <v>8004</v>
      </c>
      <c r="Y12" s="2265"/>
      <c r="Z12" s="2265"/>
      <c r="AA12" s="2265"/>
      <c r="AB12" s="1216">
        <v>0</v>
      </c>
      <c r="AC12" s="1216">
        <v>0</v>
      </c>
    </row>
    <row r="13" spans="1:32" x14ac:dyDescent="0.2">
      <c r="B13" s="3130" t="s">
        <v>575</v>
      </c>
      <c r="C13" s="3131"/>
      <c r="D13" s="3131"/>
      <c r="E13" s="3131"/>
      <c r="F13" s="3131"/>
      <c r="G13" s="3131"/>
      <c r="H13" s="3131"/>
      <c r="I13" s="3131"/>
      <c r="J13" s="3131"/>
      <c r="K13" s="3131"/>
      <c r="L13" s="3131"/>
      <c r="M13" s="3131"/>
      <c r="N13" s="3131"/>
      <c r="O13" s="3131"/>
      <c r="P13" s="3131"/>
      <c r="Q13" s="3131"/>
      <c r="R13" s="3131"/>
      <c r="S13" s="3131"/>
      <c r="T13" s="3131"/>
      <c r="U13" s="3131"/>
      <c r="V13" s="3131"/>
      <c r="W13" s="3132"/>
      <c r="X13" s="3120">
        <v>8005</v>
      </c>
      <c r="Y13" s="2265"/>
      <c r="Z13" s="2265"/>
      <c r="AA13" s="2265"/>
      <c r="AB13" s="1216">
        <v>0</v>
      </c>
      <c r="AC13" s="1216">
        <v>0</v>
      </c>
    </row>
    <row r="14" spans="1:32" x14ac:dyDescent="0.2">
      <c r="B14" s="3130" t="s">
        <v>576</v>
      </c>
      <c r="C14" s="3131"/>
      <c r="D14" s="3131"/>
      <c r="E14" s="3131"/>
      <c r="F14" s="3131"/>
      <c r="G14" s="3131"/>
      <c r="H14" s="3131"/>
      <c r="I14" s="3131"/>
      <c r="J14" s="3131"/>
      <c r="K14" s="3131"/>
      <c r="L14" s="3131"/>
      <c r="M14" s="3131"/>
      <c r="N14" s="3131"/>
      <c r="O14" s="3131"/>
      <c r="P14" s="3131"/>
      <c r="Q14" s="3131"/>
      <c r="R14" s="3131"/>
      <c r="S14" s="3131"/>
      <c r="T14" s="3131"/>
      <c r="U14" s="3131"/>
      <c r="V14" s="3131"/>
      <c r="W14" s="3132"/>
      <c r="X14" s="3120">
        <v>8006</v>
      </c>
      <c r="Y14" s="2265"/>
      <c r="Z14" s="2265"/>
      <c r="AA14" s="2265"/>
      <c r="AB14" s="1215">
        <v>1439</v>
      </c>
      <c r="AC14" s="1216">
        <v>50</v>
      </c>
    </row>
    <row r="15" spans="1:32" x14ac:dyDescent="0.2">
      <c r="B15" s="3130" t="s">
        <v>577</v>
      </c>
      <c r="C15" s="3131"/>
      <c r="D15" s="3131"/>
      <c r="E15" s="3131"/>
      <c r="F15" s="3131"/>
      <c r="G15" s="3131"/>
      <c r="H15" s="3131"/>
      <c r="I15" s="3131"/>
      <c r="J15" s="3131"/>
      <c r="K15" s="3131"/>
      <c r="L15" s="3131"/>
      <c r="M15" s="3131"/>
      <c r="N15" s="3131"/>
      <c r="O15" s="3131"/>
      <c r="P15" s="3131"/>
      <c r="Q15" s="3131"/>
      <c r="R15" s="3131"/>
      <c r="S15" s="3131"/>
      <c r="T15" s="3131"/>
      <c r="U15" s="3131"/>
      <c r="V15" s="3131"/>
      <c r="W15" s="3132"/>
      <c r="X15" s="3120">
        <v>8007</v>
      </c>
      <c r="Y15" s="2265"/>
      <c r="Z15" s="2265"/>
      <c r="AA15" s="2265"/>
      <c r="AB15" s="1215">
        <v>1505</v>
      </c>
      <c r="AC15" s="1216">
        <v>0</v>
      </c>
    </row>
    <row r="16" spans="1:32" x14ac:dyDescent="0.2">
      <c r="B16" s="3130" t="s">
        <v>578</v>
      </c>
      <c r="C16" s="3131"/>
      <c r="D16" s="3131"/>
      <c r="E16" s="3131"/>
      <c r="F16" s="3131"/>
      <c r="G16" s="3131"/>
      <c r="H16" s="3131"/>
      <c r="I16" s="3131"/>
      <c r="J16" s="3131"/>
      <c r="K16" s="3131"/>
      <c r="L16" s="3131"/>
      <c r="M16" s="3131"/>
      <c r="N16" s="3131"/>
      <c r="O16" s="3131"/>
      <c r="P16" s="3131"/>
      <c r="Q16" s="3131"/>
      <c r="R16" s="3131"/>
      <c r="S16" s="3131"/>
      <c r="T16" s="3131"/>
      <c r="U16" s="3131"/>
      <c r="V16" s="3131"/>
      <c r="W16" s="3132"/>
      <c r="X16" s="3120">
        <v>8008</v>
      </c>
      <c r="Y16" s="2265"/>
      <c r="Z16" s="2265"/>
      <c r="AA16" s="2265"/>
      <c r="AB16" s="1216">
        <v>0</v>
      </c>
      <c r="AC16" s="1216">
        <v>0</v>
      </c>
    </row>
    <row r="17" spans="2:29" x14ac:dyDescent="0.2">
      <c r="B17" s="3130" t="s">
        <v>582</v>
      </c>
      <c r="C17" s="3142"/>
      <c r="D17" s="3142"/>
      <c r="E17" s="3142"/>
      <c r="F17" s="3142"/>
      <c r="G17" s="3142"/>
      <c r="H17" s="3142"/>
      <c r="I17" s="3142"/>
      <c r="J17" s="3142"/>
      <c r="K17" s="3142"/>
      <c r="L17" s="3142"/>
      <c r="M17" s="3142"/>
      <c r="N17" s="3142"/>
      <c r="O17" s="3142"/>
      <c r="P17" s="3142"/>
      <c r="Q17" s="3142"/>
      <c r="R17" s="3142"/>
      <c r="S17" s="3142"/>
      <c r="T17" s="3142"/>
      <c r="U17" s="3142"/>
      <c r="V17" s="3142"/>
      <c r="W17" s="3143"/>
      <c r="X17" s="3120">
        <v>8009</v>
      </c>
      <c r="Y17" s="2265"/>
      <c r="Z17" s="2265"/>
      <c r="AA17" s="2265"/>
      <c r="AB17" s="1215">
        <v>166894</v>
      </c>
      <c r="AC17" s="1216">
        <v>0</v>
      </c>
    </row>
    <row r="18" spans="2:29" x14ac:dyDescent="0.2">
      <c r="B18" s="3130" t="s">
        <v>579</v>
      </c>
      <c r="C18" s="3142"/>
      <c r="D18" s="3142"/>
      <c r="E18" s="3142"/>
      <c r="F18" s="3142"/>
      <c r="G18" s="3142"/>
      <c r="H18" s="3142"/>
      <c r="I18" s="3142"/>
      <c r="J18" s="3142"/>
      <c r="K18" s="3142"/>
      <c r="L18" s="3142"/>
      <c r="M18" s="3142"/>
      <c r="N18" s="3142"/>
      <c r="O18" s="3142"/>
      <c r="P18" s="3142"/>
      <c r="Q18" s="3142"/>
      <c r="R18" s="3142"/>
      <c r="S18" s="3142"/>
      <c r="T18" s="3142"/>
      <c r="U18" s="3142"/>
      <c r="V18" s="3142"/>
      <c r="W18" s="3143"/>
      <c r="X18" s="3120">
        <v>8010</v>
      </c>
      <c r="Y18" s="2265"/>
      <c r="Z18" s="2265"/>
      <c r="AA18" s="2265"/>
      <c r="AB18" s="1215">
        <v>60530</v>
      </c>
      <c r="AC18" s="1216">
        <v>320032</v>
      </c>
    </row>
    <row r="19" spans="2:29" x14ac:dyDescent="0.2">
      <c r="B19" s="3130" t="s">
        <v>580</v>
      </c>
      <c r="C19" s="3142"/>
      <c r="D19" s="3142"/>
      <c r="E19" s="3142"/>
      <c r="F19" s="3142"/>
      <c r="G19" s="3142"/>
      <c r="H19" s="3142"/>
      <c r="I19" s="3142"/>
      <c r="J19" s="3142"/>
      <c r="K19" s="3142"/>
      <c r="L19" s="3142"/>
      <c r="M19" s="3142"/>
      <c r="N19" s="3142"/>
      <c r="O19" s="3142"/>
      <c r="P19" s="3142"/>
      <c r="Q19" s="3142"/>
      <c r="R19" s="3142"/>
      <c r="S19" s="3142"/>
      <c r="T19" s="3142"/>
      <c r="U19" s="3142"/>
      <c r="V19" s="3142"/>
      <c r="W19" s="3143"/>
      <c r="X19" s="3120">
        <v>8011</v>
      </c>
      <c r="Y19" s="2265"/>
      <c r="Z19" s="2265"/>
      <c r="AA19" s="2265"/>
      <c r="AB19" s="1215">
        <v>39065</v>
      </c>
      <c r="AC19" s="1216">
        <v>113737</v>
      </c>
    </row>
    <row r="20" spans="2:29" x14ac:dyDescent="0.2">
      <c r="B20" s="3165" t="s">
        <v>581</v>
      </c>
      <c r="C20" s="3166"/>
      <c r="D20" s="3166"/>
      <c r="E20" s="3166"/>
      <c r="F20" s="3166"/>
      <c r="G20" s="3166"/>
      <c r="H20" s="3166"/>
      <c r="I20" s="3166"/>
      <c r="J20" s="3166"/>
      <c r="K20" s="3166"/>
      <c r="L20" s="3166"/>
      <c r="M20" s="3166"/>
      <c r="N20" s="3166"/>
      <c r="O20" s="3166"/>
      <c r="P20" s="3166"/>
      <c r="Q20" s="3166"/>
      <c r="R20" s="3166"/>
      <c r="S20" s="3166"/>
      <c r="T20" s="3166"/>
      <c r="U20" s="3166"/>
      <c r="V20" s="3166"/>
      <c r="W20" s="3167"/>
      <c r="X20" s="3120">
        <v>8012</v>
      </c>
      <c r="Y20" s="2265"/>
      <c r="Z20" s="2265"/>
      <c r="AA20" s="2265"/>
      <c r="AB20" s="1215">
        <v>55258</v>
      </c>
      <c r="AC20" s="1216">
        <v>114325</v>
      </c>
    </row>
    <row r="21" spans="2:29" ht="28.5" customHeight="1" x14ac:dyDescent="0.2">
      <c r="B21" s="2960" t="s">
        <v>583</v>
      </c>
      <c r="C21" s="3149"/>
      <c r="D21" s="3149"/>
      <c r="E21" s="3149"/>
      <c r="F21" s="3149"/>
      <c r="G21" s="3149"/>
      <c r="H21" s="3149"/>
      <c r="I21" s="3149"/>
      <c r="J21" s="3149"/>
      <c r="K21" s="3149"/>
      <c r="L21" s="3149"/>
      <c r="M21" s="3149"/>
      <c r="N21" s="3149"/>
      <c r="O21" s="3149"/>
      <c r="P21" s="3149"/>
      <c r="Q21" s="3149"/>
      <c r="R21" s="3149"/>
      <c r="S21" s="3149"/>
      <c r="T21" s="3149"/>
      <c r="U21" s="3149"/>
      <c r="V21" s="3149"/>
      <c r="W21" s="3150"/>
      <c r="X21" s="3151">
        <v>8013</v>
      </c>
      <c r="Y21" s="3152"/>
      <c r="Z21" s="3152"/>
      <c r="AA21" s="3152"/>
      <c r="AB21" s="1217">
        <v>489621</v>
      </c>
      <c r="AC21" s="1169">
        <v>292113</v>
      </c>
    </row>
    <row r="22" spans="2:29" ht="25.5" customHeight="1" x14ac:dyDescent="0.2">
      <c r="B22" s="3146" t="s">
        <v>584</v>
      </c>
      <c r="C22" s="3147"/>
      <c r="D22" s="3147"/>
      <c r="E22" s="3147"/>
      <c r="F22" s="3147"/>
      <c r="G22" s="3147"/>
      <c r="H22" s="3147"/>
      <c r="I22" s="3147"/>
      <c r="J22" s="3147"/>
      <c r="K22" s="3147"/>
      <c r="L22" s="3147"/>
      <c r="M22" s="3147"/>
      <c r="N22" s="3147"/>
      <c r="O22" s="3147"/>
      <c r="P22" s="3147"/>
      <c r="Q22" s="3147"/>
      <c r="R22" s="3147"/>
      <c r="S22" s="3147"/>
      <c r="T22" s="3147"/>
      <c r="U22" s="3147"/>
      <c r="V22" s="3147"/>
      <c r="W22" s="3148"/>
      <c r="X22" s="3120">
        <v>8014</v>
      </c>
      <c r="Y22" s="2265"/>
      <c r="Z22" s="2265"/>
      <c r="AA22" s="2265"/>
      <c r="AB22" s="1215">
        <v>220415</v>
      </c>
      <c r="AC22" s="1216">
        <v>20375</v>
      </c>
    </row>
    <row r="23" spans="2:29" x14ac:dyDescent="0.2">
      <c r="B23" s="3130" t="s">
        <v>585</v>
      </c>
      <c r="C23" s="3168"/>
      <c r="D23" s="3168"/>
      <c r="E23" s="3168"/>
      <c r="F23" s="3168"/>
      <c r="G23" s="3168"/>
      <c r="H23" s="3168"/>
      <c r="I23" s="3168"/>
      <c r="J23" s="3168"/>
      <c r="K23" s="3168"/>
      <c r="L23" s="3168"/>
      <c r="M23" s="3168"/>
      <c r="N23" s="3168"/>
      <c r="O23" s="3168"/>
      <c r="P23" s="3168"/>
      <c r="Q23" s="3168"/>
      <c r="R23" s="3168"/>
      <c r="S23" s="3168"/>
      <c r="T23" s="3168"/>
      <c r="U23" s="3168"/>
      <c r="V23" s="3168"/>
      <c r="W23" s="3169"/>
      <c r="X23" s="3120">
        <v>8015</v>
      </c>
      <c r="Y23" s="2265"/>
      <c r="Z23" s="2265"/>
      <c r="AA23" s="2265"/>
      <c r="AB23" s="1215">
        <v>5</v>
      </c>
      <c r="AC23" s="1216"/>
    </row>
    <row r="24" spans="2:29" x14ac:dyDescent="0.2">
      <c r="B24" s="3130" t="s">
        <v>586</v>
      </c>
      <c r="C24" s="3168"/>
      <c r="D24" s="3168"/>
      <c r="E24" s="3168"/>
      <c r="F24" s="3168"/>
      <c r="G24" s="3168"/>
      <c r="H24" s="3168"/>
      <c r="I24" s="3168"/>
      <c r="J24" s="3168"/>
      <c r="K24" s="3168"/>
      <c r="L24" s="3168"/>
      <c r="M24" s="3168"/>
      <c r="N24" s="3168"/>
      <c r="O24" s="3168"/>
      <c r="P24" s="3168"/>
      <c r="Q24" s="3168"/>
      <c r="R24" s="3168"/>
      <c r="S24" s="3168"/>
      <c r="T24" s="3168"/>
      <c r="U24" s="3168"/>
      <c r="V24" s="3168"/>
      <c r="W24" s="3169"/>
      <c r="X24" s="3120">
        <v>8016</v>
      </c>
      <c r="Y24" s="2265"/>
      <c r="Z24" s="2265"/>
      <c r="AA24" s="2265"/>
      <c r="AB24" s="1215">
        <v>496956</v>
      </c>
      <c r="AC24" s="1216">
        <v>708493</v>
      </c>
    </row>
    <row r="25" spans="2:29" x14ac:dyDescent="0.2">
      <c r="B25" s="3165" t="s">
        <v>587</v>
      </c>
      <c r="C25" s="3166"/>
      <c r="D25" s="3166"/>
      <c r="E25" s="3166"/>
      <c r="F25" s="3166"/>
      <c r="G25" s="3166"/>
      <c r="H25" s="3166"/>
      <c r="I25" s="3166"/>
      <c r="J25" s="3166"/>
      <c r="K25" s="3166"/>
      <c r="L25" s="3166"/>
      <c r="M25" s="3166"/>
      <c r="N25" s="3166"/>
      <c r="O25" s="3166"/>
      <c r="P25" s="3166"/>
      <c r="Q25" s="3166"/>
      <c r="R25" s="3166"/>
      <c r="S25" s="3166"/>
      <c r="T25" s="3166"/>
      <c r="U25" s="3166"/>
      <c r="V25" s="3166"/>
      <c r="W25" s="3167"/>
      <c r="X25" s="3120">
        <v>8017</v>
      </c>
      <c r="Y25" s="2265"/>
      <c r="Z25" s="2265"/>
      <c r="AA25" s="2265"/>
      <c r="AB25" s="1216">
        <v>0</v>
      </c>
      <c r="AC25" s="1216">
        <v>0</v>
      </c>
    </row>
    <row r="26" spans="2:29" ht="26.25" customHeight="1" x14ac:dyDescent="0.2">
      <c r="B26" s="2960" t="s">
        <v>588</v>
      </c>
      <c r="C26" s="3144"/>
      <c r="D26" s="3144"/>
      <c r="E26" s="3144"/>
      <c r="F26" s="3144"/>
      <c r="G26" s="3144"/>
      <c r="H26" s="3144"/>
      <c r="I26" s="3144"/>
      <c r="J26" s="3144"/>
      <c r="K26" s="3144"/>
      <c r="L26" s="3144"/>
      <c r="M26" s="3144"/>
      <c r="N26" s="3144"/>
      <c r="O26" s="3144"/>
      <c r="P26" s="3144"/>
      <c r="Q26" s="3144"/>
      <c r="R26" s="3144"/>
      <c r="S26" s="3144"/>
      <c r="T26" s="3144"/>
      <c r="U26" s="3144"/>
      <c r="V26" s="3144"/>
      <c r="W26" s="3145"/>
      <c r="X26" s="3151">
        <v>8018</v>
      </c>
      <c r="Y26" s="3152"/>
      <c r="Z26" s="3152"/>
      <c r="AA26" s="3152"/>
      <c r="AB26" s="1217">
        <v>45892</v>
      </c>
      <c r="AC26" s="1216">
        <v>0</v>
      </c>
    </row>
    <row r="27" spans="2:29" ht="37.5" customHeight="1" x14ac:dyDescent="0.2">
      <c r="B27" s="2960" t="s">
        <v>589</v>
      </c>
      <c r="C27" s="3149"/>
      <c r="D27" s="3149"/>
      <c r="E27" s="3149"/>
      <c r="F27" s="3149"/>
      <c r="G27" s="3149"/>
      <c r="H27" s="3149"/>
      <c r="I27" s="3149"/>
      <c r="J27" s="3149"/>
      <c r="K27" s="3149"/>
      <c r="L27" s="3149"/>
      <c r="M27" s="3149"/>
      <c r="N27" s="3149"/>
      <c r="O27" s="3149"/>
      <c r="P27" s="3149"/>
      <c r="Q27" s="3149"/>
      <c r="R27" s="3149"/>
      <c r="S27" s="3149"/>
      <c r="T27" s="3149"/>
      <c r="U27" s="3149"/>
      <c r="V27" s="3149"/>
      <c r="W27" s="3150"/>
      <c r="X27" s="3151">
        <v>8019</v>
      </c>
      <c r="Y27" s="3152"/>
      <c r="Z27" s="3152"/>
      <c r="AA27" s="3152"/>
      <c r="AB27" s="1217">
        <v>100010</v>
      </c>
      <c r="AC27" s="1169">
        <v>126071</v>
      </c>
    </row>
    <row r="28" spans="2:29" ht="24.75" customHeight="1" x14ac:dyDescent="0.2">
      <c r="B28" s="3172" t="s">
        <v>590</v>
      </c>
      <c r="C28" s="3173"/>
      <c r="D28" s="3173"/>
      <c r="E28" s="3173"/>
      <c r="F28" s="3173"/>
      <c r="G28" s="3173"/>
      <c r="H28" s="3173"/>
      <c r="I28" s="3173"/>
      <c r="J28" s="3173"/>
      <c r="K28" s="3173"/>
      <c r="L28" s="3173"/>
      <c r="M28" s="3173"/>
      <c r="N28" s="3173"/>
      <c r="O28" s="3173"/>
      <c r="P28" s="3173"/>
      <c r="Q28" s="3173"/>
      <c r="R28" s="3173"/>
      <c r="S28" s="3173"/>
      <c r="T28" s="3173"/>
      <c r="U28" s="3173"/>
      <c r="V28" s="3173"/>
      <c r="W28" s="3174"/>
      <c r="X28" s="3151">
        <v>8020</v>
      </c>
      <c r="Y28" s="3152"/>
      <c r="Z28" s="3152"/>
      <c r="AA28" s="3152"/>
      <c r="AB28" s="1217">
        <v>19327</v>
      </c>
      <c r="AC28" s="1169">
        <v>95813</v>
      </c>
    </row>
    <row r="29" spans="2:29" ht="26.25" customHeight="1" x14ac:dyDescent="0.2">
      <c r="B29" s="2960" t="s">
        <v>591</v>
      </c>
      <c r="C29" s="2618"/>
      <c r="D29" s="2618"/>
      <c r="E29" s="2618"/>
      <c r="F29" s="2618"/>
      <c r="G29" s="2618"/>
      <c r="H29" s="2618"/>
      <c r="I29" s="2618"/>
      <c r="J29" s="2618"/>
      <c r="K29" s="2618"/>
      <c r="L29" s="2618"/>
      <c r="M29" s="2618"/>
      <c r="N29" s="2618"/>
      <c r="O29" s="2618"/>
      <c r="P29" s="2618"/>
      <c r="Q29" s="2618"/>
      <c r="R29" s="2618"/>
      <c r="S29" s="2618"/>
      <c r="T29" s="2618"/>
      <c r="U29" s="2618"/>
      <c r="V29" s="2618"/>
      <c r="W29" s="3170"/>
      <c r="X29" s="3151">
        <v>8021</v>
      </c>
      <c r="Y29" s="3171"/>
      <c r="Z29" s="3171"/>
      <c r="AA29" s="3171"/>
      <c r="AB29" s="1217">
        <v>1129233</v>
      </c>
      <c r="AC29" s="1169">
        <v>803284</v>
      </c>
    </row>
    <row r="30" spans="2:29" ht="25.5" customHeight="1" x14ac:dyDescent="0.2">
      <c r="B30" s="3175" t="s">
        <v>592</v>
      </c>
      <c r="C30" s="3176"/>
      <c r="D30" s="3176"/>
      <c r="E30" s="3176"/>
      <c r="F30" s="3176"/>
      <c r="G30" s="3176"/>
      <c r="H30" s="3176"/>
      <c r="I30" s="3176"/>
      <c r="J30" s="3176"/>
      <c r="K30" s="3176"/>
      <c r="L30" s="3176"/>
      <c r="M30" s="3176"/>
      <c r="N30" s="3176"/>
      <c r="O30" s="3176"/>
      <c r="P30" s="3176"/>
      <c r="Q30" s="3176"/>
      <c r="R30" s="3176"/>
      <c r="S30" s="3176"/>
      <c r="T30" s="3176"/>
      <c r="U30" s="3176"/>
      <c r="V30" s="3176"/>
      <c r="W30" s="3177"/>
      <c r="X30" s="3120">
        <v>8022</v>
      </c>
      <c r="Y30" s="2265"/>
      <c r="Z30" s="2265"/>
      <c r="AA30" s="2265"/>
      <c r="AB30" s="1217">
        <v>366546</v>
      </c>
      <c r="AC30" s="1169">
        <v>784362</v>
      </c>
    </row>
    <row r="31" spans="2:29" ht="30" customHeight="1" x14ac:dyDescent="0.2">
      <c r="B31" s="2960" t="s">
        <v>593</v>
      </c>
      <c r="C31" s="2621"/>
      <c r="D31" s="2621"/>
      <c r="E31" s="2621"/>
      <c r="F31" s="2621"/>
      <c r="G31" s="2621"/>
      <c r="H31" s="2621"/>
      <c r="I31" s="2621"/>
      <c r="J31" s="2621"/>
      <c r="K31" s="2621"/>
      <c r="L31" s="2621"/>
      <c r="M31" s="2621"/>
      <c r="N31" s="2621"/>
      <c r="O31" s="2621"/>
      <c r="P31" s="2621"/>
      <c r="Q31" s="2621"/>
      <c r="R31" s="2621"/>
      <c r="S31" s="2621"/>
      <c r="T31" s="2621"/>
      <c r="U31" s="2621"/>
      <c r="V31" s="2621"/>
      <c r="W31" s="2961"/>
      <c r="X31" s="3151">
        <v>8023</v>
      </c>
      <c r="Y31" s="3152"/>
      <c r="Z31" s="3152"/>
      <c r="AA31" s="3152"/>
      <c r="AB31" s="1217">
        <v>4305</v>
      </c>
      <c r="AC31" s="1169">
        <v>11561</v>
      </c>
    </row>
    <row r="32" spans="2:29" x14ac:dyDescent="0.2">
      <c r="B32" s="3130" t="s">
        <v>594</v>
      </c>
      <c r="C32" s="3131"/>
      <c r="D32" s="3131"/>
      <c r="E32" s="3131"/>
      <c r="F32" s="3131"/>
      <c r="G32" s="3131"/>
      <c r="H32" s="3131"/>
      <c r="I32" s="3131"/>
      <c r="J32" s="3131"/>
      <c r="K32" s="3131"/>
      <c r="L32" s="3131"/>
      <c r="M32" s="3131"/>
      <c r="N32" s="3131"/>
      <c r="O32" s="3131"/>
      <c r="P32" s="3131"/>
      <c r="Q32" s="3131"/>
      <c r="R32" s="3131"/>
      <c r="S32" s="3131"/>
      <c r="T32" s="3131"/>
      <c r="U32" s="3131"/>
      <c r="V32" s="3131"/>
      <c r="W32" s="3132"/>
      <c r="X32" s="3120">
        <v>8024</v>
      </c>
      <c r="Y32" s="2265"/>
      <c r="Z32" s="2265"/>
      <c r="AA32" s="2265"/>
      <c r="AB32" s="1215">
        <v>138670</v>
      </c>
      <c r="AC32" s="1216">
        <v>218986</v>
      </c>
    </row>
    <row r="33" spans="2:32" ht="27" customHeight="1" x14ac:dyDescent="0.2">
      <c r="B33" s="2960" t="s">
        <v>595</v>
      </c>
      <c r="C33" s="3131"/>
      <c r="D33" s="3131"/>
      <c r="E33" s="3131"/>
      <c r="F33" s="3131"/>
      <c r="G33" s="3131"/>
      <c r="H33" s="3131"/>
      <c r="I33" s="3131"/>
      <c r="J33" s="3131"/>
      <c r="K33" s="3131"/>
      <c r="L33" s="3131"/>
      <c r="M33" s="3131"/>
      <c r="N33" s="3131"/>
      <c r="O33" s="3131"/>
      <c r="P33" s="3131"/>
      <c r="Q33" s="3131"/>
      <c r="R33" s="3131"/>
      <c r="S33" s="3131"/>
      <c r="T33" s="3131"/>
      <c r="U33" s="3131"/>
      <c r="V33" s="3131"/>
      <c r="W33" s="3132"/>
      <c r="X33" s="3120">
        <v>8025</v>
      </c>
      <c r="Y33" s="2265"/>
      <c r="Z33" s="2265"/>
      <c r="AA33" s="2265"/>
      <c r="AB33" s="1215">
        <v>98871</v>
      </c>
      <c r="AC33" s="1216">
        <v>72586</v>
      </c>
    </row>
    <row r="34" spans="2:32" x14ac:dyDescent="0.2">
      <c r="B34" s="3130" t="s">
        <v>596</v>
      </c>
      <c r="C34" s="3131"/>
      <c r="D34" s="3131"/>
      <c r="E34" s="3131"/>
      <c r="F34" s="3131"/>
      <c r="G34" s="3131"/>
      <c r="H34" s="3131"/>
      <c r="I34" s="3131"/>
      <c r="J34" s="3131"/>
      <c r="K34" s="3131"/>
      <c r="L34" s="3131"/>
      <c r="M34" s="3131"/>
      <c r="N34" s="3131"/>
      <c r="O34" s="3131"/>
      <c r="P34" s="3131"/>
      <c r="Q34" s="3131"/>
      <c r="R34" s="3131"/>
      <c r="S34" s="3131"/>
      <c r="T34" s="3131"/>
      <c r="U34" s="3131"/>
      <c r="V34" s="3131"/>
      <c r="W34" s="3132"/>
      <c r="X34" s="3120">
        <v>8026</v>
      </c>
      <c r="Y34" s="2265"/>
      <c r="Z34" s="2265"/>
      <c r="AA34" s="2265"/>
      <c r="AB34" s="1215">
        <v>43846</v>
      </c>
      <c r="AC34" s="1216">
        <v>52980</v>
      </c>
    </row>
    <row r="35" spans="2:32" x14ac:dyDescent="0.2">
      <c r="B35" s="3130" t="s">
        <v>597</v>
      </c>
      <c r="C35" s="3131"/>
      <c r="D35" s="3131"/>
      <c r="E35" s="3131"/>
      <c r="F35" s="3131"/>
      <c r="G35" s="3131"/>
      <c r="H35" s="3131"/>
      <c r="I35" s="3131"/>
      <c r="J35" s="3131"/>
      <c r="K35" s="3131"/>
      <c r="L35" s="3131"/>
      <c r="M35" s="3131"/>
      <c r="N35" s="3131"/>
      <c r="O35" s="3131"/>
      <c r="P35" s="3131"/>
      <c r="Q35" s="3131"/>
      <c r="R35" s="3131"/>
      <c r="S35" s="3131"/>
      <c r="T35" s="3131"/>
      <c r="U35" s="3131"/>
      <c r="V35" s="3131"/>
      <c r="W35" s="3132"/>
      <c r="X35" s="3120">
        <v>8027</v>
      </c>
      <c r="Y35" s="2265"/>
      <c r="Z35" s="2265"/>
      <c r="AA35" s="2265"/>
      <c r="AB35" s="1215"/>
      <c r="AC35" s="1216">
        <v>0</v>
      </c>
    </row>
    <row r="36" spans="2:32" x14ac:dyDescent="0.2">
      <c r="B36" s="3130" t="s">
        <v>598</v>
      </c>
      <c r="C36" s="3131"/>
      <c r="D36" s="3131"/>
      <c r="E36" s="3131"/>
      <c r="F36" s="3131"/>
      <c r="G36" s="3131"/>
      <c r="H36" s="3131"/>
      <c r="I36" s="3131"/>
      <c r="J36" s="3131"/>
      <c r="K36" s="3131"/>
      <c r="L36" s="3131"/>
      <c r="M36" s="3131"/>
      <c r="N36" s="3131"/>
      <c r="O36" s="3131"/>
      <c r="P36" s="3131"/>
      <c r="Q36" s="3131"/>
      <c r="R36" s="3131"/>
      <c r="S36" s="3131"/>
      <c r="T36" s="3131"/>
      <c r="U36" s="3131"/>
      <c r="V36" s="3131"/>
      <c r="W36" s="3132"/>
      <c r="X36" s="3120">
        <v>8028</v>
      </c>
      <c r="Y36" s="2265"/>
      <c r="Z36" s="2265"/>
      <c r="AA36" s="2265"/>
      <c r="AB36" s="1215">
        <v>1478</v>
      </c>
      <c r="AC36" s="1216">
        <v>9446</v>
      </c>
    </row>
    <row r="37" spans="2:32" x14ac:dyDescent="0.2">
      <c r="B37" s="3130" t="s">
        <v>599</v>
      </c>
      <c r="C37" s="3131"/>
      <c r="D37" s="3131"/>
      <c r="E37" s="3131"/>
      <c r="F37" s="3131"/>
      <c r="G37" s="3131"/>
      <c r="H37" s="3131"/>
      <c r="I37" s="3131"/>
      <c r="J37" s="3131"/>
      <c r="K37" s="3131"/>
      <c r="L37" s="3131"/>
      <c r="M37" s="3131"/>
      <c r="N37" s="3131"/>
      <c r="O37" s="3131"/>
      <c r="P37" s="3131"/>
      <c r="Q37" s="3131"/>
      <c r="R37" s="3131"/>
      <c r="S37" s="3131"/>
      <c r="T37" s="3131"/>
      <c r="U37" s="3131"/>
      <c r="V37" s="3131"/>
      <c r="W37" s="3132"/>
      <c r="X37" s="3120">
        <v>8029</v>
      </c>
      <c r="Y37" s="2265"/>
      <c r="Z37" s="2265"/>
      <c r="AA37" s="2265"/>
      <c r="AB37" s="1215">
        <v>0</v>
      </c>
      <c r="AC37" s="1216">
        <v>0</v>
      </c>
    </row>
    <row r="38" spans="2:32" x14ac:dyDescent="0.2">
      <c r="B38" s="3130" t="s">
        <v>600</v>
      </c>
      <c r="C38" s="3131"/>
      <c r="D38" s="3131"/>
      <c r="E38" s="3131"/>
      <c r="F38" s="3131"/>
      <c r="G38" s="3131"/>
      <c r="H38" s="3131"/>
      <c r="I38" s="3131"/>
      <c r="J38" s="3131"/>
      <c r="K38" s="3131"/>
      <c r="L38" s="3131"/>
      <c r="M38" s="3131"/>
      <c r="N38" s="3131"/>
      <c r="O38" s="3131"/>
      <c r="P38" s="3131"/>
      <c r="Q38" s="3131"/>
      <c r="R38" s="3131"/>
      <c r="S38" s="3131"/>
      <c r="T38" s="3131"/>
      <c r="U38" s="3131"/>
      <c r="V38" s="3131"/>
      <c r="W38" s="3132"/>
      <c r="X38" s="3120">
        <v>8030</v>
      </c>
      <c r="Y38" s="2265"/>
      <c r="Z38" s="2265"/>
      <c r="AA38" s="2265"/>
      <c r="AB38" s="1215">
        <v>0</v>
      </c>
      <c r="AC38" s="1216">
        <v>0</v>
      </c>
    </row>
    <row r="39" spans="2:32" ht="26.25" customHeight="1" x14ac:dyDescent="0.2">
      <c r="B39" s="3188" t="s">
        <v>601</v>
      </c>
      <c r="C39" s="3189"/>
      <c r="D39" s="3189"/>
      <c r="E39" s="3189"/>
      <c r="F39" s="3189"/>
      <c r="G39" s="3189"/>
      <c r="H39" s="3189"/>
      <c r="I39" s="3189"/>
      <c r="J39" s="3189"/>
      <c r="K39" s="3189"/>
      <c r="L39" s="3189"/>
      <c r="M39" s="3189"/>
      <c r="N39" s="3189"/>
      <c r="O39" s="3189"/>
      <c r="P39" s="3189"/>
      <c r="Q39" s="3189"/>
      <c r="R39" s="3189"/>
      <c r="S39" s="3189"/>
      <c r="T39" s="3189"/>
      <c r="U39" s="3189"/>
      <c r="V39" s="3189"/>
      <c r="W39" s="3190"/>
      <c r="X39" s="3120">
        <v>8031</v>
      </c>
      <c r="Y39" s="2265"/>
      <c r="Z39" s="2265"/>
      <c r="AA39" s="2265"/>
      <c r="AB39" s="1215">
        <v>0</v>
      </c>
      <c r="AC39" s="1216">
        <v>0</v>
      </c>
    </row>
    <row r="40" spans="2:32" ht="17.25" customHeight="1" x14ac:dyDescent="0.2">
      <c r="B40" s="3207" t="s">
        <v>606</v>
      </c>
      <c r="C40" s="3208"/>
      <c r="D40" s="3208"/>
      <c r="E40" s="3208"/>
      <c r="F40" s="3208"/>
      <c r="G40" s="3208"/>
      <c r="H40" s="3208"/>
      <c r="I40" s="3208"/>
      <c r="J40" s="3208"/>
      <c r="K40" s="3208"/>
      <c r="L40" s="3208"/>
      <c r="M40" s="3208"/>
      <c r="N40" s="3208"/>
      <c r="O40" s="3208"/>
      <c r="P40" s="3208"/>
      <c r="Q40" s="3208"/>
      <c r="R40" s="3208"/>
      <c r="S40" s="3208"/>
      <c r="T40" s="3208"/>
      <c r="U40" s="3208"/>
      <c r="V40" s="3208"/>
      <c r="W40" s="3209"/>
      <c r="X40" s="3120">
        <v>8032</v>
      </c>
      <c r="Y40" s="3121"/>
      <c r="Z40" s="3121"/>
      <c r="AA40" s="3121"/>
      <c r="AB40" s="1215">
        <v>0</v>
      </c>
      <c r="AC40" s="1219">
        <v>0</v>
      </c>
    </row>
    <row r="41" spans="2:32" ht="17.25" customHeight="1" x14ac:dyDescent="0.2">
      <c r="B41" s="3117" t="s">
        <v>604</v>
      </c>
      <c r="C41" s="3118"/>
      <c r="D41" s="3118"/>
      <c r="E41" s="3118"/>
      <c r="F41" s="3118"/>
      <c r="G41" s="3118"/>
      <c r="H41" s="3118"/>
      <c r="I41" s="3118"/>
      <c r="J41" s="3118"/>
      <c r="K41" s="3118"/>
      <c r="L41" s="3118"/>
      <c r="M41" s="3118"/>
      <c r="N41" s="3118"/>
      <c r="O41" s="3118"/>
      <c r="P41" s="3118"/>
      <c r="Q41" s="3118"/>
      <c r="R41" s="3118"/>
      <c r="S41" s="3118"/>
      <c r="T41" s="3118"/>
      <c r="U41" s="3118"/>
      <c r="V41" s="3118"/>
      <c r="W41" s="3119"/>
      <c r="X41" s="3120">
        <v>8033</v>
      </c>
      <c r="Y41" s="3121"/>
      <c r="Z41" s="3121"/>
      <c r="AA41" s="3121"/>
      <c r="AB41" s="1217">
        <v>0</v>
      </c>
      <c r="AC41" s="1220">
        <v>0</v>
      </c>
    </row>
    <row r="42" spans="2:32" ht="17.25" customHeight="1" x14ac:dyDescent="0.2">
      <c r="B42" s="3117" t="s">
        <v>602</v>
      </c>
      <c r="C42" s="3118"/>
      <c r="D42" s="3118"/>
      <c r="E42" s="3118"/>
      <c r="F42" s="3118"/>
      <c r="G42" s="3118"/>
      <c r="H42" s="3118"/>
      <c r="I42" s="3118"/>
      <c r="J42" s="3118"/>
      <c r="K42" s="3118"/>
      <c r="L42" s="3118"/>
      <c r="M42" s="3118"/>
      <c r="N42" s="3118"/>
      <c r="O42" s="3118"/>
      <c r="P42" s="3118"/>
      <c r="Q42" s="3118"/>
      <c r="R42" s="3118"/>
      <c r="S42" s="3118"/>
      <c r="T42" s="3118"/>
      <c r="U42" s="3118"/>
      <c r="V42" s="3118"/>
      <c r="W42" s="3119"/>
      <c r="X42" s="3120">
        <v>8034</v>
      </c>
      <c r="Y42" s="3121"/>
      <c r="Z42" s="3121"/>
      <c r="AA42" s="3121"/>
      <c r="AB42" s="1217">
        <v>0</v>
      </c>
      <c r="AC42" s="1220">
        <v>0</v>
      </c>
    </row>
    <row r="43" spans="2:32" ht="13.5" thickBot="1" x14ac:dyDescent="0.25">
      <c r="B43" s="3178" t="s">
        <v>603</v>
      </c>
      <c r="C43" s="3179"/>
      <c r="D43" s="3179"/>
      <c r="E43" s="3179"/>
      <c r="F43" s="3179"/>
      <c r="G43" s="3179"/>
      <c r="H43" s="3179"/>
      <c r="I43" s="3179"/>
      <c r="J43" s="3179"/>
      <c r="K43" s="3179"/>
      <c r="L43" s="3179"/>
      <c r="M43" s="3179"/>
      <c r="N43" s="3179"/>
      <c r="O43" s="3179"/>
      <c r="P43" s="3179"/>
      <c r="Q43" s="3179"/>
      <c r="R43" s="3179"/>
      <c r="S43" s="3179"/>
      <c r="T43" s="3179"/>
      <c r="U43" s="3179"/>
      <c r="V43" s="3179"/>
      <c r="W43" s="3180"/>
      <c r="X43" s="3120">
        <v>8035</v>
      </c>
      <c r="Y43" s="3121"/>
      <c r="Z43" s="3121"/>
      <c r="AA43" s="3121"/>
      <c r="AB43" s="1218">
        <v>174360</v>
      </c>
      <c r="AC43" s="1221">
        <v>1382090</v>
      </c>
    </row>
    <row r="44" spans="2:32" ht="13.5" thickBot="1" x14ac:dyDescent="0.25">
      <c r="B44" s="3183" t="s">
        <v>605</v>
      </c>
      <c r="C44" s="3184"/>
      <c r="D44" s="3184"/>
      <c r="E44" s="3184"/>
      <c r="F44" s="3184"/>
      <c r="G44" s="3184"/>
      <c r="H44" s="3184"/>
      <c r="I44" s="3184"/>
      <c r="J44" s="3184"/>
      <c r="K44" s="3184"/>
      <c r="L44" s="3184"/>
      <c r="M44" s="3184"/>
      <c r="N44" s="3184"/>
      <c r="O44" s="3184"/>
      <c r="P44" s="3184"/>
      <c r="Q44" s="3184"/>
      <c r="R44" s="3184"/>
      <c r="S44" s="3184"/>
      <c r="T44" s="3184"/>
      <c r="U44" s="3184"/>
      <c r="V44" s="3184"/>
      <c r="W44" s="3185"/>
      <c r="X44" s="3186">
        <v>8100</v>
      </c>
      <c r="Y44" s="3187"/>
      <c r="Z44" s="3187"/>
      <c r="AA44" s="3187"/>
      <c r="AB44" s="941">
        <f>SUM(AB46:AB90)</f>
        <v>-7502224</v>
      </c>
      <c r="AC44" s="942">
        <f>SUM(AC46:AC90)</f>
        <v>-8440358</v>
      </c>
      <c r="AE44" s="818">
        <f>AB44-'F2'!BT48</f>
        <v>0</v>
      </c>
      <c r="AF44" s="818">
        <f>AC44-'F2'!BU48</f>
        <v>0</v>
      </c>
    </row>
    <row r="45" spans="2:32" x14ac:dyDescent="0.2">
      <c r="B45" s="3155" t="s">
        <v>469</v>
      </c>
      <c r="C45" s="3156"/>
      <c r="D45" s="3156"/>
      <c r="E45" s="3156"/>
      <c r="F45" s="3156"/>
      <c r="G45" s="3156"/>
      <c r="H45" s="3156"/>
      <c r="I45" s="3156"/>
      <c r="J45" s="3156"/>
      <c r="K45" s="3156"/>
      <c r="L45" s="3156"/>
      <c r="M45" s="3156"/>
      <c r="N45" s="3156"/>
      <c r="O45" s="3156"/>
      <c r="P45" s="3156"/>
      <c r="Q45" s="3156"/>
      <c r="R45" s="3156"/>
      <c r="S45" s="3156"/>
      <c r="T45" s="3156"/>
      <c r="U45" s="3156"/>
      <c r="V45" s="3156"/>
      <c r="W45" s="3157"/>
      <c r="X45" s="3181"/>
      <c r="Y45" s="3182"/>
      <c r="Z45" s="3182"/>
      <c r="AA45" s="3182"/>
      <c r="AB45" s="1222"/>
      <c r="AC45" s="1222"/>
    </row>
    <row r="46" spans="2:32" ht="12.75" customHeight="1" x14ac:dyDescent="0.2">
      <c r="B46" s="3130" t="s">
        <v>607</v>
      </c>
      <c r="C46" s="3131"/>
      <c r="D46" s="3131"/>
      <c r="E46" s="3131"/>
      <c r="F46" s="3131"/>
      <c r="G46" s="3131"/>
      <c r="H46" s="3131"/>
      <c r="I46" s="3131"/>
      <c r="J46" s="3131"/>
      <c r="K46" s="3131"/>
      <c r="L46" s="3131"/>
      <c r="M46" s="3131"/>
      <c r="N46" s="3131"/>
      <c r="O46" s="3131"/>
      <c r="P46" s="3131"/>
      <c r="Q46" s="3131"/>
      <c r="R46" s="3131"/>
      <c r="S46" s="3131"/>
      <c r="T46" s="3131"/>
      <c r="U46" s="3131"/>
      <c r="V46" s="3131"/>
      <c r="W46" s="3132"/>
      <c r="X46" s="3133">
        <v>8101</v>
      </c>
      <c r="Y46" s="3134"/>
      <c r="Z46" s="3134"/>
      <c r="AA46" s="3135"/>
      <c r="AB46" s="1215">
        <v>-232</v>
      </c>
      <c r="AC46" s="1215">
        <v>-142</v>
      </c>
    </row>
    <row r="47" spans="2:32" ht="12.75" customHeight="1" x14ac:dyDescent="0.2">
      <c r="B47" s="3130" t="s">
        <v>608</v>
      </c>
      <c r="C47" s="3131"/>
      <c r="D47" s="3131"/>
      <c r="E47" s="3131"/>
      <c r="F47" s="3131"/>
      <c r="G47" s="3131"/>
      <c r="H47" s="3131"/>
      <c r="I47" s="3131"/>
      <c r="J47" s="3131"/>
      <c r="K47" s="3131"/>
      <c r="L47" s="3131"/>
      <c r="M47" s="3131"/>
      <c r="N47" s="3131"/>
      <c r="O47" s="3131"/>
      <c r="P47" s="3131"/>
      <c r="Q47" s="3131"/>
      <c r="R47" s="3131"/>
      <c r="S47" s="3131"/>
      <c r="T47" s="3131"/>
      <c r="U47" s="3131"/>
      <c r="V47" s="3131"/>
      <c r="W47" s="3132"/>
      <c r="X47" s="3133">
        <v>8102</v>
      </c>
      <c r="Y47" s="3134"/>
      <c r="Z47" s="3134"/>
      <c r="AA47" s="3135"/>
      <c r="AB47" s="1215">
        <v>0</v>
      </c>
      <c r="AC47" s="1215">
        <v>0</v>
      </c>
    </row>
    <row r="48" spans="2:32" ht="12.75" customHeight="1" x14ac:dyDescent="0.2">
      <c r="B48" s="3130" t="s">
        <v>609</v>
      </c>
      <c r="C48" s="3131"/>
      <c r="D48" s="3131"/>
      <c r="E48" s="3131"/>
      <c r="F48" s="3131"/>
      <c r="G48" s="3131"/>
      <c r="H48" s="3131"/>
      <c r="I48" s="3131"/>
      <c r="J48" s="3131"/>
      <c r="K48" s="3131"/>
      <c r="L48" s="3131"/>
      <c r="M48" s="3131"/>
      <c r="N48" s="3131"/>
      <c r="O48" s="3131"/>
      <c r="P48" s="3131"/>
      <c r="Q48" s="3131"/>
      <c r="R48" s="3131"/>
      <c r="S48" s="3131"/>
      <c r="T48" s="3131"/>
      <c r="U48" s="3131"/>
      <c r="V48" s="3131"/>
      <c r="W48" s="3132"/>
      <c r="X48" s="3133">
        <v>8103</v>
      </c>
      <c r="Y48" s="3134"/>
      <c r="Z48" s="3134"/>
      <c r="AA48" s="3135"/>
      <c r="AB48" s="1215">
        <v>-24626</v>
      </c>
      <c r="AC48" s="1215">
        <v>-70824</v>
      </c>
    </row>
    <row r="49" spans="2:29" ht="12.75" customHeight="1" x14ac:dyDescent="0.2">
      <c r="B49" s="3130" t="s">
        <v>610</v>
      </c>
      <c r="C49" s="3131"/>
      <c r="D49" s="3131"/>
      <c r="E49" s="3131"/>
      <c r="F49" s="3131"/>
      <c r="G49" s="3131"/>
      <c r="H49" s="3131"/>
      <c r="I49" s="3131"/>
      <c r="J49" s="3131"/>
      <c r="K49" s="3131"/>
      <c r="L49" s="3131"/>
      <c r="M49" s="3131"/>
      <c r="N49" s="3131"/>
      <c r="O49" s="3131"/>
      <c r="P49" s="3131"/>
      <c r="Q49" s="3131"/>
      <c r="R49" s="3131"/>
      <c r="S49" s="3131"/>
      <c r="T49" s="3131"/>
      <c r="U49" s="3131"/>
      <c r="V49" s="3131"/>
      <c r="W49" s="3132"/>
      <c r="X49" s="3133">
        <v>8104</v>
      </c>
      <c r="Y49" s="3134"/>
      <c r="Z49" s="3134"/>
      <c r="AA49" s="3135"/>
      <c r="AB49" s="1215">
        <v>0</v>
      </c>
      <c r="AC49" s="1215">
        <v>0</v>
      </c>
    </row>
    <row r="50" spans="2:29" ht="12.75" customHeight="1" x14ac:dyDescent="0.2">
      <c r="B50" s="3130" t="s">
        <v>611</v>
      </c>
      <c r="C50" s="3131"/>
      <c r="D50" s="3131"/>
      <c r="E50" s="3131"/>
      <c r="F50" s="3131"/>
      <c r="G50" s="3131"/>
      <c r="H50" s="3131"/>
      <c r="I50" s="3131"/>
      <c r="J50" s="3131"/>
      <c r="K50" s="3131"/>
      <c r="L50" s="3131"/>
      <c r="M50" s="3131"/>
      <c r="N50" s="3131"/>
      <c r="O50" s="3131"/>
      <c r="P50" s="3131"/>
      <c r="Q50" s="3131"/>
      <c r="R50" s="3131"/>
      <c r="S50" s="3131"/>
      <c r="T50" s="3131"/>
      <c r="U50" s="3131"/>
      <c r="V50" s="3131"/>
      <c r="W50" s="3132"/>
      <c r="X50" s="3133">
        <v>8105</v>
      </c>
      <c r="Y50" s="3134"/>
      <c r="Z50" s="3134"/>
      <c r="AA50" s="3135"/>
      <c r="AB50" s="1215">
        <v>0</v>
      </c>
      <c r="AC50" s="1215">
        <v>0</v>
      </c>
    </row>
    <row r="51" spans="2:29" ht="12.75" customHeight="1" x14ac:dyDescent="0.2">
      <c r="B51" s="3130" t="s">
        <v>612</v>
      </c>
      <c r="C51" s="3131"/>
      <c r="D51" s="3131"/>
      <c r="E51" s="3131"/>
      <c r="F51" s="3131"/>
      <c r="G51" s="3131"/>
      <c r="H51" s="3131"/>
      <c r="I51" s="3131"/>
      <c r="J51" s="3131"/>
      <c r="K51" s="3131"/>
      <c r="L51" s="3131"/>
      <c r="M51" s="3131"/>
      <c r="N51" s="3131"/>
      <c r="O51" s="3131"/>
      <c r="P51" s="3131"/>
      <c r="Q51" s="3131"/>
      <c r="R51" s="3131"/>
      <c r="S51" s="3131"/>
      <c r="T51" s="3131"/>
      <c r="U51" s="3131"/>
      <c r="V51" s="3131"/>
      <c r="W51" s="3132"/>
      <c r="X51" s="3133">
        <v>8106</v>
      </c>
      <c r="Y51" s="3134"/>
      <c r="Z51" s="3134"/>
      <c r="AA51" s="3135"/>
      <c r="AB51" s="1215">
        <v>-1284</v>
      </c>
      <c r="AC51" s="1215">
        <v>-1976</v>
      </c>
    </row>
    <row r="52" spans="2:29" ht="12.75" customHeight="1" x14ac:dyDescent="0.2">
      <c r="B52" s="3130" t="s">
        <v>613</v>
      </c>
      <c r="C52" s="3131"/>
      <c r="D52" s="3131"/>
      <c r="E52" s="3131"/>
      <c r="F52" s="3131"/>
      <c r="G52" s="3131"/>
      <c r="H52" s="3131"/>
      <c r="I52" s="3131"/>
      <c r="J52" s="3131"/>
      <c r="K52" s="3131"/>
      <c r="L52" s="3131"/>
      <c r="M52" s="3131"/>
      <c r="N52" s="3131"/>
      <c r="O52" s="3131"/>
      <c r="P52" s="3131"/>
      <c r="Q52" s="3131"/>
      <c r="R52" s="3131"/>
      <c r="S52" s="3131"/>
      <c r="T52" s="3131"/>
      <c r="U52" s="3131"/>
      <c r="V52" s="3131"/>
      <c r="W52" s="3132"/>
      <c r="X52" s="3133">
        <v>8107</v>
      </c>
      <c r="Y52" s="3134"/>
      <c r="Z52" s="3134"/>
      <c r="AA52" s="3135"/>
      <c r="AB52" s="1215">
        <v>-975</v>
      </c>
      <c r="AC52" s="1215">
        <v>0</v>
      </c>
    </row>
    <row r="53" spans="2:29" ht="12.75" customHeight="1" x14ac:dyDescent="0.2">
      <c r="B53" s="3130" t="s">
        <v>614</v>
      </c>
      <c r="C53" s="3131"/>
      <c r="D53" s="3131"/>
      <c r="E53" s="3131"/>
      <c r="F53" s="3131"/>
      <c r="G53" s="3131"/>
      <c r="H53" s="3131"/>
      <c r="I53" s="3131"/>
      <c r="J53" s="3131"/>
      <c r="K53" s="3131"/>
      <c r="L53" s="3131"/>
      <c r="M53" s="3131"/>
      <c r="N53" s="3131"/>
      <c r="O53" s="3131"/>
      <c r="P53" s="3131"/>
      <c r="Q53" s="3131"/>
      <c r="R53" s="3131"/>
      <c r="S53" s="3131"/>
      <c r="T53" s="3131"/>
      <c r="U53" s="3131"/>
      <c r="V53" s="3131"/>
      <c r="W53" s="3132"/>
      <c r="X53" s="3133">
        <v>8108</v>
      </c>
      <c r="Y53" s="3134"/>
      <c r="Z53" s="3134"/>
      <c r="AA53" s="3135"/>
      <c r="AB53" s="1215">
        <v>0</v>
      </c>
      <c r="AC53" s="1215">
        <v>0</v>
      </c>
    </row>
    <row r="54" spans="2:29" ht="12.75" customHeight="1" x14ac:dyDescent="0.2">
      <c r="B54" s="3130" t="s">
        <v>615</v>
      </c>
      <c r="C54" s="3131"/>
      <c r="D54" s="3131"/>
      <c r="E54" s="3131"/>
      <c r="F54" s="3131"/>
      <c r="G54" s="3131"/>
      <c r="H54" s="3131"/>
      <c r="I54" s="3131"/>
      <c r="J54" s="3131"/>
      <c r="K54" s="3131"/>
      <c r="L54" s="3131"/>
      <c r="M54" s="3131"/>
      <c r="N54" s="3131"/>
      <c r="O54" s="3131"/>
      <c r="P54" s="3131"/>
      <c r="Q54" s="3131"/>
      <c r="R54" s="3131"/>
      <c r="S54" s="3131"/>
      <c r="T54" s="3131"/>
      <c r="U54" s="3131"/>
      <c r="V54" s="3131"/>
      <c r="W54" s="3132"/>
      <c r="X54" s="3133">
        <v>8109</v>
      </c>
      <c r="Y54" s="3134"/>
      <c r="Z54" s="3134"/>
      <c r="AA54" s="3135"/>
      <c r="AB54" s="1215">
        <v>-72659</v>
      </c>
      <c r="AC54" s="1215">
        <v>-33535</v>
      </c>
    </row>
    <row r="55" spans="2:29" ht="12.75" customHeight="1" x14ac:dyDescent="0.2">
      <c r="B55" s="3130" t="s">
        <v>616</v>
      </c>
      <c r="C55" s="3131"/>
      <c r="D55" s="3131"/>
      <c r="E55" s="3131"/>
      <c r="F55" s="3131"/>
      <c r="G55" s="3131"/>
      <c r="H55" s="3131"/>
      <c r="I55" s="3131"/>
      <c r="J55" s="3131"/>
      <c r="K55" s="3131"/>
      <c r="L55" s="3131"/>
      <c r="M55" s="3131"/>
      <c r="N55" s="3131"/>
      <c r="O55" s="3131"/>
      <c r="P55" s="3131"/>
      <c r="Q55" s="3131"/>
      <c r="R55" s="3131"/>
      <c r="S55" s="3131"/>
      <c r="T55" s="3131"/>
      <c r="U55" s="3131"/>
      <c r="V55" s="3131"/>
      <c r="W55" s="3132"/>
      <c r="X55" s="3133">
        <v>8110</v>
      </c>
      <c r="Y55" s="3134"/>
      <c r="Z55" s="3134"/>
      <c r="AA55" s="3135"/>
      <c r="AB55" s="1215">
        <v>-3952</v>
      </c>
      <c r="AC55" s="1215">
        <v>-3547</v>
      </c>
    </row>
    <row r="56" spans="2:29" ht="12.75" customHeight="1" x14ac:dyDescent="0.2">
      <c r="B56" s="3130" t="s">
        <v>617</v>
      </c>
      <c r="C56" s="3131"/>
      <c r="D56" s="3131"/>
      <c r="E56" s="3131"/>
      <c r="F56" s="3131"/>
      <c r="G56" s="3131"/>
      <c r="H56" s="3131"/>
      <c r="I56" s="3131"/>
      <c r="J56" s="3131"/>
      <c r="K56" s="3131"/>
      <c r="L56" s="3131"/>
      <c r="M56" s="3131"/>
      <c r="N56" s="3131"/>
      <c r="O56" s="3131"/>
      <c r="P56" s="3131"/>
      <c r="Q56" s="3131"/>
      <c r="R56" s="3131"/>
      <c r="S56" s="3131"/>
      <c r="T56" s="3131"/>
      <c r="U56" s="3131"/>
      <c r="V56" s="3131"/>
      <c r="W56" s="3132"/>
      <c r="X56" s="3133">
        <v>8111</v>
      </c>
      <c r="Y56" s="3134"/>
      <c r="Z56" s="3134"/>
      <c r="AA56" s="3135"/>
      <c r="AB56" s="1215">
        <f>-2460178-706529+1</f>
        <v>-3166706</v>
      </c>
      <c r="AC56" s="1215">
        <v>-2311950</v>
      </c>
    </row>
    <row r="57" spans="2:29" ht="12.75" customHeight="1" x14ac:dyDescent="0.2">
      <c r="B57" s="3130" t="s">
        <v>618</v>
      </c>
      <c r="C57" s="3131"/>
      <c r="D57" s="3131"/>
      <c r="E57" s="3131"/>
      <c r="F57" s="3131"/>
      <c r="G57" s="3131"/>
      <c r="H57" s="3131"/>
      <c r="I57" s="3131"/>
      <c r="J57" s="3131"/>
      <c r="K57" s="3131"/>
      <c r="L57" s="3131"/>
      <c r="M57" s="3131"/>
      <c r="N57" s="3131"/>
      <c r="O57" s="3131"/>
      <c r="P57" s="3131"/>
      <c r="Q57" s="3131"/>
      <c r="R57" s="3131"/>
      <c r="S57" s="3131"/>
      <c r="T57" s="3131"/>
      <c r="U57" s="3131"/>
      <c r="V57" s="3131"/>
      <c r="W57" s="3132"/>
      <c r="X57" s="3133">
        <v>8112</v>
      </c>
      <c r="Y57" s="3134"/>
      <c r="Z57" s="3134"/>
      <c r="AA57" s="3135"/>
      <c r="AB57" s="1215">
        <v>0</v>
      </c>
      <c r="AC57" s="1215">
        <v>0</v>
      </c>
    </row>
    <row r="58" spans="2:29" ht="12.75" customHeight="1" x14ac:dyDescent="0.2">
      <c r="B58" s="3130" t="s">
        <v>619</v>
      </c>
      <c r="C58" s="3131"/>
      <c r="D58" s="3131"/>
      <c r="E58" s="3131"/>
      <c r="F58" s="3131"/>
      <c r="G58" s="3131"/>
      <c r="H58" s="3131"/>
      <c r="I58" s="3131"/>
      <c r="J58" s="3131"/>
      <c r="K58" s="3131"/>
      <c r="L58" s="3131"/>
      <c r="M58" s="3131"/>
      <c r="N58" s="3131"/>
      <c r="O58" s="3131"/>
      <c r="P58" s="3131"/>
      <c r="Q58" s="3131"/>
      <c r="R58" s="3131"/>
      <c r="S58" s="3131"/>
      <c r="T58" s="3131"/>
      <c r="U58" s="3131"/>
      <c r="V58" s="3131"/>
      <c r="W58" s="3132"/>
      <c r="X58" s="3133">
        <v>8113</v>
      </c>
      <c r="Y58" s="3134"/>
      <c r="Z58" s="3134"/>
      <c r="AA58" s="3135"/>
      <c r="AB58" s="1215">
        <v>-4352</v>
      </c>
      <c r="AC58" s="1215">
        <v>-7696</v>
      </c>
    </row>
    <row r="59" spans="2:29" ht="12.75" customHeight="1" x14ac:dyDescent="0.2">
      <c r="B59" s="3130" t="s">
        <v>620</v>
      </c>
      <c r="C59" s="3131"/>
      <c r="D59" s="3131"/>
      <c r="E59" s="3131"/>
      <c r="F59" s="3131"/>
      <c r="G59" s="3131"/>
      <c r="H59" s="3131"/>
      <c r="I59" s="3131"/>
      <c r="J59" s="3131"/>
      <c r="K59" s="3131"/>
      <c r="L59" s="3131"/>
      <c r="M59" s="3131"/>
      <c r="N59" s="3131"/>
      <c r="O59" s="3131"/>
      <c r="P59" s="3131"/>
      <c r="Q59" s="3131"/>
      <c r="R59" s="3131"/>
      <c r="S59" s="3131"/>
      <c r="T59" s="3131"/>
      <c r="U59" s="3131"/>
      <c r="V59" s="3131"/>
      <c r="W59" s="3132"/>
      <c r="X59" s="3133">
        <v>8114</v>
      </c>
      <c r="Y59" s="3134"/>
      <c r="Z59" s="3134"/>
      <c r="AA59" s="3135"/>
      <c r="AB59" s="1216">
        <v>0</v>
      </c>
      <c r="AC59" s="1215">
        <v>0</v>
      </c>
    </row>
    <row r="60" spans="2:29" ht="12.75" customHeight="1" x14ac:dyDescent="0.2">
      <c r="B60" s="3130" t="s">
        <v>621</v>
      </c>
      <c r="C60" s="3131"/>
      <c r="D60" s="3131"/>
      <c r="E60" s="3131"/>
      <c r="F60" s="3131"/>
      <c r="G60" s="3131"/>
      <c r="H60" s="3131"/>
      <c r="I60" s="3131"/>
      <c r="J60" s="3131"/>
      <c r="K60" s="3131"/>
      <c r="L60" s="3131"/>
      <c r="M60" s="3131"/>
      <c r="N60" s="3131"/>
      <c r="O60" s="3131"/>
      <c r="P60" s="3131"/>
      <c r="Q60" s="3131"/>
      <c r="R60" s="3131"/>
      <c r="S60" s="3131"/>
      <c r="T60" s="3131"/>
      <c r="U60" s="3131"/>
      <c r="V60" s="3131"/>
      <c r="W60" s="3132"/>
      <c r="X60" s="3133">
        <v>8115</v>
      </c>
      <c r="Y60" s="3134"/>
      <c r="Z60" s="3134"/>
      <c r="AA60" s="3135"/>
      <c r="AB60" s="1215">
        <f>-684781</f>
        <v>-684781</v>
      </c>
      <c r="AC60" s="1215">
        <v>-1073907</v>
      </c>
    </row>
    <row r="61" spans="2:29" ht="12.75" customHeight="1" x14ac:dyDescent="0.2">
      <c r="B61" s="3130" t="s">
        <v>622</v>
      </c>
      <c r="C61" s="3131"/>
      <c r="D61" s="3131"/>
      <c r="E61" s="3131"/>
      <c r="F61" s="3131"/>
      <c r="G61" s="3131"/>
      <c r="H61" s="3131"/>
      <c r="I61" s="3131"/>
      <c r="J61" s="3131"/>
      <c r="K61" s="3131"/>
      <c r="L61" s="3131"/>
      <c r="M61" s="3131"/>
      <c r="N61" s="3131"/>
      <c r="O61" s="3131"/>
      <c r="P61" s="3131"/>
      <c r="Q61" s="3131"/>
      <c r="R61" s="3131"/>
      <c r="S61" s="3131"/>
      <c r="T61" s="3131"/>
      <c r="U61" s="3131"/>
      <c r="V61" s="3131"/>
      <c r="W61" s="3132"/>
      <c r="X61" s="3133">
        <v>8116</v>
      </c>
      <c r="Y61" s="3134"/>
      <c r="Z61" s="3134"/>
      <c r="AA61" s="3135"/>
      <c r="AB61" s="1215">
        <f>-73866+18124</f>
        <v>-55742</v>
      </c>
      <c r="AC61" s="1215">
        <f>-131677+23450</f>
        <v>-108227</v>
      </c>
    </row>
    <row r="62" spans="2:29" ht="12.75" customHeight="1" x14ac:dyDescent="0.2">
      <c r="B62" s="3130" t="s">
        <v>623</v>
      </c>
      <c r="C62" s="3131"/>
      <c r="D62" s="3131"/>
      <c r="E62" s="3131"/>
      <c r="F62" s="3131"/>
      <c r="G62" s="3131"/>
      <c r="H62" s="3131"/>
      <c r="I62" s="3131"/>
      <c r="J62" s="3131"/>
      <c r="K62" s="3131"/>
      <c r="L62" s="3131"/>
      <c r="M62" s="3131"/>
      <c r="N62" s="3131"/>
      <c r="O62" s="3131"/>
      <c r="P62" s="3131"/>
      <c r="Q62" s="3131"/>
      <c r="R62" s="3131"/>
      <c r="S62" s="3131"/>
      <c r="T62" s="3131"/>
      <c r="U62" s="3131"/>
      <c r="V62" s="3131"/>
      <c r="W62" s="3132"/>
      <c r="X62" s="3133">
        <v>8117</v>
      </c>
      <c r="Y62" s="3134"/>
      <c r="Z62" s="3134"/>
      <c r="AA62" s="3135"/>
      <c r="AB62" s="1215">
        <v>0</v>
      </c>
      <c r="AC62" s="1215">
        <v>-112</v>
      </c>
    </row>
    <row r="63" spans="2:29" ht="12.75" customHeight="1" x14ac:dyDescent="0.2">
      <c r="B63" s="3130" t="s">
        <v>624</v>
      </c>
      <c r="C63" s="3168"/>
      <c r="D63" s="3168"/>
      <c r="E63" s="3168"/>
      <c r="F63" s="3168"/>
      <c r="G63" s="3168"/>
      <c r="H63" s="3168"/>
      <c r="I63" s="3168"/>
      <c r="J63" s="3168"/>
      <c r="K63" s="3168"/>
      <c r="L63" s="3168"/>
      <c r="M63" s="3168"/>
      <c r="N63" s="3168"/>
      <c r="O63" s="3168"/>
      <c r="P63" s="3168"/>
      <c r="Q63" s="3168"/>
      <c r="R63" s="3168"/>
      <c r="S63" s="3168"/>
      <c r="T63" s="3168"/>
      <c r="U63" s="3168"/>
      <c r="V63" s="3168"/>
      <c r="W63" s="3169"/>
      <c r="X63" s="3133">
        <v>8118</v>
      </c>
      <c r="Y63" s="3134"/>
      <c r="Z63" s="3134"/>
      <c r="AA63" s="3135"/>
      <c r="AB63" s="1215">
        <v>-303008</v>
      </c>
      <c r="AC63" s="1215">
        <v>0</v>
      </c>
    </row>
    <row r="64" spans="2:29" ht="12.75" customHeight="1" x14ac:dyDescent="0.2">
      <c r="B64" s="3130" t="s">
        <v>625</v>
      </c>
      <c r="C64" s="3168"/>
      <c r="D64" s="3168"/>
      <c r="E64" s="3168"/>
      <c r="F64" s="3168"/>
      <c r="G64" s="3168"/>
      <c r="H64" s="3168"/>
      <c r="I64" s="3168"/>
      <c r="J64" s="3168"/>
      <c r="K64" s="3168"/>
      <c r="L64" s="3168"/>
      <c r="M64" s="3168"/>
      <c r="N64" s="3168"/>
      <c r="O64" s="3168"/>
      <c r="P64" s="3168"/>
      <c r="Q64" s="3168"/>
      <c r="R64" s="3168"/>
      <c r="S64" s="3168"/>
      <c r="T64" s="3168"/>
      <c r="U64" s="3168"/>
      <c r="V64" s="3168"/>
      <c r="W64" s="3169"/>
      <c r="X64" s="3133">
        <v>8119</v>
      </c>
      <c r="Y64" s="3134"/>
      <c r="Z64" s="3134"/>
      <c r="AA64" s="3135"/>
      <c r="AB64" s="1215">
        <v>-209845</v>
      </c>
      <c r="AC64" s="1215">
        <v>-562030</v>
      </c>
    </row>
    <row r="65" spans="2:29" ht="12.75" customHeight="1" x14ac:dyDescent="0.2">
      <c r="B65" s="3130" t="s">
        <v>626</v>
      </c>
      <c r="C65" s="3168"/>
      <c r="D65" s="3168"/>
      <c r="E65" s="3168"/>
      <c r="F65" s="3168"/>
      <c r="G65" s="3168"/>
      <c r="H65" s="3168"/>
      <c r="I65" s="3168"/>
      <c r="J65" s="3168"/>
      <c r="K65" s="3168"/>
      <c r="L65" s="3168"/>
      <c r="M65" s="3168"/>
      <c r="N65" s="3168"/>
      <c r="O65" s="3168"/>
      <c r="P65" s="3168"/>
      <c r="Q65" s="3168"/>
      <c r="R65" s="3168"/>
      <c r="S65" s="3168"/>
      <c r="T65" s="3168"/>
      <c r="U65" s="3168"/>
      <c r="V65" s="3168"/>
      <c r="W65" s="3169"/>
      <c r="X65" s="3133">
        <v>8120</v>
      </c>
      <c r="Y65" s="3134"/>
      <c r="Z65" s="3134"/>
      <c r="AA65" s="3135"/>
      <c r="AB65" s="1215">
        <v>-107932</v>
      </c>
      <c r="AC65" s="1215">
        <v>-249471</v>
      </c>
    </row>
    <row r="66" spans="2:29" ht="12.75" customHeight="1" x14ac:dyDescent="0.2">
      <c r="B66" s="3130" t="s">
        <v>627</v>
      </c>
      <c r="C66" s="3131"/>
      <c r="D66" s="3131"/>
      <c r="E66" s="3131"/>
      <c r="F66" s="3131"/>
      <c r="G66" s="3131"/>
      <c r="H66" s="3131"/>
      <c r="I66" s="3131"/>
      <c r="J66" s="3131"/>
      <c r="K66" s="3131"/>
      <c r="L66" s="3131"/>
      <c r="M66" s="3131"/>
      <c r="N66" s="3131"/>
      <c r="O66" s="3131"/>
      <c r="P66" s="3131"/>
      <c r="Q66" s="3131"/>
      <c r="R66" s="3131"/>
      <c r="S66" s="3131"/>
      <c r="T66" s="3131"/>
      <c r="U66" s="3131"/>
      <c r="V66" s="3131"/>
      <c r="W66" s="3132"/>
      <c r="X66" s="3133">
        <v>8121</v>
      </c>
      <c r="Y66" s="3134"/>
      <c r="Z66" s="3134"/>
      <c r="AA66" s="3135"/>
      <c r="AB66" s="1215">
        <v>-385325</v>
      </c>
      <c r="AC66" s="1215">
        <v>-368352</v>
      </c>
    </row>
    <row r="67" spans="2:29" ht="25.5" customHeight="1" x14ac:dyDescent="0.2">
      <c r="B67" s="2960" t="s">
        <v>583</v>
      </c>
      <c r="C67" s="3149"/>
      <c r="D67" s="3149"/>
      <c r="E67" s="3149"/>
      <c r="F67" s="3149"/>
      <c r="G67" s="3149"/>
      <c r="H67" s="3149"/>
      <c r="I67" s="3149"/>
      <c r="J67" s="3149"/>
      <c r="K67" s="3149"/>
      <c r="L67" s="3149"/>
      <c r="M67" s="3149"/>
      <c r="N67" s="3149"/>
      <c r="O67" s="3149"/>
      <c r="P67" s="3149"/>
      <c r="Q67" s="3149"/>
      <c r="R67" s="3149"/>
      <c r="S67" s="3149"/>
      <c r="T67" s="3149"/>
      <c r="U67" s="3149"/>
      <c r="V67" s="3149"/>
      <c r="W67" s="3150"/>
      <c r="X67" s="3151">
        <v>8122</v>
      </c>
      <c r="Y67" s="3193"/>
      <c r="Z67" s="3193"/>
      <c r="AA67" s="3193"/>
      <c r="AB67" s="1217">
        <v>-106155</v>
      </c>
      <c r="AC67" s="1217">
        <v>-74936</v>
      </c>
    </row>
    <row r="68" spans="2:29" ht="12.75" customHeight="1" x14ac:dyDescent="0.2">
      <c r="B68" s="3191" t="s">
        <v>628</v>
      </c>
      <c r="C68" s="3147"/>
      <c r="D68" s="3147"/>
      <c r="E68" s="3147"/>
      <c r="F68" s="3147"/>
      <c r="G68" s="3147"/>
      <c r="H68" s="3147"/>
      <c r="I68" s="3147"/>
      <c r="J68" s="3147"/>
      <c r="K68" s="3147"/>
      <c r="L68" s="3147"/>
      <c r="M68" s="3147"/>
      <c r="N68" s="3147"/>
      <c r="O68" s="3147"/>
      <c r="P68" s="3147"/>
      <c r="Q68" s="3147"/>
      <c r="R68" s="3147"/>
      <c r="S68" s="3147"/>
      <c r="T68" s="3147"/>
      <c r="U68" s="3147"/>
      <c r="V68" s="3147"/>
      <c r="W68" s="3148"/>
      <c r="X68" s="3133">
        <v>8123</v>
      </c>
      <c r="Y68" s="3134"/>
      <c r="Z68" s="3134"/>
      <c r="AA68" s="3135"/>
      <c r="AB68" s="1215">
        <v>0</v>
      </c>
      <c r="AC68" s="1215">
        <v>0</v>
      </c>
    </row>
    <row r="69" spans="2:29" ht="26.25" customHeight="1" x14ac:dyDescent="0.2">
      <c r="B69" s="3146" t="s">
        <v>629</v>
      </c>
      <c r="C69" s="3147"/>
      <c r="D69" s="3147"/>
      <c r="E69" s="3147"/>
      <c r="F69" s="3147"/>
      <c r="G69" s="3147"/>
      <c r="H69" s="3147"/>
      <c r="I69" s="3147"/>
      <c r="J69" s="3147"/>
      <c r="K69" s="3147"/>
      <c r="L69" s="3147"/>
      <c r="M69" s="3147"/>
      <c r="N69" s="3147"/>
      <c r="O69" s="3147"/>
      <c r="P69" s="3147"/>
      <c r="Q69" s="3147"/>
      <c r="R69" s="3147"/>
      <c r="S69" s="3147"/>
      <c r="T69" s="3147"/>
      <c r="U69" s="3147"/>
      <c r="V69" s="3147"/>
      <c r="W69" s="3148"/>
      <c r="X69" s="3120">
        <v>8124</v>
      </c>
      <c r="Y69" s="3192"/>
      <c r="Z69" s="3192"/>
      <c r="AA69" s="3192"/>
      <c r="AB69" s="1215">
        <v>-39231</v>
      </c>
      <c r="AC69" s="1215">
        <v>-25130</v>
      </c>
    </row>
    <row r="70" spans="2:29" ht="12.75" customHeight="1" x14ac:dyDescent="0.2">
      <c r="B70" s="3191" t="s">
        <v>630</v>
      </c>
      <c r="C70" s="3147"/>
      <c r="D70" s="3147"/>
      <c r="E70" s="3147"/>
      <c r="F70" s="3147"/>
      <c r="G70" s="3147"/>
      <c r="H70" s="3147"/>
      <c r="I70" s="3147"/>
      <c r="J70" s="3147"/>
      <c r="K70" s="3147"/>
      <c r="L70" s="3147"/>
      <c r="M70" s="3147"/>
      <c r="N70" s="3147"/>
      <c r="O70" s="3147"/>
      <c r="P70" s="3147"/>
      <c r="Q70" s="3147"/>
      <c r="R70" s="3147"/>
      <c r="S70" s="3147"/>
      <c r="T70" s="3147"/>
      <c r="U70" s="3147"/>
      <c r="V70" s="3147"/>
      <c r="W70" s="3148"/>
      <c r="X70" s="3120">
        <v>8125</v>
      </c>
      <c r="Y70" s="3192"/>
      <c r="Z70" s="3192"/>
      <c r="AA70" s="3192"/>
      <c r="AB70" s="1216">
        <v>0</v>
      </c>
      <c r="AC70" s="1215">
        <v>0</v>
      </c>
    </row>
    <row r="71" spans="2:29" ht="12.75" customHeight="1" x14ac:dyDescent="0.2">
      <c r="B71" s="3191" t="s">
        <v>631</v>
      </c>
      <c r="C71" s="3147"/>
      <c r="D71" s="3147"/>
      <c r="E71" s="3147"/>
      <c r="F71" s="3147"/>
      <c r="G71" s="3147"/>
      <c r="H71" s="3147"/>
      <c r="I71" s="3147"/>
      <c r="J71" s="3147"/>
      <c r="K71" s="3147"/>
      <c r="L71" s="3147"/>
      <c r="M71" s="3147"/>
      <c r="N71" s="3147"/>
      <c r="O71" s="3147"/>
      <c r="P71" s="3147"/>
      <c r="Q71" s="3147"/>
      <c r="R71" s="3147"/>
      <c r="S71" s="3147"/>
      <c r="T71" s="3147"/>
      <c r="U71" s="3147"/>
      <c r="V71" s="3147"/>
      <c r="W71" s="3148"/>
      <c r="X71" s="3120">
        <v>8126</v>
      </c>
      <c r="Y71" s="3192"/>
      <c r="Z71" s="3192"/>
      <c r="AA71" s="3192"/>
      <c r="AB71" s="1215">
        <v>-138670</v>
      </c>
      <c r="AC71" s="1215">
        <v>-218986</v>
      </c>
    </row>
    <row r="72" spans="2:29" ht="12.75" customHeight="1" x14ac:dyDescent="0.2">
      <c r="B72" s="3191" t="s">
        <v>632</v>
      </c>
      <c r="C72" s="3147"/>
      <c r="D72" s="3147"/>
      <c r="E72" s="3147"/>
      <c r="F72" s="3147"/>
      <c r="G72" s="3147"/>
      <c r="H72" s="3147"/>
      <c r="I72" s="3147"/>
      <c r="J72" s="3147"/>
      <c r="K72" s="3147"/>
      <c r="L72" s="3147"/>
      <c r="M72" s="3147"/>
      <c r="N72" s="3147"/>
      <c r="O72" s="3147"/>
      <c r="P72" s="3147"/>
      <c r="Q72" s="3147"/>
      <c r="R72" s="3147"/>
      <c r="S72" s="3147"/>
      <c r="T72" s="3147"/>
      <c r="U72" s="3147"/>
      <c r="V72" s="3147"/>
      <c r="W72" s="3148"/>
      <c r="X72" s="3120">
        <v>8127</v>
      </c>
      <c r="Y72" s="3192"/>
      <c r="Z72" s="3192"/>
      <c r="AA72" s="3192"/>
      <c r="AB72" s="1215">
        <v>-76462</v>
      </c>
      <c r="AC72" s="1215">
        <v>-70321</v>
      </c>
    </row>
    <row r="73" spans="2:29" ht="26.25" customHeight="1" x14ac:dyDescent="0.2">
      <c r="B73" s="3146" t="s">
        <v>633</v>
      </c>
      <c r="C73" s="3147"/>
      <c r="D73" s="3147"/>
      <c r="E73" s="3147"/>
      <c r="F73" s="3147"/>
      <c r="G73" s="3147"/>
      <c r="H73" s="3147"/>
      <c r="I73" s="3147"/>
      <c r="J73" s="3147"/>
      <c r="K73" s="3147"/>
      <c r="L73" s="3147"/>
      <c r="M73" s="3147"/>
      <c r="N73" s="3147"/>
      <c r="O73" s="3147"/>
      <c r="P73" s="3147"/>
      <c r="Q73" s="3147"/>
      <c r="R73" s="3147"/>
      <c r="S73" s="3147"/>
      <c r="T73" s="3147"/>
      <c r="U73" s="3147"/>
      <c r="V73" s="3147"/>
      <c r="W73" s="3148"/>
      <c r="X73" s="3120">
        <v>8128</v>
      </c>
      <c r="Y73" s="3192"/>
      <c r="Z73" s="3192"/>
      <c r="AA73" s="3192"/>
      <c r="AB73" s="1215">
        <v>0</v>
      </c>
      <c r="AC73" s="1215">
        <v>0</v>
      </c>
    </row>
    <row r="74" spans="2:29" ht="12.75" customHeight="1" x14ac:dyDescent="0.2">
      <c r="B74" s="3191" t="s">
        <v>634</v>
      </c>
      <c r="C74" s="3147"/>
      <c r="D74" s="3147"/>
      <c r="E74" s="3147"/>
      <c r="F74" s="3147"/>
      <c r="G74" s="3147"/>
      <c r="H74" s="3147"/>
      <c r="I74" s="3147"/>
      <c r="J74" s="3147"/>
      <c r="K74" s="3147"/>
      <c r="L74" s="3147"/>
      <c r="M74" s="3147"/>
      <c r="N74" s="3147"/>
      <c r="O74" s="3147"/>
      <c r="P74" s="3147"/>
      <c r="Q74" s="3147"/>
      <c r="R74" s="3147"/>
      <c r="S74" s="3147"/>
      <c r="T74" s="3147"/>
      <c r="U74" s="3147"/>
      <c r="V74" s="3147"/>
      <c r="W74" s="3148"/>
      <c r="X74" s="3120">
        <v>8129</v>
      </c>
      <c r="Y74" s="3192"/>
      <c r="Z74" s="3192"/>
      <c r="AA74" s="3192"/>
      <c r="AB74" s="1215">
        <v>-3229</v>
      </c>
      <c r="AC74" s="1215">
        <v>-3106</v>
      </c>
    </row>
    <row r="75" spans="2:29" ht="26.25" customHeight="1" x14ac:dyDescent="0.2">
      <c r="B75" s="2960" t="s">
        <v>635</v>
      </c>
      <c r="C75" s="3168"/>
      <c r="D75" s="3168"/>
      <c r="E75" s="3168"/>
      <c r="F75" s="3168"/>
      <c r="G75" s="3168"/>
      <c r="H75" s="3168"/>
      <c r="I75" s="3168"/>
      <c r="J75" s="3168"/>
      <c r="K75" s="3168"/>
      <c r="L75" s="3168"/>
      <c r="M75" s="3168"/>
      <c r="N75" s="3168"/>
      <c r="O75" s="3168"/>
      <c r="P75" s="3168"/>
      <c r="Q75" s="3168"/>
      <c r="R75" s="3168"/>
      <c r="S75" s="3168"/>
      <c r="T75" s="3168"/>
      <c r="U75" s="3168"/>
      <c r="V75" s="3168"/>
      <c r="W75" s="3169"/>
      <c r="X75" s="3120">
        <v>8130</v>
      </c>
      <c r="Y75" s="3192"/>
      <c r="Z75" s="3192"/>
      <c r="AA75" s="3192"/>
      <c r="AB75" s="1215">
        <v>-173792</v>
      </c>
      <c r="AC75" s="1215">
        <v>-10528</v>
      </c>
    </row>
    <row r="76" spans="2:29" ht="12.75" customHeight="1" x14ac:dyDescent="0.2">
      <c r="B76" s="3130" t="s">
        <v>636</v>
      </c>
      <c r="C76" s="3168"/>
      <c r="D76" s="3168"/>
      <c r="E76" s="3168"/>
      <c r="F76" s="3168"/>
      <c r="G76" s="3168"/>
      <c r="H76" s="3168"/>
      <c r="I76" s="3168"/>
      <c r="J76" s="3168"/>
      <c r="K76" s="3168"/>
      <c r="L76" s="3168"/>
      <c r="M76" s="3168"/>
      <c r="N76" s="3168"/>
      <c r="O76" s="3168"/>
      <c r="P76" s="3168"/>
      <c r="Q76" s="3168"/>
      <c r="R76" s="3168"/>
      <c r="S76" s="3168"/>
      <c r="T76" s="3168"/>
      <c r="U76" s="3168"/>
      <c r="V76" s="3168"/>
      <c r="W76" s="3169"/>
      <c r="X76" s="3120">
        <v>8131</v>
      </c>
      <c r="Y76" s="3192"/>
      <c r="Z76" s="3192"/>
      <c r="AA76" s="3192"/>
      <c r="AB76" s="1215">
        <v>-9</v>
      </c>
      <c r="AC76" s="1215">
        <v>-72</v>
      </c>
    </row>
    <row r="77" spans="2:29" ht="12.75" customHeight="1" x14ac:dyDescent="0.2">
      <c r="B77" s="3130" t="s">
        <v>637</v>
      </c>
      <c r="C77" s="3168"/>
      <c r="D77" s="3168"/>
      <c r="E77" s="3168"/>
      <c r="F77" s="3168"/>
      <c r="G77" s="3168"/>
      <c r="H77" s="3168"/>
      <c r="I77" s="3168"/>
      <c r="J77" s="3168"/>
      <c r="K77" s="3168"/>
      <c r="L77" s="3168"/>
      <c r="M77" s="3168"/>
      <c r="N77" s="3168"/>
      <c r="O77" s="3168"/>
      <c r="P77" s="3168"/>
      <c r="Q77" s="3168"/>
      <c r="R77" s="3168"/>
      <c r="S77" s="3168"/>
      <c r="T77" s="3168"/>
      <c r="U77" s="3168"/>
      <c r="V77" s="3168"/>
      <c r="W77" s="3169"/>
      <c r="X77" s="3120">
        <v>8132</v>
      </c>
      <c r="Y77" s="3192"/>
      <c r="Z77" s="3192"/>
      <c r="AA77" s="3192"/>
      <c r="AB77" s="1215">
        <v>-2840</v>
      </c>
      <c r="AC77" s="1215">
        <v>-4151</v>
      </c>
    </row>
    <row r="78" spans="2:29" ht="12.75" customHeight="1" x14ac:dyDescent="0.2">
      <c r="B78" s="3130" t="s">
        <v>638</v>
      </c>
      <c r="C78" s="3168"/>
      <c r="D78" s="3168"/>
      <c r="E78" s="3168"/>
      <c r="F78" s="3168"/>
      <c r="G78" s="3168"/>
      <c r="H78" s="3168"/>
      <c r="I78" s="3168"/>
      <c r="J78" s="3168"/>
      <c r="K78" s="3168"/>
      <c r="L78" s="3168"/>
      <c r="M78" s="3168"/>
      <c r="N78" s="3168"/>
      <c r="O78" s="3168"/>
      <c r="P78" s="3168"/>
      <c r="Q78" s="3168"/>
      <c r="R78" s="3168"/>
      <c r="S78" s="3168"/>
      <c r="T78" s="3168"/>
      <c r="U78" s="3168"/>
      <c r="V78" s="3168"/>
      <c r="W78" s="3169"/>
      <c r="X78" s="3120">
        <v>8133</v>
      </c>
      <c r="Y78" s="3192"/>
      <c r="Z78" s="3192"/>
      <c r="AA78" s="3192"/>
      <c r="AB78" s="1215">
        <v>-5675</v>
      </c>
      <c r="AC78" s="1215">
        <v>-1426</v>
      </c>
    </row>
    <row r="79" spans="2:29" ht="12.75" customHeight="1" x14ac:dyDescent="0.2">
      <c r="B79" s="3130" t="s">
        <v>639</v>
      </c>
      <c r="C79" s="3168"/>
      <c r="D79" s="3168"/>
      <c r="E79" s="3168"/>
      <c r="F79" s="3168"/>
      <c r="G79" s="3168"/>
      <c r="H79" s="3168"/>
      <c r="I79" s="3168"/>
      <c r="J79" s="3168"/>
      <c r="K79" s="3168"/>
      <c r="L79" s="3168"/>
      <c r="M79" s="3168"/>
      <c r="N79" s="3168"/>
      <c r="O79" s="3168"/>
      <c r="P79" s="3168"/>
      <c r="Q79" s="3168"/>
      <c r="R79" s="3168"/>
      <c r="S79" s="3168"/>
      <c r="T79" s="3168"/>
      <c r="U79" s="3168"/>
      <c r="V79" s="3168"/>
      <c r="W79" s="3169"/>
      <c r="X79" s="3120">
        <v>8134</v>
      </c>
      <c r="Y79" s="3192"/>
      <c r="Z79" s="3192"/>
      <c r="AA79" s="3192"/>
      <c r="AB79" s="1215">
        <v>-1300</v>
      </c>
      <c r="AC79" s="1215">
        <v>-628</v>
      </c>
    </row>
    <row r="80" spans="2:29" ht="12.75" customHeight="1" x14ac:dyDescent="0.2">
      <c r="B80" s="3130" t="s">
        <v>640</v>
      </c>
      <c r="C80" s="3168"/>
      <c r="D80" s="3168"/>
      <c r="E80" s="3168"/>
      <c r="F80" s="3168"/>
      <c r="G80" s="3168"/>
      <c r="H80" s="3168"/>
      <c r="I80" s="3168"/>
      <c r="J80" s="3168"/>
      <c r="K80" s="3168"/>
      <c r="L80" s="3168"/>
      <c r="M80" s="3168"/>
      <c r="N80" s="3168"/>
      <c r="O80" s="3168"/>
      <c r="P80" s="3168"/>
      <c r="Q80" s="3168"/>
      <c r="R80" s="3168"/>
      <c r="S80" s="3168"/>
      <c r="T80" s="3168"/>
      <c r="U80" s="3168"/>
      <c r="V80" s="3168"/>
      <c r="W80" s="3169"/>
      <c r="X80" s="3120">
        <v>8135</v>
      </c>
      <c r="Y80" s="3192"/>
      <c r="Z80" s="3192"/>
      <c r="AA80" s="3192"/>
      <c r="AB80" s="1215">
        <v>-10</v>
      </c>
      <c r="AC80" s="1215">
        <v>-191</v>
      </c>
    </row>
    <row r="81" spans="1:32" ht="25.5" customHeight="1" x14ac:dyDescent="0.2">
      <c r="B81" s="2960" t="s">
        <v>641</v>
      </c>
      <c r="C81" s="3205"/>
      <c r="D81" s="3205"/>
      <c r="E81" s="3205"/>
      <c r="F81" s="3205"/>
      <c r="G81" s="3205"/>
      <c r="H81" s="3205"/>
      <c r="I81" s="3205"/>
      <c r="J81" s="3205"/>
      <c r="K81" s="3205"/>
      <c r="L81" s="3205"/>
      <c r="M81" s="3205"/>
      <c r="N81" s="3205"/>
      <c r="O81" s="3205"/>
      <c r="P81" s="3205"/>
      <c r="Q81" s="3205"/>
      <c r="R81" s="3205"/>
      <c r="S81" s="3205"/>
      <c r="T81" s="3205"/>
      <c r="U81" s="3205"/>
      <c r="V81" s="3205"/>
      <c r="W81" s="3206"/>
      <c r="X81" s="3120">
        <v>8136</v>
      </c>
      <c r="Y81" s="3192"/>
      <c r="Z81" s="3192"/>
      <c r="AA81" s="3192"/>
      <c r="AB81" s="1215">
        <v>-1225691</v>
      </c>
      <c r="AC81" s="1215">
        <v>-1201538</v>
      </c>
    </row>
    <row r="82" spans="1:32" ht="25.5" customHeight="1" x14ac:dyDescent="0.2">
      <c r="B82" s="2960" t="s">
        <v>642</v>
      </c>
      <c r="C82" s="2621"/>
      <c r="D82" s="2621"/>
      <c r="E82" s="2621"/>
      <c r="F82" s="2621"/>
      <c r="G82" s="2621"/>
      <c r="H82" s="2621"/>
      <c r="I82" s="2621"/>
      <c r="J82" s="2621"/>
      <c r="K82" s="2621"/>
      <c r="L82" s="2621"/>
      <c r="M82" s="2621"/>
      <c r="N82" s="2621"/>
      <c r="O82" s="2621"/>
      <c r="P82" s="2621"/>
      <c r="Q82" s="2621"/>
      <c r="R82" s="2621"/>
      <c r="S82" s="2621"/>
      <c r="T82" s="2621"/>
      <c r="U82" s="2621"/>
      <c r="V82" s="2621"/>
      <c r="W82" s="2961"/>
      <c r="X82" s="3120">
        <v>8137</v>
      </c>
      <c r="Y82" s="3192"/>
      <c r="Z82" s="3192"/>
      <c r="AA82" s="3192"/>
      <c r="AB82" s="1215">
        <v>-51515</v>
      </c>
      <c r="AC82" s="1215">
        <v>-51350</v>
      </c>
    </row>
    <row r="83" spans="1:32" ht="12.75" customHeight="1" x14ac:dyDescent="0.2">
      <c r="B83" s="3165" t="s">
        <v>643</v>
      </c>
      <c r="C83" s="3166"/>
      <c r="D83" s="3166"/>
      <c r="E83" s="3166"/>
      <c r="F83" s="3166"/>
      <c r="G83" s="3166"/>
      <c r="H83" s="3166"/>
      <c r="I83" s="3166"/>
      <c r="J83" s="3166"/>
      <c r="K83" s="3166"/>
      <c r="L83" s="3166"/>
      <c r="M83" s="3166"/>
      <c r="N83" s="3166"/>
      <c r="O83" s="3166"/>
      <c r="P83" s="3166"/>
      <c r="Q83" s="3166"/>
      <c r="R83" s="3166"/>
      <c r="S83" s="3166"/>
      <c r="T83" s="3166"/>
      <c r="U83" s="3166"/>
      <c r="V83" s="3166"/>
      <c r="W83" s="3167"/>
      <c r="X83" s="3120">
        <v>8138</v>
      </c>
      <c r="Y83" s="3192"/>
      <c r="Z83" s="3192"/>
      <c r="AA83" s="3192"/>
      <c r="AB83" s="1215">
        <v>-6566</v>
      </c>
      <c r="AC83" s="1215">
        <v>-6270</v>
      </c>
    </row>
    <row r="84" spans="1:32" ht="12.75" customHeight="1" x14ac:dyDescent="0.2">
      <c r="B84" s="3130" t="s">
        <v>644</v>
      </c>
      <c r="C84" s="3131"/>
      <c r="D84" s="3131"/>
      <c r="E84" s="3131"/>
      <c r="F84" s="3131"/>
      <c r="G84" s="3131"/>
      <c r="H84" s="3131"/>
      <c r="I84" s="3131"/>
      <c r="J84" s="3131"/>
      <c r="K84" s="3131"/>
      <c r="L84" s="3131"/>
      <c r="M84" s="3131"/>
      <c r="N84" s="3131"/>
      <c r="O84" s="3131"/>
      <c r="P84" s="3131"/>
      <c r="Q84" s="3131"/>
      <c r="R84" s="3131"/>
      <c r="S84" s="3131"/>
      <c r="T84" s="3131"/>
      <c r="U84" s="3131"/>
      <c r="V84" s="3131"/>
      <c r="W84" s="3132"/>
      <c r="X84" s="3120">
        <v>8139</v>
      </c>
      <c r="Y84" s="3192"/>
      <c r="Z84" s="3192"/>
      <c r="AA84" s="3192"/>
      <c r="AB84" s="1217">
        <v>-17245</v>
      </c>
      <c r="AC84" s="1217">
        <v>-26468</v>
      </c>
    </row>
    <row r="85" spans="1:32" ht="12.75" customHeight="1" x14ac:dyDescent="0.2">
      <c r="B85" s="3195" t="s">
        <v>645</v>
      </c>
      <c r="C85" s="3196"/>
      <c r="D85" s="3196"/>
      <c r="E85" s="3196"/>
      <c r="F85" s="3196"/>
      <c r="G85" s="3196"/>
      <c r="H85" s="3196"/>
      <c r="I85" s="3196"/>
      <c r="J85" s="3196"/>
      <c r="K85" s="3196"/>
      <c r="L85" s="3196"/>
      <c r="M85" s="3196"/>
      <c r="N85" s="3196"/>
      <c r="O85" s="3196"/>
      <c r="P85" s="3196"/>
      <c r="Q85" s="3196"/>
      <c r="R85" s="3196"/>
      <c r="S85" s="3196"/>
      <c r="T85" s="3196"/>
      <c r="U85" s="3196"/>
      <c r="V85" s="3196"/>
      <c r="W85" s="3197"/>
      <c r="X85" s="3125">
        <v>8140</v>
      </c>
      <c r="Y85" s="3126"/>
      <c r="Z85" s="3126"/>
      <c r="AA85" s="3127"/>
      <c r="AB85" s="1215">
        <v>-7500</v>
      </c>
      <c r="AC85" s="1215">
        <v>-98000</v>
      </c>
    </row>
    <row r="86" spans="1:32" ht="12.75" customHeight="1" x14ac:dyDescent="0.2">
      <c r="B86" s="3122" t="s">
        <v>647</v>
      </c>
      <c r="C86" s="3123"/>
      <c r="D86" s="3123"/>
      <c r="E86" s="3123"/>
      <c r="F86" s="3123"/>
      <c r="G86" s="3123"/>
      <c r="H86" s="3123"/>
      <c r="I86" s="3123"/>
      <c r="J86" s="3123"/>
      <c r="K86" s="3123"/>
      <c r="L86" s="3123"/>
      <c r="M86" s="3123"/>
      <c r="N86" s="3123"/>
      <c r="O86" s="3123"/>
      <c r="P86" s="3123"/>
      <c r="Q86" s="3123"/>
      <c r="R86" s="3123"/>
      <c r="S86" s="3123"/>
      <c r="T86" s="3123"/>
      <c r="U86" s="3123"/>
      <c r="V86" s="3123"/>
      <c r="W86" s="3124"/>
      <c r="X86" s="3125">
        <v>8141</v>
      </c>
      <c r="Y86" s="3126"/>
      <c r="Z86" s="3126"/>
      <c r="AA86" s="3127"/>
      <c r="AB86" s="1223">
        <v>0</v>
      </c>
      <c r="AC86" s="1223">
        <v>0</v>
      </c>
    </row>
    <row r="87" spans="1:32" ht="12.75" customHeight="1" x14ac:dyDescent="0.2">
      <c r="B87" s="3122" t="s">
        <v>648</v>
      </c>
      <c r="C87" s="3123"/>
      <c r="D87" s="3123"/>
      <c r="E87" s="3123"/>
      <c r="F87" s="3123"/>
      <c r="G87" s="3123"/>
      <c r="H87" s="3123"/>
      <c r="I87" s="3123"/>
      <c r="J87" s="3123"/>
      <c r="K87" s="3123"/>
      <c r="L87" s="3123"/>
      <c r="M87" s="3123"/>
      <c r="N87" s="3123"/>
      <c r="O87" s="3123"/>
      <c r="P87" s="3123"/>
      <c r="Q87" s="3123"/>
      <c r="R87" s="3123"/>
      <c r="S87" s="3123"/>
      <c r="T87" s="3123"/>
      <c r="U87" s="3123"/>
      <c r="V87" s="3123"/>
      <c r="W87" s="3124"/>
      <c r="X87" s="3125">
        <v>8142</v>
      </c>
      <c r="Y87" s="3126"/>
      <c r="Z87" s="3126"/>
      <c r="AA87" s="3127"/>
      <c r="AB87" s="1223" t="s">
        <v>255</v>
      </c>
      <c r="AC87" s="1223">
        <v>0</v>
      </c>
    </row>
    <row r="88" spans="1:32" ht="12.75" customHeight="1" x14ac:dyDescent="0.2">
      <c r="B88" s="3122" t="s">
        <v>649</v>
      </c>
      <c r="C88" s="3128"/>
      <c r="D88" s="3128"/>
      <c r="E88" s="3128"/>
      <c r="F88" s="3128"/>
      <c r="G88" s="3128"/>
      <c r="H88" s="3128"/>
      <c r="I88" s="3128"/>
      <c r="J88" s="3128"/>
      <c r="K88" s="3128"/>
      <c r="L88" s="3128"/>
      <c r="M88" s="3128"/>
      <c r="N88" s="3128"/>
      <c r="O88" s="3128"/>
      <c r="P88" s="3128"/>
      <c r="Q88" s="3128"/>
      <c r="R88" s="3128"/>
      <c r="S88" s="3128"/>
      <c r="T88" s="3128"/>
      <c r="U88" s="3128"/>
      <c r="V88" s="3128"/>
      <c r="W88" s="3129"/>
      <c r="X88" s="3125">
        <v>8143</v>
      </c>
      <c r="Y88" s="3126"/>
      <c r="Z88" s="3126"/>
      <c r="AA88" s="3127"/>
      <c r="AB88" s="1223">
        <v>-18124</v>
      </c>
      <c r="AC88" s="1223">
        <v>-23450</v>
      </c>
    </row>
    <row r="89" spans="1:32" ht="12.75" customHeight="1" x14ac:dyDescent="0.2">
      <c r="B89" s="3210" t="s">
        <v>650</v>
      </c>
      <c r="C89" s="3211"/>
      <c r="D89" s="3211"/>
      <c r="E89" s="3211"/>
      <c r="F89" s="3211"/>
      <c r="G89" s="3211"/>
      <c r="H89" s="3211"/>
      <c r="I89" s="3211"/>
      <c r="J89" s="3211"/>
      <c r="K89" s="3211"/>
      <c r="L89" s="3211"/>
      <c r="M89" s="3211"/>
      <c r="N89" s="3211"/>
      <c r="O89" s="3211"/>
      <c r="P89" s="3211"/>
      <c r="Q89" s="3211"/>
      <c r="R89" s="3211"/>
      <c r="S89" s="3211"/>
      <c r="T89" s="3211"/>
      <c r="U89" s="3211"/>
      <c r="V89" s="3211"/>
      <c r="W89" s="3212"/>
      <c r="X89" s="3125">
        <v>8144</v>
      </c>
      <c r="Y89" s="3126"/>
      <c r="Z89" s="3126"/>
      <c r="AA89" s="3127"/>
      <c r="AB89" s="1223">
        <v>0</v>
      </c>
      <c r="AC89" s="1223">
        <v>0</v>
      </c>
    </row>
    <row r="90" spans="1:32" ht="13.5" thickBot="1" x14ac:dyDescent="0.25">
      <c r="B90" s="3198" t="s">
        <v>646</v>
      </c>
      <c r="C90" s="3199"/>
      <c r="D90" s="3199"/>
      <c r="E90" s="3199"/>
      <c r="F90" s="3199"/>
      <c r="G90" s="3199"/>
      <c r="H90" s="3199"/>
      <c r="I90" s="3199"/>
      <c r="J90" s="3199"/>
      <c r="K90" s="3199"/>
      <c r="L90" s="3199"/>
      <c r="M90" s="3199"/>
      <c r="N90" s="3199"/>
      <c r="O90" s="3199"/>
      <c r="P90" s="3199"/>
      <c r="Q90" s="3199"/>
      <c r="R90" s="3199"/>
      <c r="S90" s="3199"/>
      <c r="T90" s="3199"/>
      <c r="U90" s="3199"/>
      <c r="V90" s="3199"/>
      <c r="W90" s="3200"/>
      <c r="X90" s="3201">
        <v>8145</v>
      </c>
      <c r="Y90" s="3202"/>
      <c r="Z90" s="3202"/>
      <c r="AA90" s="3203"/>
      <c r="AB90" s="1218">
        <v>-606791</v>
      </c>
      <c r="AC90" s="1224">
        <v>-1832038</v>
      </c>
    </row>
    <row r="91" spans="1:32" x14ac:dyDescent="0.2">
      <c r="A91" s="702" t="s">
        <v>222</v>
      </c>
      <c r="B91" s="705"/>
      <c r="C91" s="705"/>
      <c r="D91" s="705"/>
      <c r="E91" s="705"/>
      <c r="F91" s="705"/>
      <c r="G91" s="705"/>
      <c r="H91" s="705"/>
      <c r="I91" s="705"/>
      <c r="J91" s="705"/>
      <c r="K91" s="705"/>
      <c r="L91" s="705"/>
      <c r="M91" s="705"/>
      <c r="N91" s="705"/>
      <c r="O91" s="705"/>
      <c r="P91" s="705"/>
      <c r="Q91" s="705"/>
      <c r="R91" s="705"/>
      <c r="S91" s="705"/>
      <c r="T91" s="705"/>
      <c r="U91" s="705"/>
      <c r="V91" s="705"/>
      <c r="W91" s="705"/>
      <c r="X91" s="706"/>
      <c r="Y91" s="706"/>
      <c r="Z91" s="706"/>
      <c r="AA91" s="706"/>
      <c r="AB91" s="707"/>
      <c r="AC91" s="707"/>
    </row>
    <row r="92" spans="1:32" x14ac:dyDescent="0.2">
      <c r="B92" s="424"/>
      <c r="C92" s="424"/>
      <c r="D92" s="424"/>
      <c r="E92" s="424"/>
      <c r="F92" s="424"/>
      <c r="G92" s="424"/>
      <c r="H92" s="424"/>
      <c r="I92" s="424"/>
      <c r="J92" s="424"/>
      <c r="K92" s="424"/>
      <c r="L92" s="424"/>
      <c r="M92" s="424"/>
      <c r="N92" s="424"/>
      <c r="O92" s="424"/>
      <c r="P92" s="424"/>
      <c r="Q92" s="424"/>
      <c r="R92" s="424"/>
      <c r="S92" s="424"/>
      <c r="T92" s="424"/>
      <c r="U92" s="424"/>
      <c r="V92" s="424"/>
      <c r="W92" s="424"/>
      <c r="X92" s="424"/>
      <c r="Y92" s="424"/>
      <c r="Z92" s="424"/>
      <c r="AA92" s="424"/>
      <c r="AB92" s="376"/>
      <c r="AC92" s="376"/>
      <c r="AD92" s="376"/>
      <c r="AE92" s="376"/>
    </row>
    <row r="93" spans="1:32" x14ac:dyDescent="0.2">
      <c r="B93" s="708" t="s">
        <v>391</v>
      </c>
      <c r="C93" s="708"/>
      <c r="D93" s="708"/>
      <c r="E93" s="708"/>
      <c r="F93" s="708"/>
      <c r="G93" s="2017"/>
      <c r="H93" s="2017"/>
      <c r="I93" s="2017"/>
      <c r="J93" s="2017"/>
      <c r="K93" s="2017"/>
      <c r="L93" s="708"/>
      <c r="M93" s="1947" t="s">
        <v>394</v>
      </c>
      <c r="N93" s="1947"/>
      <c r="O93" s="1947"/>
      <c r="P93" s="1947"/>
      <c r="Q93" s="1947"/>
      <c r="R93" s="1947"/>
      <c r="S93" s="1947"/>
      <c r="T93" s="1947"/>
      <c r="U93" s="1947"/>
      <c r="V93" s="1947"/>
      <c r="X93" s="709"/>
      <c r="Y93" s="708"/>
      <c r="Z93" s="708" t="s">
        <v>395</v>
      </c>
      <c r="AA93" s="424"/>
      <c r="AB93" s="389"/>
      <c r="AC93" s="193" t="s">
        <v>398</v>
      </c>
      <c r="AD93" s="3204"/>
      <c r="AE93" s="3204"/>
    </row>
    <row r="94" spans="1:32" x14ac:dyDescent="0.2">
      <c r="B94" s="710"/>
      <c r="C94" s="710"/>
      <c r="D94" s="710"/>
      <c r="E94" s="710"/>
      <c r="F94" s="710"/>
      <c r="G94" s="3194" t="s">
        <v>396</v>
      </c>
      <c r="H94" s="3194"/>
      <c r="I94" s="3194"/>
      <c r="J94" s="3194"/>
      <c r="K94" s="3194"/>
      <c r="L94" s="710"/>
      <c r="M94" s="3194" t="s">
        <v>397</v>
      </c>
      <c r="N94" s="3194"/>
      <c r="O94" s="3194"/>
      <c r="P94" s="3194"/>
      <c r="Q94" s="3194"/>
      <c r="R94" s="3194"/>
      <c r="S94" s="3194"/>
      <c r="T94" s="3194"/>
      <c r="U94" s="3194"/>
      <c r="V94" s="3194"/>
      <c r="W94" s="711"/>
      <c r="X94" s="424"/>
      <c r="Y94" s="710"/>
      <c r="Z94" s="710"/>
      <c r="AA94" s="710"/>
      <c r="AB94" s="393"/>
      <c r="AC94" s="710"/>
      <c r="AD94" s="3194"/>
      <c r="AE94" s="3194"/>
      <c r="AF94" s="711"/>
    </row>
    <row r="95" spans="1:32" x14ac:dyDescent="0.2">
      <c r="B95" s="712"/>
      <c r="C95" s="712"/>
      <c r="D95" s="712"/>
      <c r="E95" s="712"/>
      <c r="F95" s="712"/>
      <c r="G95" s="712"/>
      <c r="H95" s="712"/>
      <c r="I95" s="712"/>
      <c r="J95" s="712"/>
      <c r="K95" s="712"/>
      <c r="L95" s="712"/>
      <c r="M95" s="712"/>
      <c r="N95" s="712"/>
      <c r="O95" s="712"/>
      <c r="P95" s="712"/>
      <c r="Q95" s="712"/>
      <c r="R95" s="712"/>
      <c r="S95" s="712"/>
      <c r="T95" s="712"/>
      <c r="U95" s="712"/>
      <c r="V95" s="712"/>
      <c r="W95" s="712"/>
      <c r="X95" s="712"/>
      <c r="Y95" s="712"/>
      <c r="Z95" s="712"/>
      <c r="AA95" s="712"/>
      <c r="AB95" s="397"/>
      <c r="AC95" s="397"/>
      <c r="AD95" s="397"/>
      <c r="AE95" s="397"/>
    </row>
    <row r="96" spans="1:32" x14ac:dyDescent="0.2">
      <c r="B96" s="713" t="s">
        <v>4</v>
      </c>
      <c r="C96" s="1947">
        <v>21</v>
      </c>
      <c r="D96" s="1947"/>
      <c r="E96" s="708" t="s">
        <v>5</v>
      </c>
      <c r="F96" s="1947" t="s">
        <v>392</v>
      </c>
      <c r="G96" s="1947"/>
      <c r="H96" s="1947"/>
      <c r="I96" s="1947"/>
      <c r="J96" s="1947"/>
      <c r="K96" s="1947"/>
      <c r="L96" s="1947"/>
      <c r="M96" s="1947"/>
      <c r="N96" s="3213" t="s">
        <v>6</v>
      </c>
      <c r="O96" s="3213"/>
      <c r="P96" s="1946" t="s">
        <v>270</v>
      </c>
      <c r="Q96" s="1946"/>
      <c r="R96" s="411"/>
      <c r="S96" s="411"/>
      <c r="T96" s="411"/>
      <c r="U96" s="411"/>
      <c r="V96" s="411"/>
      <c r="W96" s="411"/>
      <c r="X96" s="411"/>
      <c r="Y96" s="411"/>
      <c r="Z96" s="411"/>
      <c r="AA96" s="411"/>
      <c r="AB96" s="388"/>
      <c r="AC96" s="388"/>
      <c r="AD96" s="388"/>
      <c r="AE96" s="388"/>
    </row>
    <row r="97" spans="1:31" x14ac:dyDescent="0.2">
      <c r="B97" s="713"/>
      <c r="C97" s="413"/>
      <c r="D97" s="413"/>
      <c r="E97" s="708"/>
      <c r="F97" s="413"/>
      <c r="G97" s="413"/>
      <c r="H97" s="413"/>
      <c r="I97" s="413"/>
      <c r="J97" s="413"/>
      <c r="K97" s="413"/>
      <c r="L97" s="413"/>
      <c r="M97" s="413"/>
      <c r="N97" s="714"/>
      <c r="O97" s="714"/>
      <c r="P97" s="715"/>
      <c r="Q97" s="715"/>
      <c r="R97" s="411"/>
      <c r="S97" s="411"/>
      <c r="T97" s="411"/>
      <c r="U97" s="411"/>
      <c r="V97" s="411"/>
      <c r="W97" s="411"/>
      <c r="X97" s="411"/>
      <c r="Y97" s="411"/>
      <c r="Z97" s="411"/>
      <c r="AA97" s="411"/>
      <c r="AB97" s="388"/>
      <c r="AC97" s="388"/>
      <c r="AD97" s="388"/>
      <c r="AE97" s="388"/>
    </row>
    <row r="98" spans="1:31" x14ac:dyDescent="0.2">
      <c r="B98" s="713"/>
      <c r="C98" s="413"/>
      <c r="D98" s="413"/>
      <c r="E98" s="708"/>
      <c r="F98" s="413"/>
      <c r="G98" s="413"/>
      <c r="H98" s="413"/>
      <c r="I98" s="413"/>
      <c r="J98" s="413"/>
      <c r="K98" s="413"/>
      <c r="L98" s="413"/>
      <c r="M98" s="413"/>
      <c r="N98" s="714"/>
      <c r="O98" s="714"/>
      <c r="P98" s="715"/>
      <c r="Q98" s="715"/>
      <c r="R98" s="411"/>
      <c r="S98" s="411"/>
      <c r="T98" s="411"/>
      <c r="U98" s="411"/>
      <c r="V98" s="411"/>
      <c r="W98" s="411"/>
      <c r="X98" s="411"/>
      <c r="Y98" s="411"/>
      <c r="Z98" s="411"/>
      <c r="AA98" s="411"/>
      <c r="AB98" s="388"/>
      <c r="AC98" s="388"/>
      <c r="AD98" s="388"/>
      <c r="AE98" s="388"/>
    </row>
    <row r="99" spans="1:31" s="282" customFormat="1" ht="11.25" x14ac:dyDescent="0.2">
      <c r="A99" s="280"/>
      <c r="D99" s="1670" t="s">
        <v>399</v>
      </c>
      <c r="E99" s="1670"/>
      <c r="F99" s="1670"/>
      <c r="G99" s="1670"/>
      <c r="H99" s="1670"/>
      <c r="I99" s="1670"/>
      <c r="J99" s="1670"/>
      <c r="K99" s="1670"/>
      <c r="L99" s="1670"/>
      <c r="M99" s="1670"/>
      <c r="N99" s="1670"/>
      <c r="O99" s="1670"/>
      <c r="P99" s="1670"/>
      <c r="Q99" s="1670"/>
      <c r="R99" s="1670"/>
      <c r="S99" s="1670"/>
      <c r="T99" s="1670"/>
      <c r="U99" s="1670"/>
      <c r="V99" s="1670"/>
      <c r="W99" s="1670"/>
      <c r="X99" s="1670"/>
      <c r="Y99" s="1670"/>
      <c r="Z99" s="1670"/>
      <c r="AA99" s="1670"/>
      <c r="AB99" s="1670"/>
      <c r="AC99" s="1670"/>
    </row>
    <row r="100" spans="1:31" s="282" customFormat="1" ht="11.25" x14ac:dyDescent="0.2">
      <c r="A100" s="280"/>
      <c r="D100" s="1670" t="s">
        <v>452</v>
      </c>
      <c r="E100" s="1670"/>
      <c r="F100" s="1670"/>
      <c r="G100" s="1670"/>
      <c r="H100" s="1670"/>
      <c r="I100" s="1670"/>
      <c r="J100" s="1670"/>
      <c r="K100" s="1670"/>
      <c r="L100" s="1670"/>
      <c r="M100" s="1670"/>
      <c r="N100" s="1670"/>
      <c r="O100" s="1670"/>
      <c r="P100" s="1670"/>
      <c r="Q100" s="1670"/>
      <c r="R100" s="1670"/>
      <c r="S100" s="1670"/>
      <c r="T100" s="1670"/>
      <c r="U100" s="1670"/>
      <c r="V100" s="1670"/>
      <c r="W100" s="1670"/>
      <c r="X100" s="1670"/>
      <c r="Y100" s="1670"/>
      <c r="Z100" s="1670"/>
      <c r="AA100" s="1670"/>
      <c r="AB100" s="1670"/>
      <c r="AC100" s="1670"/>
    </row>
    <row r="101" spans="1:31" x14ac:dyDescent="0.2">
      <c r="B101" s="716"/>
      <c r="C101" s="709"/>
      <c r="D101" s="709"/>
      <c r="E101" s="709"/>
      <c r="F101" s="709"/>
      <c r="G101" s="709"/>
      <c r="H101" s="709"/>
      <c r="I101" s="709"/>
      <c r="J101" s="709"/>
      <c r="K101" s="709"/>
      <c r="L101" s="709"/>
      <c r="M101" s="709"/>
      <c r="N101" s="709"/>
      <c r="O101" s="709"/>
      <c r="P101" s="709"/>
      <c r="Q101" s="709"/>
      <c r="R101" s="709"/>
      <c r="S101" s="709"/>
      <c r="T101" s="709"/>
      <c r="U101" s="709"/>
      <c r="V101" s="709"/>
      <c r="W101" s="717" t="s">
        <v>453</v>
      </c>
      <c r="X101" s="709"/>
      <c r="Y101" s="709"/>
      <c r="Z101" s="709"/>
      <c r="AA101" s="709"/>
    </row>
    <row r="102" spans="1:31" x14ac:dyDescent="0.2">
      <c r="B102" s="709"/>
      <c r="C102" s="709"/>
      <c r="D102" s="709"/>
      <c r="E102" s="709"/>
      <c r="F102" s="709"/>
      <c r="G102" s="709"/>
      <c r="H102" s="709"/>
      <c r="I102" s="709"/>
      <c r="J102" s="709"/>
      <c r="K102" s="709"/>
      <c r="L102" s="709"/>
      <c r="M102" s="709"/>
      <c r="N102" s="709"/>
      <c r="O102" s="709"/>
      <c r="P102" s="709"/>
      <c r="Q102" s="709"/>
      <c r="R102" s="709"/>
      <c r="S102" s="709"/>
      <c r="T102" s="709"/>
      <c r="U102" s="709"/>
      <c r="V102" s="709"/>
      <c r="W102" s="718" t="s">
        <v>570</v>
      </c>
      <c r="X102" s="709"/>
      <c r="Y102" s="709"/>
      <c r="Z102" s="709"/>
      <c r="AA102" s="709"/>
      <c r="AB102" s="112">
        <f>AB7-'F2'!BT47</f>
        <v>0</v>
      </c>
      <c r="AC102" s="112">
        <f>AC7-'F2'!BU47</f>
        <v>0</v>
      </c>
    </row>
    <row r="103" spans="1:31" x14ac:dyDescent="0.2">
      <c r="B103" s="709"/>
      <c r="C103" s="709"/>
      <c r="D103" s="709"/>
      <c r="E103" s="709"/>
      <c r="F103" s="709"/>
      <c r="G103" s="709"/>
      <c r="H103" s="709"/>
      <c r="I103" s="709"/>
      <c r="J103" s="709"/>
      <c r="K103" s="709"/>
      <c r="L103" s="709"/>
      <c r="M103" s="709"/>
      <c r="N103" s="709"/>
      <c r="O103" s="709"/>
      <c r="P103" s="709"/>
      <c r="Q103" s="709"/>
      <c r="R103" s="709"/>
      <c r="S103" s="709"/>
      <c r="T103" s="709"/>
      <c r="U103" s="709"/>
      <c r="V103" s="709"/>
      <c r="W103" s="718" t="s">
        <v>605</v>
      </c>
      <c r="X103" s="709"/>
      <c r="Y103" s="709"/>
      <c r="Z103" s="709"/>
      <c r="AA103" s="709"/>
      <c r="AB103" s="217">
        <f>AB44-'F2'!BT48</f>
        <v>0</v>
      </c>
      <c r="AC103" s="217">
        <f>AC44-'F2'!BU48</f>
        <v>0</v>
      </c>
    </row>
    <row r="104" spans="1:31" x14ac:dyDescent="0.2">
      <c r="B104" s="709"/>
      <c r="C104" s="709"/>
      <c r="D104" s="709"/>
      <c r="E104" s="709"/>
      <c r="F104" s="709"/>
      <c r="G104" s="709"/>
      <c r="H104" s="709"/>
      <c r="I104" s="709"/>
      <c r="J104" s="709"/>
      <c r="K104" s="709"/>
      <c r="L104" s="709"/>
      <c r="M104" s="709"/>
      <c r="N104" s="709"/>
      <c r="O104" s="709"/>
      <c r="P104" s="709"/>
      <c r="Q104" s="709"/>
      <c r="R104" s="709"/>
      <c r="S104" s="709"/>
      <c r="T104" s="709"/>
      <c r="U104" s="709"/>
      <c r="V104" s="709"/>
      <c r="W104" s="709"/>
      <c r="X104" s="709"/>
      <c r="Y104" s="709"/>
      <c r="Z104" s="709"/>
      <c r="AA104" s="709"/>
    </row>
    <row r="105" spans="1:31" x14ac:dyDescent="0.2">
      <c r="B105" s="709"/>
      <c r="C105" s="709"/>
      <c r="D105" s="709"/>
      <c r="E105" s="709"/>
      <c r="F105" s="709"/>
      <c r="G105" s="709"/>
      <c r="H105" s="709"/>
      <c r="I105" s="709"/>
      <c r="J105" s="709"/>
      <c r="K105" s="709"/>
      <c r="L105" s="709"/>
      <c r="M105" s="709"/>
      <c r="N105" s="709"/>
      <c r="O105" s="709"/>
      <c r="P105" s="709"/>
      <c r="Q105" s="709"/>
      <c r="R105" s="709"/>
      <c r="S105" s="709"/>
      <c r="T105" s="709"/>
      <c r="U105" s="709"/>
      <c r="V105" s="709"/>
      <c r="W105" s="709"/>
      <c r="X105" s="709"/>
      <c r="Y105" s="709"/>
      <c r="Z105" s="709"/>
      <c r="AA105" s="709"/>
    </row>
    <row r="106" spans="1:31" x14ac:dyDescent="0.2">
      <c r="B106" s="709"/>
      <c r="C106" s="709"/>
      <c r="D106" s="709"/>
      <c r="E106" s="709"/>
      <c r="F106" s="709"/>
      <c r="G106" s="709"/>
      <c r="H106" s="709"/>
      <c r="I106" s="709"/>
      <c r="J106" s="709"/>
      <c r="K106" s="709"/>
      <c r="L106" s="709"/>
      <c r="M106" s="709"/>
      <c r="N106" s="709"/>
      <c r="O106" s="709"/>
      <c r="P106" s="709"/>
      <c r="Q106" s="709"/>
      <c r="R106" s="709"/>
      <c r="S106" s="709"/>
      <c r="T106" s="709"/>
      <c r="U106" s="709"/>
      <c r="V106" s="709"/>
      <c r="W106" s="709"/>
      <c r="X106" s="709"/>
      <c r="Y106" s="709"/>
      <c r="Z106" s="709"/>
      <c r="AA106" s="709"/>
    </row>
    <row r="107" spans="1:31" x14ac:dyDescent="0.2">
      <c r="B107" s="709"/>
      <c r="C107" s="709"/>
      <c r="D107" s="709"/>
      <c r="E107" s="709"/>
      <c r="F107" s="709"/>
      <c r="G107" s="709"/>
      <c r="H107" s="709"/>
      <c r="I107" s="709"/>
      <c r="J107" s="709"/>
      <c r="K107" s="709"/>
      <c r="L107" s="709"/>
      <c r="M107" s="709"/>
      <c r="N107" s="709"/>
      <c r="O107" s="709"/>
      <c r="P107" s="709"/>
      <c r="Q107" s="709"/>
      <c r="R107" s="709"/>
      <c r="S107" s="709"/>
      <c r="T107" s="709"/>
      <c r="U107" s="709"/>
      <c r="V107" s="709"/>
      <c r="W107" s="709"/>
      <c r="X107" s="709"/>
      <c r="Y107" s="709"/>
      <c r="Z107" s="709"/>
      <c r="AA107" s="709"/>
    </row>
    <row r="108" spans="1:31" x14ac:dyDescent="0.2">
      <c r="B108" s="709"/>
      <c r="C108" s="709"/>
      <c r="D108" s="709"/>
      <c r="E108" s="709"/>
      <c r="F108" s="709"/>
      <c r="G108" s="709"/>
      <c r="H108" s="709"/>
      <c r="I108" s="709"/>
      <c r="J108" s="709"/>
      <c r="K108" s="709"/>
      <c r="L108" s="709"/>
      <c r="M108" s="709"/>
      <c r="N108" s="709"/>
      <c r="O108" s="709"/>
      <c r="P108" s="709"/>
      <c r="Q108" s="709"/>
      <c r="R108" s="709"/>
      <c r="S108" s="709"/>
      <c r="T108" s="709"/>
      <c r="U108" s="709"/>
      <c r="V108" s="709"/>
      <c r="W108" s="709"/>
      <c r="X108" s="709"/>
      <c r="Y108" s="709"/>
      <c r="Z108" s="709"/>
      <c r="AA108" s="709"/>
    </row>
    <row r="109" spans="1:31" x14ac:dyDescent="0.2">
      <c r="B109" s="709"/>
      <c r="C109" s="709"/>
      <c r="D109" s="709"/>
      <c r="E109" s="709"/>
      <c r="F109" s="709"/>
      <c r="G109" s="709"/>
      <c r="H109" s="709"/>
      <c r="I109" s="709"/>
      <c r="J109" s="709"/>
      <c r="K109" s="709"/>
      <c r="L109" s="709"/>
      <c r="M109" s="709"/>
      <c r="N109" s="709"/>
      <c r="O109" s="709"/>
      <c r="P109" s="709"/>
      <c r="Q109" s="709"/>
      <c r="R109" s="709"/>
      <c r="S109" s="709"/>
      <c r="T109" s="709"/>
      <c r="U109" s="709"/>
      <c r="V109" s="709"/>
      <c r="W109" s="709"/>
      <c r="X109" s="709"/>
      <c r="Y109" s="709"/>
      <c r="Z109" s="709"/>
      <c r="AA109" s="709"/>
    </row>
    <row r="110" spans="1:31" x14ac:dyDescent="0.2">
      <c r="B110" s="709"/>
      <c r="C110" s="709"/>
      <c r="D110" s="709"/>
      <c r="E110" s="709"/>
      <c r="F110" s="709"/>
      <c r="G110" s="709"/>
      <c r="H110" s="709"/>
      <c r="I110" s="709"/>
      <c r="J110" s="709"/>
      <c r="K110" s="709"/>
      <c r="L110" s="709"/>
      <c r="M110" s="709"/>
      <c r="N110" s="709"/>
      <c r="O110" s="709"/>
      <c r="P110" s="709"/>
      <c r="Q110" s="709"/>
      <c r="R110" s="709"/>
      <c r="S110" s="709"/>
      <c r="T110" s="709"/>
      <c r="U110" s="709"/>
      <c r="V110" s="709"/>
      <c r="W110" s="709"/>
      <c r="X110" s="709"/>
      <c r="Y110" s="709"/>
      <c r="Z110" s="709"/>
      <c r="AA110" s="709"/>
    </row>
    <row r="111" spans="1:31" x14ac:dyDescent="0.2">
      <c r="B111" s="709"/>
      <c r="C111" s="709"/>
      <c r="D111" s="709"/>
      <c r="E111" s="709"/>
      <c r="F111" s="709"/>
      <c r="G111" s="709"/>
      <c r="H111" s="709"/>
      <c r="I111" s="709"/>
      <c r="J111" s="709"/>
      <c r="K111" s="709"/>
      <c r="L111" s="709"/>
      <c r="M111" s="709"/>
      <c r="N111" s="709"/>
      <c r="O111" s="709"/>
      <c r="P111" s="709"/>
      <c r="Q111" s="709"/>
      <c r="R111" s="709"/>
      <c r="S111" s="709"/>
      <c r="T111" s="709"/>
      <c r="U111" s="709"/>
      <c r="V111" s="709"/>
      <c r="W111" s="709"/>
      <c r="X111" s="709"/>
      <c r="Y111" s="709"/>
      <c r="Z111" s="709"/>
      <c r="AA111" s="709"/>
    </row>
    <row r="112" spans="1:31" x14ac:dyDescent="0.2">
      <c r="B112" s="709"/>
      <c r="C112" s="709"/>
      <c r="D112" s="709"/>
      <c r="E112" s="709"/>
      <c r="F112" s="709"/>
      <c r="G112" s="709"/>
      <c r="H112" s="709"/>
      <c r="I112" s="709"/>
      <c r="J112" s="709"/>
      <c r="K112" s="709"/>
      <c r="L112" s="709"/>
      <c r="M112" s="709"/>
      <c r="N112" s="709"/>
      <c r="O112" s="709"/>
      <c r="P112" s="709"/>
      <c r="Q112" s="709"/>
      <c r="R112" s="709"/>
      <c r="S112" s="709"/>
      <c r="T112" s="709"/>
      <c r="U112" s="709"/>
      <c r="V112" s="709"/>
      <c r="W112" s="709"/>
      <c r="X112" s="709"/>
      <c r="Y112" s="709"/>
      <c r="Z112" s="709"/>
      <c r="AA112" s="709"/>
    </row>
    <row r="113" spans="2:27" x14ac:dyDescent="0.2">
      <c r="B113" s="709"/>
      <c r="C113" s="709"/>
      <c r="D113" s="709"/>
      <c r="E113" s="709"/>
      <c r="F113" s="709"/>
      <c r="G113" s="709"/>
      <c r="H113" s="709"/>
      <c r="I113" s="709"/>
      <c r="J113" s="709"/>
      <c r="K113" s="709"/>
      <c r="L113" s="709"/>
      <c r="M113" s="709"/>
      <c r="N113" s="709"/>
      <c r="O113" s="709"/>
      <c r="P113" s="709"/>
      <c r="Q113" s="709"/>
      <c r="R113" s="709"/>
      <c r="S113" s="709"/>
      <c r="T113" s="709"/>
      <c r="U113" s="709"/>
      <c r="V113" s="709"/>
      <c r="W113" s="709"/>
      <c r="X113" s="709"/>
      <c r="Y113" s="709"/>
      <c r="Z113" s="709"/>
      <c r="AA113" s="709"/>
    </row>
    <row r="114" spans="2:27" x14ac:dyDescent="0.2">
      <c r="B114" s="709"/>
      <c r="C114" s="709"/>
      <c r="D114" s="709"/>
      <c r="E114" s="709"/>
      <c r="F114" s="709"/>
      <c r="G114" s="709"/>
      <c r="H114" s="709"/>
      <c r="I114" s="709"/>
      <c r="J114" s="709"/>
      <c r="K114" s="709"/>
      <c r="L114" s="709"/>
      <c r="M114" s="709"/>
      <c r="N114" s="709"/>
      <c r="O114" s="709"/>
      <c r="P114" s="709"/>
      <c r="Q114" s="709"/>
      <c r="R114" s="709"/>
      <c r="S114" s="709"/>
      <c r="T114" s="709"/>
      <c r="U114" s="709"/>
      <c r="V114" s="709"/>
      <c r="W114" s="709"/>
      <c r="X114" s="709"/>
      <c r="Y114" s="709"/>
      <c r="Z114" s="709"/>
      <c r="AA114" s="709"/>
    </row>
    <row r="115" spans="2:27" x14ac:dyDescent="0.2">
      <c r="B115" s="709"/>
      <c r="C115" s="709"/>
      <c r="D115" s="709"/>
      <c r="E115" s="709"/>
      <c r="F115" s="709"/>
      <c r="G115" s="709"/>
      <c r="H115" s="709"/>
      <c r="I115" s="709"/>
      <c r="J115" s="709"/>
      <c r="K115" s="709"/>
      <c r="L115" s="709"/>
      <c r="M115" s="709"/>
      <c r="N115" s="709"/>
      <c r="O115" s="709"/>
      <c r="P115" s="709"/>
      <c r="Q115" s="709"/>
      <c r="R115" s="709"/>
      <c r="S115" s="709"/>
      <c r="T115" s="709"/>
      <c r="U115" s="709"/>
      <c r="V115" s="709"/>
      <c r="W115" s="709"/>
      <c r="X115" s="709"/>
      <c r="Y115" s="709"/>
      <c r="Z115" s="709"/>
      <c r="AA115" s="709"/>
    </row>
    <row r="116" spans="2:27" x14ac:dyDescent="0.2">
      <c r="B116" s="709"/>
      <c r="C116" s="709"/>
      <c r="D116" s="709"/>
      <c r="E116" s="709"/>
      <c r="F116" s="709"/>
      <c r="G116" s="709"/>
      <c r="H116" s="709"/>
      <c r="I116" s="709"/>
      <c r="J116" s="709"/>
      <c r="K116" s="709"/>
      <c r="L116" s="709"/>
      <c r="M116" s="709"/>
      <c r="N116" s="709"/>
      <c r="O116" s="709"/>
      <c r="P116" s="709"/>
      <c r="Q116" s="709"/>
      <c r="R116" s="709"/>
      <c r="S116" s="709"/>
      <c r="T116" s="709"/>
      <c r="U116" s="709"/>
      <c r="V116" s="709"/>
      <c r="W116" s="709"/>
      <c r="X116" s="709"/>
      <c r="Y116" s="709"/>
      <c r="Z116" s="709"/>
      <c r="AA116" s="709"/>
    </row>
    <row r="117" spans="2:27" x14ac:dyDescent="0.2">
      <c r="B117" s="709"/>
      <c r="C117" s="709"/>
      <c r="D117" s="709"/>
      <c r="E117" s="709"/>
      <c r="F117" s="709"/>
      <c r="G117" s="709"/>
      <c r="H117" s="709"/>
      <c r="I117" s="709"/>
      <c r="J117" s="709"/>
      <c r="K117" s="709"/>
      <c r="L117" s="709"/>
      <c r="M117" s="709"/>
      <c r="N117" s="709"/>
      <c r="O117" s="709"/>
      <c r="P117" s="709"/>
      <c r="Q117" s="709"/>
      <c r="R117" s="709"/>
      <c r="S117" s="709"/>
      <c r="T117" s="709"/>
      <c r="U117" s="709"/>
      <c r="V117" s="709"/>
      <c r="W117" s="709"/>
      <c r="X117" s="709"/>
      <c r="Y117" s="709"/>
      <c r="Z117" s="709"/>
      <c r="AA117" s="709"/>
    </row>
    <row r="118" spans="2:27" x14ac:dyDescent="0.2">
      <c r="B118" s="709"/>
      <c r="C118" s="709"/>
      <c r="D118" s="709"/>
      <c r="E118" s="709"/>
      <c r="F118" s="709"/>
      <c r="G118" s="709"/>
      <c r="H118" s="709"/>
      <c r="I118" s="709"/>
      <c r="J118" s="709"/>
      <c r="K118" s="709"/>
      <c r="L118" s="709"/>
      <c r="M118" s="709"/>
      <c r="N118" s="709"/>
      <c r="O118" s="709"/>
      <c r="P118" s="709"/>
      <c r="Q118" s="709"/>
      <c r="R118" s="709"/>
      <c r="S118" s="709"/>
      <c r="T118" s="709"/>
      <c r="U118" s="709"/>
      <c r="V118" s="709"/>
      <c r="W118" s="709"/>
      <c r="X118" s="709"/>
      <c r="Y118" s="709"/>
      <c r="Z118" s="709"/>
      <c r="AA118" s="709"/>
    </row>
    <row r="119" spans="2:27" x14ac:dyDescent="0.2">
      <c r="B119" s="709"/>
      <c r="C119" s="709"/>
      <c r="D119" s="709"/>
      <c r="E119" s="709"/>
      <c r="F119" s="709"/>
      <c r="G119" s="709"/>
      <c r="H119" s="709"/>
      <c r="I119" s="709"/>
      <c r="J119" s="709"/>
      <c r="K119" s="709"/>
      <c r="L119" s="709"/>
      <c r="M119" s="709"/>
      <c r="N119" s="709"/>
      <c r="O119" s="709"/>
      <c r="P119" s="709"/>
      <c r="Q119" s="709"/>
      <c r="R119" s="709"/>
      <c r="S119" s="709"/>
      <c r="T119" s="709"/>
      <c r="U119" s="709"/>
      <c r="V119" s="709"/>
      <c r="W119" s="709"/>
      <c r="X119" s="709"/>
      <c r="Y119" s="709"/>
      <c r="Z119" s="709"/>
      <c r="AA119" s="709"/>
    </row>
    <row r="120" spans="2:27" x14ac:dyDescent="0.2">
      <c r="B120" s="709"/>
      <c r="C120" s="709"/>
      <c r="D120" s="709"/>
      <c r="E120" s="709"/>
      <c r="F120" s="709"/>
      <c r="G120" s="709"/>
      <c r="H120" s="709"/>
      <c r="I120" s="709"/>
      <c r="J120" s="709"/>
      <c r="K120" s="709"/>
      <c r="L120" s="709"/>
      <c r="M120" s="709"/>
      <c r="N120" s="709"/>
      <c r="O120" s="709"/>
      <c r="P120" s="709"/>
      <c r="Q120" s="709"/>
      <c r="R120" s="709"/>
      <c r="S120" s="709"/>
      <c r="T120" s="709"/>
      <c r="U120" s="709"/>
      <c r="V120" s="709"/>
      <c r="W120" s="709"/>
      <c r="X120" s="709"/>
      <c r="Y120" s="709"/>
      <c r="Z120" s="709"/>
      <c r="AA120" s="709"/>
    </row>
    <row r="121" spans="2:27" x14ac:dyDescent="0.2">
      <c r="B121" s="709"/>
      <c r="C121" s="709"/>
      <c r="D121" s="709"/>
      <c r="E121" s="709"/>
      <c r="F121" s="709"/>
      <c r="G121" s="709"/>
      <c r="H121" s="709"/>
      <c r="I121" s="709"/>
      <c r="J121" s="709"/>
      <c r="K121" s="709"/>
      <c r="L121" s="709"/>
      <c r="M121" s="709"/>
      <c r="N121" s="709"/>
      <c r="O121" s="709"/>
      <c r="P121" s="709"/>
      <c r="Q121" s="709"/>
      <c r="R121" s="709"/>
      <c r="S121" s="709"/>
      <c r="T121" s="709"/>
      <c r="U121" s="709"/>
      <c r="V121" s="709"/>
      <c r="W121" s="709"/>
      <c r="X121" s="709"/>
      <c r="Y121" s="709"/>
      <c r="Z121" s="709"/>
      <c r="AA121" s="709"/>
    </row>
    <row r="122" spans="2:27" x14ac:dyDescent="0.2">
      <c r="B122" s="709"/>
      <c r="C122" s="709"/>
      <c r="D122" s="709"/>
      <c r="E122" s="709"/>
      <c r="F122" s="709"/>
      <c r="G122" s="709"/>
      <c r="H122" s="709"/>
      <c r="I122" s="709"/>
      <c r="J122" s="709"/>
      <c r="K122" s="709"/>
      <c r="L122" s="709"/>
      <c r="M122" s="709"/>
      <c r="N122" s="709"/>
      <c r="O122" s="709"/>
      <c r="P122" s="709"/>
      <c r="Q122" s="709"/>
      <c r="R122" s="709"/>
      <c r="S122" s="709"/>
      <c r="T122" s="709"/>
      <c r="U122" s="709"/>
      <c r="V122" s="709"/>
      <c r="W122" s="709"/>
      <c r="X122" s="709"/>
      <c r="Y122" s="709"/>
      <c r="Z122" s="709"/>
      <c r="AA122" s="709"/>
    </row>
    <row r="123" spans="2:27" x14ac:dyDescent="0.2">
      <c r="B123" s="709"/>
      <c r="C123" s="709"/>
      <c r="D123" s="709"/>
      <c r="E123" s="709"/>
      <c r="F123" s="709"/>
      <c r="G123" s="709"/>
      <c r="H123" s="709"/>
      <c r="I123" s="709"/>
      <c r="J123" s="709"/>
      <c r="K123" s="709"/>
      <c r="L123" s="709"/>
      <c r="M123" s="709"/>
      <c r="N123" s="709"/>
      <c r="O123" s="709"/>
      <c r="P123" s="709"/>
      <c r="Q123" s="709"/>
      <c r="R123" s="709"/>
      <c r="S123" s="709"/>
      <c r="T123" s="709"/>
      <c r="U123" s="709"/>
      <c r="V123" s="709"/>
      <c r="W123" s="709"/>
      <c r="X123" s="709"/>
      <c r="Y123" s="709"/>
      <c r="Z123" s="709"/>
      <c r="AA123" s="709"/>
    </row>
    <row r="124" spans="2:27" x14ac:dyDescent="0.2">
      <c r="B124" s="709"/>
      <c r="C124" s="709"/>
      <c r="D124" s="709"/>
      <c r="E124" s="709"/>
      <c r="F124" s="709"/>
      <c r="G124" s="709"/>
      <c r="H124" s="709"/>
      <c r="I124" s="709"/>
      <c r="J124" s="709"/>
      <c r="K124" s="709"/>
      <c r="L124" s="709"/>
      <c r="M124" s="709"/>
      <c r="N124" s="709"/>
      <c r="O124" s="709"/>
      <c r="P124" s="709"/>
      <c r="Q124" s="709"/>
      <c r="R124" s="709"/>
      <c r="S124" s="709"/>
      <c r="T124" s="709"/>
      <c r="U124" s="709"/>
      <c r="V124" s="709"/>
      <c r="W124" s="709"/>
      <c r="X124" s="709"/>
      <c r="Y124" s="709"/>
      <c r="Z124" s="709"/>
      <c r="AA124" s="709"/>
    </row>
    <row r="125" spans="2:27" x14ac:dyDescent="0.2">
      <c r="B125" s="709"/>
      <c r="C125" s="709"/>
      <c r="D125" s="709"/>
      <c r="E125" s="709"/>
      <c r="F125" s="709"/>
      <c r="G125" s="709"/>
      <c r="H125" s="709"/>
      <c r="I125" s="709"/>
      <c r="J125" s="709"/>
      <c r="K125" s="709"/>
      <c r="L125" s="709"/>
      <c r="M125" s="709"/>
      <c r="N125" s="709"/>
      <c r="O125" s="709"/>
      <c r="P125" s="709"/>
      <c r="Q125" s="709"/>
      <c r="R125" s="709"/>
      <c r="S125" s="709"/>
      <c r="T125" s="709"/>
      <c r="U125" s="709"/>
      <c r="V125" s="709"/>
      <c r="W125" s="709"/>
      <c r="X125" s="709"/>
      <c r="Y125" s="709"/>
      <c r="Z125" s="709"/>
      <c r="AA125" s="709"/>
    </row>
    <row r="126" spans="2:27" x14ac:dyDescent="0.2">
      <c r="B126" s="709"/>
      <c r="C126" s="709"/>
      <c r="D126" s="709"/>
      <c r="E126" s="709"/>
      <c r="F126" s="709"/>
      <c r="G126" s="709"/>
      <c r="H126" s="709"/>
      <c r="I126" s="709"/>
      <c r="J126" s="709"/>
      <c r="K126" s="709"/>
      <c r="L126" s="709"/>
      <c r="M126" s="709"/>
      <c r="N126" s="709"/>
      <c r="O126" s="709"/>
      <c r="P126" s="709"/>
      <c r="Q126" s="709"/>
      <c r="R126" s="709"/>
      <c r="S126" s="709"/>
      <c r="T126" s="709"/>
      <c r="U126" s="709"/>
      <c r="V126" s="709"/>
      <c r="W126" s="709"/>
      <c r="X126" s="709"/>
      <c r="Y126" s="709"/>
      <c r="Z126" s="709"/>
      <c r="AA126" s="709"/>
    </row>
    <row r="127" spans="2:27" x14ac:dyDescent="0.2">
      <c r="B127" s="709"/>
      <c r="C127" s="709"/>
      <c r="D127" s="709"/>
      <c r="E127" s="709"/>
      <c r="F127" s="709"/>
      <c r="G127" s="709"/>
      <c r="H127" s="709"/>
      <c r="I127" s="709"/>
      <c r="J127" s="709"/>
      <c r="K127" s="709"/>
      <c r="L127" s="709"/>
      <c r="M127" s="709"/>
      <c r="N127" s="709"/>
      <c r="O127" s="709"/>
      <c r="P127" s="709"/>
      <c r="Q127" s="709"/>
      <c r="R127" s="709"/>
      <c r="S127" s="709"/>
      <c r="T127" s="709"/>
      <c r="U127" s="709"/>
      <c r="V127" s="709"/>
      <c r="W127" s="709"/>
      <c r="X127" s="709"/>
      <c r="Y127" s="709"/>
      <c r="Z127" s="709"/>
      <c r="AA127" s="709"/>
    </row>
    <row r="128" spans="2:27" x14ac:dyDescent="0.2">
      <c r="B128" s="709"/>
      <c r="C128" s="709"/>
      <c r="D128" s="709"/>
      <c r="E128" s="709"/>
      <c r="F128" s="709"/>
      <c r="G128" s="709"/>
      <c r="H128" s="709"/>
      <c r="I128" s="709"/>
      <c r="J128" s="709"/>
      <c r="K128" s="709"/>
      <c r="L128" s="709"/>
      <c r="M128" s="709"/>
      <c r="N128" s="709"/>
      <c r="O128" s="709"/>
      <c r="P128" s="709"/>
      <c r="Q128" s="709"/>
      <c r="R128" s="709"/>
      <c r="S128" s="709"/>
      <c r="T128" s="709"/>
      <c r="U128" s="709"/>
      <c r="V128" s="709"/>
      <c r="W128" s="709"/>
      <c r="X128" s="709"/>
      <c r="Y128" s="709"/>
      <c r="Z128" s="709"/>
      <c r="AA128" s="709"/>
    </row>
    <row r="129" spans="2:27" x14ac:dyDescent="0.2">
      <c r="B129" s="709"/>
      <c r="C129" s="709"/>
      <c r="D129" s="709"/>
      <c r="E129" s="709"/>
      <c r="F129" s="709"/>
      <c r="G129" s="709"/>
      <c r="H129" s="709"/>
      <c r="I129" s="709"/>
      <c r="J129" s="709"/>
      <c r="K129" s="709"/>
      <c r="L129" s="709"/>
      <c r="M129" s="709"/>
      <c r="N129" s="709"/>
      <c r="O129" s="709"/>
      <c r="P129" s="709"/>
      <c r="Q129" s="709"/>
      <c r="R129" s="709"/>
      <c r="S129" s="709"/>
      <c r="T129" s="709"/>
      <c r="U129" s="709"/>
      <c r="V129" s="709"/>
      <c r="W129" s="709"/>
      <c r="X129" s="709"/>
      <c r="Y129" s="709"/>
      <c r="Z129" s="709"/>
      <c r="AA129" s="709"/>
    </row>
    <row r="130" spans="2:27" x14ac:dyDescent="0.2">
      <c r="B130" s="709"/>
      <c r="C130" s="709"/>
      <c r="D130" s="709"/>
      <c r="E130" s="709"/>
      <c r="F130" s="709"/>
      <c r="G130" s="709"/>
      <c r="H130" s="709"/>
      <c r="I130" s="709"/>
      <c r="J130" s="709"/>
      <c r="K130" s="709"/>
      <c r="L130" s="709"/>
      <c r="M130" s="709"/>
      <c r="N130" s="709"/>
      <c r="O130" s="709"/>
      <c r="P130" s="709"/>
      <c r="Q130" s="709"/>
      <c r="R130" s="709"/>
      <c r="S130" s="709"/>
      <c r="T130" s="709"/>
      <c r="U130" s="709"/>
      <c r="V130" s="709"/>
      <c r="W130" s="709"/>
      <c r="X130" s="709"/>
      <c r="Y130" s="709"/>
      <c r="Z130" s="709"/>
      <c r="AA130" s="709"/>
    </row>
    <row r="131" spans="2:27" x14ac:dyDescent="0.2">
      <c r="B131" s="709"/>
      <c r="C131" s="709"/>
      <c r="D131" s="709"/>
      <c r="E131" s="709"/>
      <c r="F131" s="709"/>
      <c r="G131" s="709"/>
      <c r="H131" s="709"/>
      <c r="I131" s="709"/>
      <c r="J131" s="709"/>
      <c r="K131" s="709"/>
      <c r="L131" s="709"/>
      <c r="M131" s="709"/>
      <c r="N131" s="709"/>
      <c r="O131" s="709"/>
      <c r="P131" s="709"/>
      <c r="Q131" s="709"/>
      <c r="R131" s="709"/>
      <c r="S131" s="709"/>
      <c r="T131" s="709"/>
      <c r="U131" s="709"/>
      <c r="V131" s="709"/>
      <c r="W131" s="709"/>
      <c r="X131" s="709"/>
      <c r="Y131" s="709"/>
      <c r="Z131" s="709"/>
      <c r="AA131" s="709"/>
    </row>
    <row r="132" spans="2:27" x14ac:dyDescent="0.2">
      <c r="B132" s="709"/>
      <c r="C132" s="709"/>
      <c r="D132" s="709"/>
      <c r="E132" s="709"/>
      <c r="F132" s="709"/>
      <c r="G132" s="709"/>
      <c r="H132" s="709"/>
      <c r="I132" s="709"/>
      <c r="J132" s="709"/>
      <c r="K132" s="709"/>
      <c r="L132" s="709"/>
      <c r="M132" s="709"/>
      <c r="N132" s="709"/>
      <c r="O132" s="709"/>
      <c r="P132" s="709"/>
      <c r="Q132" s="709"/>
      <c r="R132" s="709"/>
      <c r="S132" s="709"/>
      <c r="T132" s="709"/>
      <c r="U132" s="709"/>
      <c r="V132" s="709"/>
      <c r="W132" s="709"/>
      <c r="X132" s="709"/>
      <c r="Y132" s="709"/>
      <c r="Z132" s="709"/>
      <c r="AA132" s="709"/>
    </row>
    <row r="133" spans="2:27" x14ac:dyDescent="0.2">
      <c r="B133" s="709"/>
      <c r="C133" s="709"/>
      <c r="D133" s="709"/>
      <c r="E133" s="709"/>
      <c r="F133" s="709"/>
      <c r="G133" s="709"/>
      <c r="H133" s="709"/>
      <c r="I133" s="709"/>
      <c r="J133" s="709"/>
      <c r="K133" s="709"/>
      <c r="L133" s="709"/>
      <c r="M133" s="709"/>
      <c r="N133" s="709"/>
      <c r="O133" s="709"/>
      <c r="P133" s="709"/>
      <c r="Q133" s="709"/>
      <c r="R133" s="709"/>
      <c r="S133" s="709"/>
      <c r="T133" s="709"/>
      <c r="U133" s="709"/>
      <c r="V133" s="709"/>
      <c r="W133" s="709"/>
      <c r="X133" s="709"/>
      <c r="Y133" s="709"/>
      <c r="Z133" s="709"/>
      <c r="AA133" s="709"/>
    </row>
    <row r="134" spans="2:27" x14ac:dyDescent="0.2">
      <c r="B134" s="709"/>
      <c r="C134" s="709"/>
      <c r="D134" s="709"/>
      <c r="E134" s="709"/>
      <c r="F134" s="709"/>
      <c r="G134" s="709"/>
      <c r="H134" s="709"/>
      <c r="I134" s="709"/>
      <c r="J134" s="709"/>
      <c r="K134" s="709"/>
      <c r="L134" s="709"/>
      <c r="M134" s="709"/>
      <c r="N134" s="709"/>
      <c r="O134" s="709"/>
      <c r="P134" s="709"/>
      <c r="Q134" s="709"/>
      <c r="R134" s="709"/>
      <c r="S134" s="709"/>
      <c r="T134" s="709"/>
      <c r="U134" s="709"/>
      <c r="V134" s="709"/>
      <c r="W134" s="709"/>
      <c r="X134" s="709"/>
      <c r="Y134" s="709"/>
      <c r="Z134" s="709"/>
      <c r="AA134" s="709"/>
    </row>
    <row r="135" spans="2:27" x14ac:dyDescent="0.2">
      <c r="B135" s="709"/>
      <c r="C135" s="709"/>
      <c r="D135" s="709"/>
      <c r="E135" s="709"/>
      <c r="F135" s="709"/>
      <c r="G135" s="709"/>
      <c r="H135" s="709"/>
      <c r="I135" s="709"/>
      <c r="J135" s="709"/>
      <c r="K135" s="709"/>
      <c r="L135" s="709"/>
      <c r="M135" s="709"/>
      <c r="N135" s="709"/>
      <c r="O135" s="709"/>
      <c r="P135" s="709"/>
      <c r="Q135" s="709"/>
      <c r="R135" s="709"/>
      <c r="S135" s="709"/>
      <c r="T135" s="709"/>
      <c r="U135" s="709"/>
      <c r="V135" s="709"/>
      <c r="W135" s="709"/>
      <c r="X135" s="709"/>
      <c r="Y135" s="709"/>
      <c r="Z135" s="709"/>
      <c r="AA135" s="709"/>
    </row>
    <row r="136" spans="2:27" x14ac:dyDescent="0.2">
      <c r="B136" s="709"/>
      <c r="C136" s="709"/>
      <c r="D136" s="709"/>
      <c r="E136" s="709"/>
      <c r="F136" s="709"/>
      <c r="G136" s="709"/>
      <c r="H136" s="709"/>
      <c r="I136" s="709"/>
      <c r="J136" s="709"/>
      <c r="K136" s="709"/>
      <c r="L136" s="709"/>
      <c r="M136" s="709"/>
      <c r="N136" s="709"/>
      <c r="O136" s="709"/>
      <c r="P136" s="709"/>
      <c r="Q136" s="709"/>
      <c r="R136" s="709"/>
      <c r="S136" s="709"/>
      <c r="T136" s="709"/>
      <c r="U136" s="709"/>
      <c r="V136" s="709"/>
      <c r="W136" s="709"/>
      <c r="X136" s="709"/>
      <c r="Y136" s="709"/>
      <c r="Z136" s="709"/>
      <c r="AA136" s="709"/>
    </row>
    <row r="137" spans="2:27" x14ac:dyDescent="0.2">
      <c r="B137" s="709"/>
      <c r="C137" s="709"/>
      <c r="D137" s="709"/>
      <c r="E137" s="709"/>
      <c r="F137" s="709"/>
      <c r="G137" s="709"/>
      <c r="H137" s="709"/>
      <c r="I137" s="709"/>
      <c r="J137" s="709"/>
      <c r="K137" s="709"/>
      <c r="L137" s="709"/>
      <c r="M137" s="709"/>
      <c r="N137" s="709"/>
      <c r="O137" s="709"/>
      <c r="P137" s="709"/>
      <c r="Q137" s="709"/>
      <c r="R137" s="709"/>
      <c r="S137" s="709"/>
      <c r="T137" s="709"/>
      <c r="U137" s="709"/>
      <c r="V137" s="709"/>
      <c r="W137" s="709"/>
      <c r="X137" s="709"/>
      <c r="Y137" s="709"/>
      <c r="Z137" s="709"/>
      <c r="AA137" s="709"/>
    </row>
    <row r="138" spans="2:27" x14ac:dyDescent="0.2">
      <c r="B138" s="709"/>
      <c r="C138" s="709"/>
      <c r="D138" s="709"/>
      <c r="E138" s="709"/>
      <c r="F138" s="709"/>
      <c r="G138" s="709"/>
      <c r="H138" s="709"/>
      <c r="I138" s="709"/>
      <c r="J138" s="709"/>
      <c r="K138" s="709"/>
      <c r="L138" s="709"/>
      <c r="M138" s="709"/>
      <c r="N138" s="709"/>
      <c r="O138" s="709"/>
      <c r="P138" s="709"/>
      <c r="Q138" s="709"/>
      <c r="R138" s="709"/>
      <c r="S138" s="709"/>
      <c r="T138" s="709"/>
      <c r="U138" s="709"/>
      <c r="V138" s="709"/>
      <c r="W138" s="709"/>
      <c r="X138" s="709"/>
      <c r="Y138" s="709"/>
      <c r="Z138" s="709"/>
      <c r="AA138" s="709"/>
    </row>
    <row r="139" spans="2:27" x14ac:dyDescent="0.2">
      <c r="B139" s="709"/>
      <c r="C139" s="709"/>
      <c r="D139" s="709"/>
      <c r="E139" s="709"/>
      <c r="F139" s="709"/>
      <c r="G139" s="709"/>
      <c r="H139" s="709"/>
      <c r="I139" s="709"/>
      <c r="J139" s="709"/>
      <c r="K139" s="709"/>
      <c r="L139" s="709"/>
      <c r="M139" s="709"/>
      <c r="N139" s="709"/>
      <c r="O139" s="709"/>
      <c r="P139" s="709"/>
      <c r="Q139" s="709"/>
      <c r="R139" s="709"/>
      <c r="S139" s="709"/>
      <c r="T139" s="709"/>
      <c r="U139" s="709"/>
      <c r="V139" s="709"/>
      <c r="W139" s="709"/>
      <c r="X139" s="709"/>
      <c r="Y139" s="709"/>
      <c r="Z139" s="709"/>
      <c r="AA139" s="709"/>
    </row>
    <row r="140" spans="2:27" x14ac:dyDescent="0.2">
      <c r="B140" s="709"/>
      <c r="C140" s="709"/>
      <c r="D140" s="709"/>
      <c r="E140" s="709"/>
      <c r="F140" s="709"/>
      <c r="G140" s="709"/>
      <c r="H140" s="709"/>
      <c r="I140" s="709"/>
      <c r="J140" s="709"/>
      <c r="K140" s="709"/>
      <c r="L140" s="709"/>
      <c r="M140" s="709"/>
      <c r="N140" s="709"/>
      <c r="O140" s="709"/>
      <c r="P140" s="709"/>
      <c r="Q140" s="709"/>
      <c r="R140" s="709"/>
      <c r="S140" s="709"/>
      <c r="T140" s="709"/>
      <c r="U140" s="709"/>
      <c r="V140" s="709"/>
      <c r="W140" s="709"/>
      <c r="X140" s="709"/>
      <c r="Y140" s="709"/>
      <c r="Z140" s="709"/>
      <c r="AA140" s="709"/>
    </row>
    <row r="141" spans="2:27" x14ac:dyDescent="0.2">
      <c r="B141" s="709"/>
      <c r="C141" s="709"/>
      <c r="D141" s="709"/>
      <c r="E141" s="709"/>
      <c r="F141" s="709"/>
      <c r="G141" s="709"/>
      <c r="H141" s="709"/>
      <c r="I141" s="709"/>
      <c r="J141" s="709"/>
      <c r="K141" s="709"/>
      <c r="L141" s="709"/>
      <c r="M141" s="709"/>
      <c r="N141" s="709"/>
      <c r="O141" s="709"/>
      <c r="P141" s="709"/>
      <c r="Q141" s="709"/>
      <c r="R141" s="709"/>
      <c r="S141" s="709"/>
      <c r="T141" s="709"/>
      <c r="U141" s="709"/>
      <c r="V141" s="709"/>
      <c r="W141" s="709"/>
      <c r="X141" s="709"/>
      <c r="Y141" s="709"/>
      <c r="Z141" s="709"/>
      <c r="AA141" s="709"/>
    </row>
    <row r="142" spans="2:27" x14ac:dyDescent="0.2">
      <c r="B142" s="709"/>
      <c r="C142" s="709"/>
      <c r="D142" s="709"/>
      <c r="E142" s="709"/>
      <c r="F142" s="709"/>
      <c r="G142" s="709"/>
      <c r="H142" s="709"/>
      <c r="I142" s="709"/>
      <c r="J142" s="709"/>
      <c r="K142" s="709"/>
      <c r="L142" s="709"/>
      <c r="M142" s="709"/>
      <c r="N142" s="709"/>
      <c r="O142" s="709"/>
      <c r="P142" s="709"/>
      <c r="Q142" s="709"/>
      <c r="R142" s="709"/>
      <c r="S142" s="709"/>
      <c r="T142" s="709"/>
      <c r="U142" s="709"/>
      <c r="V142" s="709"/>
      <c r="W142" s="709"/>
      <c r="X142" s="709"/>
      <c r="Y142" s="709"/>
      <c r="Z142" s="709"/>
      <c r="AA142" s="709"/>
    </row>
    <row r="143" spans="2:27" x14ac:dyDescent="0.2">
      <c r="B143" s="709"/>
      <c r="C143" s="709"/>
      <c r="D143" s="709"/>
      <c r="E143" s="709"/>
      <c r="F143" s="709"/>
      <c r="G143" s="709"/>
      <c r="H143" s="709"/>
      <c r="I143" s="709"/>
      <c r="J143" s="709"/>
      <c r="K143" s="709"/>
      <c r="L143" s="709"/>
      <c r="M143" s="709"/>
      <c r="N143" s="709"/>
      <c r="O143" s="709"/>
      <c r="P143" s="709"/>
      <c r="Q143" s="709"/>
      <c r="R143" s="709"/>
      <c r="S143" s="709"/>
      <c r="T143" s="709"/>
      <c r="U143" s="709"/>
      <c r="V143" s="709"/>
      <c r="W143" s="709"/>
      <c r="X143" s="709"/>
      <c r="Y143" s="709"/>
      <c r="Z143" s="709"/>
      <c r="AA143" s="709"/>
    </row>
    <row r="144" spans="2:27" x14ac:dyDescent="0.2">
      <c r="B144" s="709"/>
      <c r="C144" s="709"/>
      <c r="D144" s="709"/>
      <c r="E144" s="709"/>
      <c r="F144" s="709"/>
      <c r="G144" s="709"/>
      <c r="H144" s="709"/>
      <c r="I144" s="709"/>
      <c r="J144" s="709"/>
      <c r="K144" s="709"/>
      <c r="L144" s="709"/>
      <c r="M144" s="709"/>
      <c r="N144" s="709"/>
      <c r="O144" s="709"/>
      <c r="P144" s="709"/>
      <c r="Q144" s="709"/>
      <c r="R144" s="709"/>
      <c r="S144" s="709"/>
      <c r="T144" s="709"/>
      <c r="U144" s="709"/>
      <c r="V144" s="709"/>
      <c r="W144" s="709"/>
      <c r="X144" s="709"/>
      <c r="Y144" s="709"/>
      <c r="Z144" s="709"/>
      <c r="AA144" s="709"/>
    </row>
    <row r="145" spans="2:27" x14ac:dyDescent="0.2">
      <c r="B145" s="709"/>
      <c r="C145" s="709"/>
      <c r="D145" s="709"/>
      <c r="E145" s="709"/>
      <c r="F145" s="709"/>
      <c r="G145" s="709"/>
      <c r="H145" s="709"/>
      <c r="I145" s="709"/>
      <c r="J145" s="709"/>
      <c r="K145" s="709"/>
      <c r="L145" s="709"/>
      <c r="M145" s="709"/>
      <c r="N145" s="709"/>
      <c r="O145" s="709"/>
      <c r="P145" s="709"/>
      <c r="Q145" s="709"/>
      <c r="R145" s="709"/>
      <c r="S145" s="709"/>
      <c r="T145" s="709"/>
      <c r="U145" s="709"/>
      <c r="V145" s="709"/>
      <c r="W145" s="709"/>
      <c r="X145" s="709"/>
      <c r="Y145" s="709"/>
      <c r="Z145" s="709"/>
      <c r="AA145" s="709"/>
    </row>
    <row r="146" spans="2:27" x14ac:dyDescent="0.2">
      <c r="B146" s="709"/>
      <c r="C146" s="709"/>
      <c r="D146" s="709"/>
      <c r="E146" s="709"/>
      <c r="F146" s="709"/>
      <c r="G146" s="709"/>
      <c r="H146" s="709"/>
      <c r="I146" s="709"/>
      <c r="J146" s="709"/>
      <c r="K146" s="709"/>
      <c r="L146" s="709"/>
      <c r="M146" s="709"/>
      <c r="N146" s="709"/>
      <c r="O146" s="709"/>
      <c r="P146" s="709"/>
      <c r="Q146" s="709"/>
      <c r="R146" s="709"/>
      <c r="S146" s="709"/>
      <c r="T146" s="709"/>
      <c r="U146" s="709"/>
      <c r="V146" s="709"/>
      <c r="W146" s="709"/>
      <c r="X146" s="709"/>
      <c r="Y146" s="709"/>
      <c r="Z146" s="709"/>
      <c r="AA146" s="709"/>
    </row>
    <row r="147" spans="2:27" x14ac:dyDescent="0.2">
      <c r="B147" s="709"/>
      <c r="C147" s="709"/>
      <c r="D147" s="709"/>
      <c r="E147" s="709"/>
      <c r="F147" s="709"/>
      <c r="G147" s="709"/>
      <c r="H147" s="709"/>
      <c r="I147" s="709"/>
      <c r="J147" s="709"/>
      <c r="K147" s="709"/>
      <c r="L147" s="709"/>
      <c r="M147" s="709"/>
      <c r="N147" s="709"/>
      <c r="O147" s="709"/>
      <c r="P147" s="709"/>
      <c r="Q147" s="709"/>
      <c r="R147" s="709"/>
      <c r="S147" s="709"/>
      <c r="T147" s="709"/>
      <c r="U147" s="709"/>
      <c r="V147" s="709"/>
      <c r="W147" s="709"/>
      <c r="X147" s="709"/>
      <c r="Y147" s="709"/>
      <c r="Z147" s="709"/>
      <c r="AA147" s="709"/>
    </row>
    <row r="148" spans="2:27" x14ac:dyDescent="0.2">
      <c r="B148" s="709"/>
      <c r="C148" s="709"/>
      <c r="D148" s="709"/>
      <c r="E148" s="709"/>
      <c r="F148" s="709"/>
      <c r="G148" s="709"/>
      <c r="H148" s="709"/>
      <c r="I148" s="709"/>
      <c r="J148" s="709"/>
      <c r="K148" s="709"/>
      <c r="L148" s="709"/>
      <c r="M148" s="709"/>
      <c r="N148" s="709"/>
      <c r="O148" s="709"/>
      <c r="P148" s="709"/>
      <c r="Q148" s="709"/>
      <c r="R148" s="709"/>
      <c r="S148" s="709"/>
      <c r="T148" s="709"/>
      <c r="U148" s="709"/>
      <c r="V148" s="709"/>
      <c r="W148" s="709"/>
      <c r="X148" s="709"/>
      <c r="Y148" s="709"/>
      <c r="Z148" s="709"/>
      <c r="AA148" s="709"/>
    </row>
    <row r="149" spans="2:27" x14ac:dyDescent="0.2">
      <c r="B149" s="709"/>
      <c r="C149" s="709"/>
      <c r="D149" s="709"/>
      <c r="E149" s="709"/>
      <c r="F149" s="709"/>
      <c r="G149" s="709"/>
      <c r="H149" s="709"/>
      <c r="I149" s="709"/>
      <c r="J149" s="709"/>
      <c r="K149" s="709"/>
      <c r="L149" s="709"/>
      <c r="M149" s="709"/>
      <c r="N149" s="709"/>
      <c r="O149" s="709"/>
      <c r="P149" s="709"/>
      <c r="Q149" s="709"/>
      <c r="R149" s="709"/>
      <c r="S149" s="709"/>
      <c r="T149" s="709"/>
      <c r="U149" s="709"/>
      <c r="V149" s="709"/>
      <c r="W149" s="709"/>
      <c r="X149" s="709"/>
      <c r="Y149" s="709"/>
      <c r="Z149" s="709"/>
      <c r="AA149" s="709"/>
    </row>
    <row r="150" spans="2:27" x14ac:dyDescent="0.2">
      <c r="B150" s="709"/>
      <c r="C150" s="709"/>
      <c r="D150" s="709"/>
      <c r="E150" s="709"/>
      <c r="F150" s="709"/>
      <c r="G150" s="709"/>
      <c r="H150" s="709"/>
      <c r="I150" s="709"/>
      <c r="J150" s="709"/>
      <c r="K150" s="709"/>
      <c r="L150" s="709"/>
      <c r="M150" s="709"/>
      <c r="N150" s="709"/>
      <c r="O150" s="709"/>
      <c r="P150" s="709"/>
      <c r="Q150" s="709"/>
      <c r="R150" s="709"/>
      <c r="S150" s="709"/>
      <c r="T150" s="709"/>
      <c r="U150" s="709"/>
      <c r="V150" s="709"/>
      <c r="W150" s="709"/>
      <c r="X150" s="709"/>
      <c r="Y150" s="709"/>
      <c r="Z150" s="709"/>
      <c r="AA150" s="709"/>
    </row>
    <row r="151" spans="2:27" x14ac:dyDescent="0.2">
      <c r="B151" s="709"/>
      <c r="C151" s="709"/>
      <c r="D151" s="709"/>
      <c r="E151" s="709"/>
      <c r="F151" s="709"/>
      <c r="G151" s="709"/>
      <c r="H151" s="709"/>
      <c r="I151" s="709"/>
      <c r="J151" s="709"/>
      <c r="K151" s="709"/>
      <c r="L151" s="709"/>
      <c r="M151" s="709"/>
      <c r="N151" s="709"/>
      <c r="O151" s="709"/>
      <c r="P151" s="709"/>
      <c r="Q151" s="709"/>
      <c r="R151" s="709"/>
      <c r="S151" s="709"/>
      <c r="T151" s="709"/>
      <c r="U151" s="709"/>
      <c r="V151" s="709"/>
      <c r="W151" s="709"/>
      <c r="X151" s="709"/>
      <c r="Y151" s="709"/>
      <c r="Z151" s="709"/>
      <c r="AA151" s="709"/>
    </row>
    <row r="152" spans="2:27" x14ac:dyDescent="0.2">
      <c r="B152" s="709"/>
      <c r="C152" s="709"/>
      <c r="D152" s="709"/>
      <c r="E152" s="709"/>
      <c r="F152" s="709"/>
      <c r="G152" s="709"/>
      <c r="H152" s="709"/>
      <c r="I152" s="709"/>
      <c r="J152" s="709"/>
      <c r="K152" s="709"/>
      <c r="L152" s="709"/>
      <c r="M152" s="709"/>
      <c r="N152" s="709"/>
      <c r="O152" s="709"/>
      <c r="P152" s="709"/>
      <c r="Q152" s="709"/>
      <c r="R152" s="709"/>
      <c r="S152" s="709"/>
      <c r="T152" s="709"/>
      <c r="U152" s="709"/>
      <c r="V152" s="709"/>
      <c r="W152" s="709"/>
      <c r="X152" s="709"/>
      <c r="Y152" s="709"/>
      <c r="Z152" s="709"/>
      <c r="AA152" s="709"/>
    </row>
    <row r="153" spans="2:27" x14ac:dyDescent="0.2">
      <c r="B153" s="709"/>
      <c r="C153" s="709"/>
      <c r="D153" s="709"/>
      <c r="E153" s="709"/>
      <c r="F153" s="709"/>
      <c r="G153" s="709"/>
      <c r="H153" s="709"/>
      <c r="I153" s="709"/>
      <c r="J153" s="709"/>
      <c r="K153" s="709"/>
      <c r="L153" s="709"/>
      <c r="M153" s="709"/>
      <c r="N153" s="709"/>
      <c r="O153" s="709"/>
      <c r="P153" s="709"/>
      <c r="Q153" s="709"/>
      <c r="R153" s="709"/>
      <c r="S153" s="709"/>
      <c r="T153" s="709"/>
      <c r="U153" s="709"/>
      <c r="V153" s="709"/>
      <c r="W153" s="709"/>
      <c r="X153" s="709"/>
      <c r="Y153" s="709"/>
      <c r="Z153" s="709"/>
      <c r="AA153" s="709"/>
    </row>
    <row r="154" spans="2:27" x14ac:dyDescent="0.2">
      <c r="B154" s="709"/>
      <c r="C154" s="709"/>
      <c r="D154" s="709"/>
      <c r="E154" s="709"/>
      <c r="F154" s="709"/>
      <c r="G154" s="709"/>
      <c r="H154" s="709"/>
      <c r="I154" s="709"/>
      <c r="J154" s="709"/>
      <c r="K154" s="709"/>
      <c r="L154" s="709"/>
      <c r="M154" s="709"/>
      <c r="N154" s="709"/>
      <c r="O154" s="709"/>
      <c r="P154" s="709"/>
      <c r="Q154" s="709"/>
      <c r="R154" s="709"/>
      <c r="S154" s="709"/>
      <c r="T154" s="709"/>
      <c r="U154" s="709"/>
      <c r="V154" s="709"/>
      <c r="W154" s="709"/>
      <c r="X154" s="709"/>
      <c r="Y154" s="709"/>
      <c r="Z154" s="709"/>
      <c r="AA154" s="709"/>
    </row>
    <row r="155" spans="2:27" x14ac:dyDescent="0.2">
      <c r="B155" s="709"/>
      <c r="C155" s="709"/>
      <c r="D155" s="709"/>
      <c r="E155" s="709"/>
      <c r="F155" s="709"/>
      <c r="G155" s="709"/>
      <c r="H155" s="709"/>
      <c r="I155" s="709"/>
      <c r="J155" s="709"/>
      <c r="K155" s="709"/>
      <c r="L155" s="709"/>
      <c r="M155" s="709"/>
      <c r="N155" s="709"/>
      <c r="O155" s="709"/>
      <c r="P155" s="709"/>
      <c r="Q155" s="709"/>
      <c r="R155" s="709"/>
      <c r="S155" s="709"/>
      <c r="T155" s="709"/>
      <c r="U155" s="709"/>
      <c r="V155" s="709"/>
      <c r="W155" s="709"/>
      <c r="X155" s="709"/>
      <c r="Y155" s="709"/>
      <c r="Z155" s="709"/>
      <c r="AA155" s="709"/>
    </row>
    <row r="156" spans="2:27" x14ac:dyDescent="0.2">
      <c r="B156" s="709"/>
      <c r="C156" s="709"/>
      <c r="D156" s="709"/>
      <c r="E156" s="709"/>
      <c r="F156" s="709"/>
      <c r="G156" s="709"/>
      <c r="H156" s="709"/>
      <c r="I156" s="709"/>
      <c r="J156" s="709"/>
      <c r="K156" s="709"/>
      <c r="L156" s="709"/>
      <c r="M156" s="709"/>
      <c r="N156" s="709"/>
      <c r="O156" s="709"/>
      <c r="P156" s="709"/>
      <c r="Q156" s="709"/>
      <c r="R156" s="709"/>
      <c r="S156" s="709"/>
      <c r="T156" s="709"/>
      <c r="U156" s="709"/>
      <c r="V156" s="709"/>
      <c r="W156" s="709"/>
      <c r="X156" s="709"/>
      <c r="Y156" s="709"/>
      <c r="Z156" s="709"/>
      <c r="AA156" s="709"/>
    </row>
    <row r="157" spans="2:27" x14ac:dyDescent="0.2">
      <c r="B157" s="709"/>
      <c r="C157" s="709"/>
      <c r="D157" s="709"/>
      <c r="E157" s="709"/>
      <c r="F157" s="709"/>
      <c r="G157" s="709"/>
      <c r="H157" s="709"/>
      <c r="I157" s="709"/>
      <c r="J157" s="709"/>
      <c r="K157" s="709"/>
      <c r="L157" s="709"/>
      <c r="M157" s="709"/>
      <c r="N157" s="709"/>
      <c r="O157" s="709"/>
      <c r="P157" s="709"/>
      <c r="Q157" s="709"/>
      <c r="R157" s="709"/>
      <c r="S157" s="709"/>
      <c r="T157" s="709"/>
      <c r="U157" s="709"/>
      <c r="V157" s="709"/>
      <c r="W157" s="709"/>
      <c r="X157" s="709"/>
      <c r="Y157" s="709"/>
      <c r="Z157" s="709"/>
      <c r="AA157" s="709"/>
    </row>
    <row r="158" spans="2:27" x14ac:dyDescent="0.2">
      <c r="B158" s="709"/>
      <c r="C158" s="709"/>
      <c r="D158" s="709"/>
      <c r="E158" s="709"/>
      <c r="F158" s="709"/>
      <c r="G158" s="709"/>
      <c r="H158" s="709"/>
      <c r="I158" s="709"/>
      <c r="J158" s="709"/>
      <c r="K158" s="709"/>
      <c r="L158" s="709"/>
      <c r="M158" s="709"/>
      <c r="N158" s="709"/>
      <c r="O158" s="709"/>
      <c r="P158" s="709"/>
      <c r="Q158" s="709"/>
      <c r="R158" s="709"/>
      <c r="S158" s="709"/>
      <c r="T158" s="709"/>
      <c r="U158" s="709"/>
      <c r="V158" s="709"/>
      <c r="W158" s="709"/>
      <c r="X158" s="709"/>
      <c r="Y158" s="709"/>
      <c r="Z158" s="709"/>
      <c r="AA158" s="709"/>
    </row>
    <row r="159" spans="2:27" x14ac:dyDescent="0.2">
      <c r="B159" s="709"/>
      <c r="C159" s="709"/>
      <c r="D159" s="709"/>
      <c r="E159" s="709"/>
      <c r="F159" s="709"/>
      <c r="G159" s="709"/>
      <c r="H159" s="709"/>
      <c r="I159" s="709"/>
      <c r="J159" s="709"/>
      <c r="K159" s="709"/>
      <c r="L159" s="709"/>
      <c r="M159" s="709"/>
      <c r="N159" s="709"/>
      <c r="O159" s="709"/>
      <c r="P159" s="709"/>
      <c r="Q159" s="709"/>
      <c r="R159" s="709"/>
      <c r="S159" s="709"/>
      <c r="T159" s="709"/>
      <c r="U159" s="709"/>
      <c r="V159" s="709"/>
      <c r="W159" s="709"/>
      <c r="X159" s="709"/>
      <c r="Y159" s="709"/>
      <c r="Z159" s="709"/>
      <c r="AA159" s="709"/>
    </row>
    <row r="160" spans="2:27" x14ac:dyDescent="0.2">
      <c r="B160" s="709"/>
      <c r="C160" s="709"/>
      <c r="D160" s="709"/>
      <c r="E160" s="709"/>
      <c r="F160" s="709"/>
      <c r="G160" s="709"/>
      <c r="H160" s="709"/>
      <c r="I160" s="709"/>
      <c r="J160" s="709"/>
      <c r="K160" s="709"/>
      <c r="L160" s="709"/>
      <c r="M160" s="709"/>
      <c r="N160" s="709"/>
      <c r="O160" s="709"/>
      <c r="P160" s="709"/>
      <c r="Q160" s="709"/>
      <c r="R160" s="709"/>
      <c r="S160" s="709"/>
      <c r="T160" s="709"/>
      <c r="U160" s="709"/>
      <c r="V160" s="709"/>
      <c r="W160" s="709"/>
      <c r="X160" s="709"/>
      <c r="Y160" s="709"/>
      <c r="Z160" s="709"/>
      <c r="AA160" s="709"/>
    </row>
    <row r="161" spans="2:27" x14ac:dyDescent="0.2">
      <c r="B161" s="709"/>
      <c r="C161" s="709"/>
      <c r="D161" s="709"/>
      <c r="E161" s="709"/>
      <c r="F161" s="709"/>
      <c r="G161" s="709"/>
      <c r="H161" s="709"/>
      <c r="I161" s="709"/>
      <c r="J161" s="709"/>
      <c r="K161" s="709"/>
      <c r="L161" s="709"/>
      <c r="M161" s="709"/>
      <c r="N161" s="709"/>
      <c r="O161" s="709"/>
      <c r="P161" s="709"/>
      <c r="Q161" s="709"/>
      <c r="R161" s="709"/>
      <c r="S161" s="709"/>
      <c r="T161" s="709"/>
      <c r="U161" s="709"/>
      <c r="V161" s="709"/>
      <c r="W161" s="709"/>
      <c r="X161" s="709"/>
      <c r="Y161" s="709"/>
      <c r="Z161" s="709"/>
      <c r="AA161" s="709"/>
    </row>
    <row r="162" spans="2:27" x14ac:dyDescent="0.2">
      <c r="B162" s="709"/>
      <c r="C162" s="709"/>
      <c r="D162" s="709"/>
      <c r="E162" s="709"/>
      <c r="F162" s="709"/>
      <c r="G162" s="709"/>
      <c r="H162" s="709"/>
      <c r="I162" s="709"/>
      <c r="J162" s="709"/>
      <c r="K162" s="709"/>
      <c r="L162" s="709"/>
      <c r="M162" s="709"/>
      <c r="N162" s="709"/>
      <c r="O162" s="709"/>
      <c r="P162" s="709"/>
      <c r="Q162" s="709"/>
      <c r="R162" s="709"/>
      <c r="S162" s="709"/>
      <c r="T162" s="709"/>
      <c r="U162" s="709"/>
      <c r="V162" s="709"/>
      <c r="W162" s="709"/>
      <c r="X162" s="709"/>
      <c r="Y162" s="709"/>
      <c r="Z162" s="709"/>
      <c r="AA162" s="709"/>
    </row>
    <row r="163" spans="2:27" x14ac:dyDescent="0.2">
      <c r="B163" s="709"/>
      <c r="C163" s="709"/>
      <c r="D163" s="709"/>
      <c r="E163" s="709"/>
      <c r="F163" s="709"/>
      <c r="G163" s="709"/>
      <c r="H163" s="709"/>
      <c r="I163" s="709"/>
      <c r="J163" s="709"/>
      <c r="K163" s="709"/>
      <c r="L163" s="709"/>
      <c r="M163" s="709"/>
      <c r="N163" s="709"/>
      <c r="O163" s="709"/>
      <c r="P163" s="709"/>
      <c r="Q163" s="709"/>
      <c r="R163" s="709"/>
      <c r="S163" s="709"/>
      <c r="T163" s="709"/>
      <c r="U163" s="709"/>
      <c r="V163" s="709"/>
      <c r="W163" s="709"/>
      <c r="X163" s="709"/>
      <c r="Y163" s="709"/>
      <c r="Z163" s="709"/>
      <c r="AA163" s="709"/>
    </row>
    <row r="164" spans="2:27" x14ac:dyDescent="0.2">
      <c r="B164" s="709"/>
      <c r="C164" s="709"/>
      <c r="D164" s="709"/>
      <c r="E164" s="709"/>
      <c r="F164" s="709"/>
      <c r="G164" s="709"/>
      <c r="H164" s="709"/>
      <c r="I164" s="709"/>
      <c r="J164" s="709"/>
      <c r="K164" s="709"/>
      <c r="L164" s="709"/>
      <c r="M164" s="709"/>
      <c r="N164" s="709"/>
      <c r="O164" s="709"/>
      <c r="P164" s="709"/>
      <c r="Q164" s="709"/>
      <c r="R164" s="709"/>
      <c r="S164" s="709"/>
      <c r="T164" s="709"/>
      <c r="U164" s="709"/>
      <c r="V164" s="709"/>
      <c r="W164" s="709"/>
      <c r="X164" s="709"/>
      <c r="Y164" s="709"/>
      <c r="Z164" s="709"/>
      <c r="AA164" s="709"/>
    </row>
    <row r="165" spans="2:27" x14ac:dyDescent="0.2">
      <c r="B165" s="709"/>
      <c r="C165" s="709"/>
      <c r="D165" s="709"/>
      <c r="E165" s="709"/>
      <c r="F165" s="709"/>
      <c r="G165" s="709"/>
      <c r="H165" s="709"/>
      <c r="I165" s="709"/>
      <c r="J165" s="709"/>
      <c r="K165" s="709"/>
      <c r="L165" s="709"/>
      <c r="M165" s="709"/>
      <c r="N165" s="709"/>
      <c r="O165" s="709"/>
      <c r="P165" s="709"/>
      <c r="Q165" s="709"/>
      <c r="R165" s="709"/>
      <c r="S165" s="709"/>
      <c r="T165" s="709"/>
      <c r="U165" s="709"/>
      <c r="V165" s="709"/>
      <c r="W165" s="709"/>
      <c r="X165" s="709"/>
      <c r="Y165" s="709"/>
      <c r="Z165" s="709"/>
      <c r="AA165" s="709"/>
    </row>
    <row r="166" spans="2:27" x14ac:dyDescent="0.2">
      <c r="B166" s="709"/>
      <c r="C166" s="709"/>
      <c r="D166" s="709"/>
      <c r="E166" s="709"/>
      <c r="F166" s="709"/>
      <c r="G166" s="709"/>
      <c r="H166" s="709"/>
      <c r="I166" s="709"/>
      <c r="J166" s="709"/>
      <c r="K166" s="709"/>
      <c r="L166" s="709"/>
      <c r="M166" s="709"/>
      <c r="N166" s="709"/>
      <c r="O166" s="709"/>
      <c r="P166" s="709"/>
      <c r="Q166" s="709"/>
      <c r="R166" s="709"/>
      <c r="S166" s="709"/>
      <c r="T166" s="709"/>
      <c r="U166" s="709"/>
      <c r="V166" s="709"/>
      <c r="W166" s="709"/>
      <c r="X166" s="709"/>
      <c r="Y166" s="709"/>
      <c r="Z166" s="709"/>
      <c r="AA166" s="709"/>
    </row>
    <row r="167" spans="2:27" x14ac:dyDescent="0.2">
      <c r="B167" s="709"/>
      <c r="C167" s="709"/>
      <c r="D167" s="709"/>
      <c r="E167" s="709"/>
      <c r="F167" s="709"/>
      <c r="G167" s="709"/>
      <c r="H167" s="709"/>
      <c r="I167" s="709"/>
      <c r="J167" s="709"/>
      <c r="K167" s="709"/>
      <c r="L167" s="709"/>
      <c r="M167" s="709"/>
      <c r="N167" s="709"/>
      <c r="O167" s="709"/>
      <c r="P167" s="709"/>
      <c r="Q167" s="709"/>
      <c r="R167" s="709"/>
      <c r="S167" s="709"/>
      <c r="T167" s="709"/>
      <c r="U167" s="709"/>
      <c r="V167" s="709"/>
      <c r="W167" s="709"/>
      <c r="X167" s="709"/>
      <c r="Y167" s="709"/>
      <c r="Z167" s="709"/>
      <c r="AA167" s="709"/>
    </row>
    <row r="168" spans="2:27" x14ac:dyDescent="0.2">
      <c r="B168" s="709"/>
      <c r="C168" s="709"/>
      <c r="D168" s="709"/>
      <c r="E168" s="709"/>
      <c r="F168" s="709"/>
      <c r="G168" s="709"/>
      <c r="H168" s="709"/>
      <c r="I168" s="709"/>
      <c r="J168" s="709"/>
      <c r="K168" s="709"/>
      <c r="L168" s="709"/>
      <c r="M168" s="709"/>
      <c r="N168" s="709"/>
      <c r="O168" s="709"/>
      <c r="P168" s="709"/>
      <c r="Q168" s="709"/>
      <c r="R168" s="709"/>
      <c r="S168" s="709"/>
      <c r="T168" s="709"/>
      <c r="U168" s="709"/>
      <c r="V168" s="709"/>
      <c r="W168" s="709"/>
      <c r="X168" s="709"/>
      <c r="Y168" s="709"/>
      <c r="Z168" s="709"/>
      <c r="AA168" s="709"/>
    </row>
    <row r="169" spans="2:27" x14ac:dyDescent="0.2">
      <c r="B169" s="709"/>
      <c r="C169" s="709"/>
      <c r="D169" s="709"/>
      <c r="E169" s="709"/>
      <c r="F169" s="709"/>
      <c r="G169" s="709"/>
      <c r="H169" s="709"/>
      <c r="I169" s="709"/>
      <c r="J169" s="709"/>
      <c r="K169" s="709"/>
      <c r="L169" s="709"/>
      <c r="M169" s="709"/>
      <c r="N169" s="709"/>
      <c r="O169" s="709"/>
      <c r="P169" s="709"/>
      <c r="Q169" s="709"/>
      <c r="R169" s="709"/>
      <c r="S169" s="709"/>
      <c r="T169" s="709"/>
      <c r="U169" s="709"/>
      <c r="V169" s="709"/>
      <c r="W169" s="709"/>
      <c r="X169" s="709"/>
      <c r="Y169" s="709"/>
      <c r="Z169" s="709"/>
      <c r="AA169" s="709"/>
    </row>
    <row r="170" spans="2:27" x14ac:dyDescent="0.2">
      <c r="B170" s="709"/>
      <c r="C170" s="709"/>
      <c r="D170" s="709"/>
      <c r="E170" s="709"/>
      <c r="F170" s="709"/>
      <c r="G170" s="709"/>
      <c r="H170" s="709"/>
      <c r="I170" s="709"/>
      <c r="J170" s="709"/>
      <c r="K170" s="709"/>
      <c r="L170" s="709"/>
      <c r="M170" s="709"/>
      <c r="N170" s="709"/>
      <c r="O170" s="709"/>
      <c r="P170" s="709"/>
      <c r="Q170" s="709"/>
      <c r="R170" s="709"/>
      <c r="S170" s="709"/>
      <c r="T170" s="709"/>
      <c r="U170" s="709"/>
      <c r="V170" s="709"/>
      <c r="W170" s="709"/>
      <c r="X170" s="709"/>
      <c r="Y170" s="709"/>
      <c r="Z170" s="709"/>
      <c r="AA170" s="709"/>
    </row>
    <row r="171" spans="2:27" x14ac:dyDescent="0.2">
      <c r="B171" s="709"/>
      <c r="C171" s="709"/>
      <c r="D171" s="709"/>
      <c r="E171" s="709"/>
      <c r="F171" s="709"/>
      <c r="G171" s="709"/>
      <c r="H171" s="709"/>
      <c r="I171" s="709"/>
      <c r="J171" s="709"/>
      <c r="K171" s="709"/>
      <c r="L171" s="709"/>
      <c r="M171" s="709"/>
      <c r="N171" s="709"/>
      <c r="O171" s="709"/>
      <c r="P171" s="709"/>
      <c r="Q171" s="709"/>
      <c r="R171" s="709"/>
      <c r="S171" s="709"/>
      <c r="T171" s="709"/>
      <c r="U171" s="709"/>
      <c r="V171" s="709"/>
      <c r="W171" s="709"/>
      <c r="X171" s="709"/>
      <c r="Y171" s="709"/>
      <c r="Z171" s="709"/>
      <c r="AA171" s="709"/>
    </row>
    <row r="172" spans="2:27" x14ac:dyDescent="0.2">
      <c r="B172" s="709"/>
      <c r="C172" s="709"/>
      <c r="D172" s="709"/>
      <c r="E172" s="709"/>
      <c r="F172" s="709"/>
      <c r="G172" s="709"/>
      <c r="H172" s="709"/>
      <c r="I172" s="709"/>
      <c r="J172" s="709"/>
      <c r="K172" s="709"/>
      <c r="L172" s="709"/>
      <c r="M172" s="709"/>
      <c r="N172" s="709"/>
      <c r="O172" s="709"/>
      <c r="P172" s="709"/>
      <c r="Q172" s="709"/>
      <c r="R172" s="709"/>
      <c r="S172" s="709"/>
      <c r="T172" s="709"/>
      <c r="U172" s="709"/>
      <c r="V172" s="709"/>
      <c r="W172" s="709"/>
      <c r="X172" s="709"/>
      <c r="Y172" s="709"/>
      <c r="Z172" s="709"/>
      <c r="AA172" s="709"/>
    </row>
    <row r="173" spans="2:27" x14ac:dyDescent="0.2">
      <c r="B173" s="709"/>
      <c r="C173" s="709"/>
      <c r="D173" s="709"/>
      <c r="E173" s="709"/>
      <c r="F173" s="709"/>
      <c r="G173" s="709"/>
      <c r="H173" s="709"/>
      <c r="I173" s="709"/>
      <c r="J173" s="709"/>
      <c r="K173" s="709"/>
      <c r="L173" s="709"/>
      <c r="M173" s="709"/>
      <c r="N173" s="709"/>
      <c r="O173" s="709"/>
      <c r="P173" s="709"/>
      <c r="Q173" s="709"/>
      <c r="R173" s="709"/>
      <c r="S173" s="709"/>
      <c r="T173" s="709"/>
      <c r="U173" s="709"/>
      <c r="V173" s="709"/>
      <c r="W173" s="709"/>
      <c r="X173" s="709"/>
      <c r="Y173" s="709"/>
      <c r="Z173" s="709"/>
      <c r="AA173" s="709"/>
    </row>
    <row r="174" spans="2:27" x14ac:dyDescent="0.2">
      <c r="B174" s="709"/>
      <c r="C174" s="709"/>
      <c r="D174" s="709"/>
      <c r="E174" s="709"/>
      <c r="F174" s="709"/>
      <c r="G174" s="709"/>
      <c r="H174" s="709"/>
      <c r="I174" s="709"/>
      <c r="J174" s="709"/>
      <c r="K174" s="709"/>
      <c r="L174" s="709"/>
      <c r="M174" s="709"/>
      <c r="N174" s="709"/>
      <c r="O174" s="709"/>
      <c r="P174" s="709"/>
      <c r="Q174" s="709"/>
      <c r="R174" s="709"/>
      <c r="S174" s="709"/>
      <c r="T174" s="709"/>
      <c r="U174" s="709"/>
      <c r="V174" s="709"/>
      <c r="W174" s="709"/>
      <c r="X174" s="709"/>
      <c r="Y174" s="709"/>
      <c r="Z174" s="709"/>
      <c r="AA174" s="709"/>
    </row>
    <row r="175" spans="2:27" x14ac:dyDescent="0.2">
      <c r="B175" s="709"/>
      <c r="C175" s="709"/>
      <c r="D175" s="709"/>
      <c r="E175" s="709"/>
      <c r="F175" s="709"/>
      <c r="G175" s="709"/>
      <c r="H175" s="709"/>
      <c r="I175" s="709"/>
      <c r="J175" s="709"/>
      <c r="K175" s="709"/>
      <c r="L175" s="709"/>
      <c r="M175" s="709"/>
      <c r="N175" s="709"/>
      <c r="O175" s="709"/>
      <c r="P175" s="709"/>
      <c r="Q175" s="709"/>
      <c r="R175" s="709"/>
      <c r="S175" s="709"/>
      <c r="T175" s="709"/>
      <c r="U175" s="709"/>
      <c r="V175" s="709"/>
      <c r="W175" s="709"/>
      <c r="X175" s="709"/>
      <c r="Y175" s="709"/>
      <c r="Z175" s="709"/>
      <c r="AA175" s="709"/>
    </row>
    <row r="176" spans="2:27" x14ac:dyDescent="0.2">
      <c r="B176" s="709"/>
      <c r="C176" s="709"/>
      <c r="D176" s="709"/>
      <c r="E176" s="709"/>
      <c r="F176" s="709"/>
      <c r="G176" s="709"/>
      <c r="H176" s="709"/>
      <c r="I176" s="709"/>
      <c r="J176" s="709"/>
      <c r="K176" s="709"/>
      <c r="L176" s="709"/>
      <c r="M176" s="709"/>
      <c r="N176" s="709"/>
      <c r="O176" s="709"/>
      <c r="P176" s="709"/>
      <c r="Q176" s="709"/>
      <c r="R176" s="709"/>
      <c r="S176" s="709"/>
      <c r="T176" s="709"/>
      <c r="U176" s="709"/>
      <c r="V176" s="709"/>
      <c r="W176" s="709"/>
      <c r="X176" s="709"/>
      <c r="Y176" s="709"/>
      <c r="Z176" s="709"/>
      <c r="AA176" s="709"/>
    </row>
    <row r="177" spans="2:27" x14ac:dyDescent="0.2">
      <c r="B177" s="709"/>
      <c r="C177" s="709"/>
      <c r="D177" s="709"/>
      <c r="E177" s="709"/>
      <c r="F177" s="709"/>
      <c r="G177" s="709"/>
      <c r="H177" s="709"/>
      <c r="I177" s="709"/>
      <c r="J177" s="709"/>
      <c r="K177" s="709"/>
      <c r="L177" s="709"/>
      <c r="M177" s="709"/>
      <c r="N177" s="709"/>
      <c r="O177" s="709"/>
      <c r="P177" s="709"/>
      <c r="Q177" s="709"/>
      <c r="R177" s="709"/>
      <c r="S177" s="709"/>
      <c r="T177" s="709"/>
      <c r="U177" s="709"/>
      <c r="V177" s="709"/>
      <c r="W177" s="709"/>
      <c r="X177" s="709"/>
      <c r="Y177" s="709"/>
      <c r="Z177" s="709"/>
      <c r="AA177" s="709"/>
    </row>
  </sheetData>
  <sheetProtection formatCells="0" formatColumns="0" autoFilter="0"/>
  <mergeCells count="188">
    <mergeCell ref="B40:W40"/>
    <mergeCell ref="X40:AA40"/>
    <mergeCell ref="B89:W89"/>
    <mergeCell ref="X89:AA89"/>
    <mergeCell ref="C96:D96"/>
    <mergeCell ref="F96:M96"/>
    <mergeCell ref="N96:O96"/>
    <mergeCell ref="P96:Q96"/>
    <mergeCell ref="G94:K94"/>
    <mergeCell ref="M94:V94"/>
    <mergeCell ref="B79:W79"/>
    <mergeCell ref="X79:AA79"/>
    <mergeCell ref="B76:W76"/>
    <mergeCell ref="X76:AA76"/>
    <mergeCell ref="B68:W68"/>
    <mergeCell ref="X68:AA68"/>
    <mergeCell ref="B78:W78"/>
    <mergeCell ref="X78:AA78"/>
    <mergeCell ref="B73:W73"/>
    <mergeCell ref="X73:AA73"/>
    <mergeCell ref="X75:AA75"/>
    <mergeCell ref="B74:W74"/>
    <mergeCell ref="X74:AA74"/>
    <mergeCell ref="B77:W77"/>
    <mergeCell ref="AD94:AE94"/>
    <mergeCell ref="B85:W85"/>
    <mergeCell ref="X85:AA85"/>
    <mergeCell ref="B90:W90"/>
    <mergeCell ref="X90:AA90"/>
    <mergeCell ref="G93:K93"/>
    <mergeCell ref="M93:V93"/>
    <mergeCell ref="AD93:AE93"/>
    <mergeCell ref="X80:AA80"/>
    <mergeCell ref="B81:W81"/>
    <mergeCell ref="X81:AA81"/>
    <mergeCell ref="B84:W84"/>
    <mergeCell ref="X84:AA84"/>
    <mergeCell ref="B83:W83"/>
    <mergeCell ref="X83:AA83"/>
    <mergeCell ref="B82:W82"/>
    <mergeCell ref="X82:AA82"/>
    <mergeCell ref="B80:W80"/>
    <mergeCell ref="X77:AA77"/>
    <mergeCell ref="B75:W75"/>
    <mergeCell ref="B67:W67"/>
    <mergeCell ref="X67:AA67"/>
    <mergeCell ref="B66:W66"/>
    <mergeCell ref="X66:AA66"/>
    <mergeCell ref="B65:W65"/>
    <mergeCell ref="X65:AA65"/>
    <mergeCell ref="B72:W72"/>
    <mergeCell ref="X72:AA72"/>
    <mergeCell ref="B64:W64"/>
    <mergeCell ref="X64:AA64"/>
    <mergeCell ref="B71:W71"/>
    <mergeCell ref="X71:AA71"/>
    <mergeCell ref="B70:W70"/>
    <mergeCell ref="X70:AA70"/>
    <mergeCell ref="B69:W69"/>
    <mergeCell ref="X69:AA69"/>
    <mergeCell ref="B63:W63"/>
    <mergeCell ref="X63:AA63"/>
    <mergeCell ref="B52:W52"/>
    <mergeCell ref="X52:AA52"/>
    <mergeCell ref="B58:W58"/>
    <mergeCell ref="X58:AA58"/>
    <mergeCell ref="B57:W57"/>
    <mergeCell ref="X57:AA57"/>
    <mergeCell ref="B62:W62"/>
    <mergeCell ref="X62:AA62"/>
    <mergeCell ref="B61:W61"/>
    <mergeCell ref="X61:AA61"/>
    <mergeCell ref="B60:W60"/>
    <mergeCell ref="X60:AA60"/>
    <mergeCell ref="B59:W59"/>
    <mergeCell ref="X59:AA59"/>
    <mergeCell ref="B37:W37"/>
    <mergeCell ref="X37:AA37"/>
    <mergeCell ref="B36:W36"/>
    <mergeCell ref="X36:AA36"/>
    <mergeCell ref="B35:W35"/>
    <mergeCell ref="X35:AA35"/>
    <mergeCell ref="B34:W34"/>
    <mergeCell ref="X34:AA34"/>
    <mergeCell ref="B49:W49"/>
    <mergeCell ref="X49:AA49"/>
    <mergeCell ref="B48:W48"/>
    <mergeCell ref="X48:AA48"/>
    <mergeCell ref="B43:W43"/>
    <mergeCell ref="X43:AA43"/>
    <mergeCell ref="B46:W46"/>
    <mergeCell ref="X46:AA46"/>
    <mergeCell ref="B38:W38"/>
    <mergeCell ref="X38:AA38"/>
    <mergeCell ref="B45:W45"/>
    <mergeCell ref="X45:AA45"/>
    <mergeCell ref="B44:W44"/>
    <mergeCell ref="X44:AA44"/>
    <mergeCell ref="B39:W39"/>
    <mergeCell ref="X39:AA39"/>
    <mergeCell ref="B33:W33"/>
    <mergeCell ref="X33:AA33"/>
    <mergeCell ref="B27:W27"/>
    <mergeCell ref="X27:AA27"/>
    <mergeCell ref="B29:W29"/>
    <mergeCell ref="X29:AA29"/>
    <mergeCell ref="B28:W28"/>
    <mergeCell ref="X28:AA28"/>
    <mergeCell ref="B30:W30"/>
    <mergeCell ref="X30:AA30"/>
    <mergeCell ref="B32:W32"/>
    <mergeCell ref="X32:AA32"/>
    <mergeCell ref="B31:W31"/>
    <mergeCell ref="X31:AA31"/>
    <mergeCell ref="B20:W20"/>
    <mergeCell ref="X20:AA20"/>
    <mergeCell ref="B18:W18"/>
    <mergeCell ref="X18:AA18"/>
    <mergeCell ref="B17:W17"/>
    <mergeCell ref="X17:AA17"/>
    <mergeCell ref="X22:AA22"/>
    <mergeCell ref="B24:W24"/>
    <mergeCell ref="X26:AA26"/>
    <mergeCell ref="B25:W25"/>
    <mergeCell ref="X24:AA24"/>
    <mergeCell ref="X25:AA25"/>
    <mergeCell ref="B23:W23"/>
    <mergeCell ref="X23:AA23"/>
    <mergeCell ref="B6:W6"/>
    <mergeCell ref="X6:AA6"/>
    <mergeCell ref="B8:W8"/>
    <mergeCell ref="X8:AA8"/>
    <mergeCell ref="B12:W12"/>
    <mergeCell ref="X12:AA12"/>
    <mergeCell ref="B2:AC2"/>
    <mergeCell ref="B4:AA4"/>
    <mergeCell ref="B5:W5"/>
    <mergeCell ref="X5:AA5"/>
    <mergeCell ref="AB4:AB5"/>
    <mergeCell ref="AC4:AC5"/>
    <mergeCell ref="D99:AC99"/>
    <mergeCell ref="D100:AC100"/>
    <mergeCell ref="B7:W7"/>
    <mergeCell ref="X7:AA7"/>
    <mergeCell ref="B11:W11"/>
    <mergeCell ref="X11:AA11"/>
    <mergeCell ref="B10:W10"/>
    <mergeCell ref="X10:AA10"/>
    <mergeCell ref="B9:W9"/>
    <mergeCell ref="X9:AA9"/>
    <mergeCell ref="B15:W15"/>
    <mergeCell ref="X15:AA15"/>
    <mergeCell ref="B19:W19"/>
    <mergeCell ref="X19:AA19"/>
    <mergeCell ref="B16:W16"/>
    <mergeCell ref="X16:AA16"/>
    <mergeCell ref="B26:W26"/>
    <mergeCell ref="B22:W22"/>
    <mergeCell ref="B13:W13"/>
    <mergeCell ref="X13:AA13"/>
    <mergeCell ref="B14:W14"/>
    <mergeCell ref="X14:AA14"/>
    <mergeCell ref="B21:W21"/>
    <mergeCell ref="X21:AA21"/>
    <mergeCell ref="B41:W41"/>
    <mergeCell ref="B42:W42"/>
    <mergeCell ref="X41:AA41"/>
    <mergeCell ref="X42:AA42"/>
    <mergeCell ref="B86:W86"/>
    <mergeCell ref="X86:AA86"/>
    <mergeCell ref="B87:W87"/>
    <mergeCell ref="X87:AA87"/>
    <mergeCell ref="B88:W88"/>
    <mergeCell ref="X88:AA88"/>
    <mergeCell ref="B51:W51"/>
    <mergeCell ref="X51:AA51"/>
    <mergeCell ref="B50:W50"/>
    <mergeCell ref="X50:AA50"/>
    <mergeCell ref="B47:W47"/>
    <mergeCell ref="X47:AA47"/>
    <mergeCell ref="B56:W56"/>
    <mergeCell ref="X56:AA56"/>
    <mergeCell ref="B55:W55"/>
    <mergeCell ref="X55:AA55"/>
    <mergeCell ref="B53:W53"/>
    <mergeCell ref="X53:AA53"/>
    <mergeCell ref="B54:W54"/>
    <mergeCell ref="X54:AA54"/>
  </mergeCells>
  <phoneticPr fontId="22" type="noConversion"/>
  <pageMargins left="0.74803149606299213" right="0.74803149606299213" top="0.98425196850393704" bottom="0.98425196850393704" header="0.51181102362204722" footer="0.51181102362204722"/>
  <pageSetup paperSize="9" scale="83" fitToHeight="2" orientation="portrait" r:id="rId1"/>
  <headerFooter alignWithMargins="0"/>
  <rowBreaks count="1" manualBreakCount="1">
    <brk id="43" min="1" max="28"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0">
    <tabColor rgb="FFFFFF00"/>
    <pageSetUpPr fitToPage="1"/>
  </sheetPr>
  <dimension ref="A2:FB21"/>
  <sheetViews>
    <sheetView topLeftCell="B7" zoomScaleNormal="100" zoomScaleSheetLayoutView="100" workbookViewId="0">
      <selection activeCell="H4" sqref="H4"/>
    </sheetView>
  </sheetViews>
  <sheetFormatPr defaultColWidth="9.140625" defaultRowHeight="12.75" x14ac:dyDescent="0.2"/>
  <cols>
    <col min="1" max="1" width="9.85546875" style="64" hidden="1" customWidth="1"/>
    <col min="2" max="2" width="3.7109375" style="1" customWidth="1"/>
    <col min="3" max="3" width="58.42578125" style="1" customWidth="1"/>
    <col min="4" max="4" width="9.140625" style="1"/>
    <col min="5" max="7" width="13.28515625" style="1" customWidth="1"/>
    <col min="8" max="16384" width="9.140625" style="1"/>
  </cols>
  <sheetData>
    <row r="2" spans="1:7" s="2" customFormat="1" ht="15" x14ac:dyDescent="0.25">
      <c r="A2" s="68"/>
      <c r="C2" s="1746" t="s">
        <v>1173</v>
      </c>
      <c r="D2" s="1746"/>
      <c r="E2" s="1746"/>
      <c r="F2" s="1746"/>
    </row>
    <row r="3" spans="1:7" ht="13.5" thickBot="1" x14ac:dyDescent="0.25">
      <c r="C3" s="57"/>
      <c r="D3" s="57"/>
      <c r="E3" s="57"/>
      <c r="F3" s="57"/>
    </row>
    <row r="4" spans="1:7" ht="51" customHeight="1" thickBot="1" x14ac:dyDescent="0.25">
      <c r="C4" s="3" t="s">
        <v>445</v>
      </c>
      <c r="D4" s="4" t="s">
        <v>1174</v>
      </c>
      <c r="E4" s="80" t="s">
        <v>1229</v>
      </c>
      <c r="F4" s="80" t="s">
        <v>1230</v>
      </c>
      <c r="G4" s="81" t="s">
        <v>1231</v>
      </c>
    </row>
    <row r="5" spans="1:7" s="5" customFormat="1" ht="12.75" customHeight="1" thickBot="1" x14ac:dyDescent="0.25">
      <c r="A5" s="67" t="s">
        <v>221</v>
      </c>
      <c r="C5" s="6">
        <v>1</v>
      </c>
      <c r="D5" s="7">
        <v>2</v>
      </c>
      <c r="E5" s="8">
        <v>3</v>
      </c>
      <c r="F5" s="8">
        <v>4</v>
      </c>
      <c r="G5" s="9">
        <v>5</v>
      </c>
    </row>
    <row r="6" spans="1:7" x14ac:dyDescent="0.2">
      <c r="C6" s="1363" t="s">
        <v>1175</v>
      </c>
      <c r="D6" s="1153" t="s">
        <v>59</v>
      </c>
      <c r="E6" s="1154">
        <v>10713636</v>
      </c>
      <c r="F6" s="1154">
        <v>10429218</v>
      </c>
      <c r="G6" s="1155">
        <v>10636456</v>
      </c>
    </row>
    <row r="7" spans="1:7" x14ac:dyDescent="0.2">
      <c r="C7" s="1364" t="s">
        <v>1176</v>
      </c>
      <c r="D7" s="1156" t="s">
        <v>62</v>
      </c>
      <c r="E7" s="1157">
        <v>0</v>
      </c>
      <c r="F7" s="1157">
        <v>32663</v>
      </c>
      <c r="G7" s="1158">
        <v>563457</v>
      </c>
    </row>
    <row r="8" spans="1:7" ht="28.5" customHeight="1" x14ac:dyDescent="0.2">
      <c r="C8" s="1365" t="s">
        <v>1177</v>
      </c>
      <c r="D8" s="1156" t="s">
        <v>60</v>
      </c>
      <c r="E8" s="1157">
        <v>6065</v>
      </c>
      <c r="F8" s="1157">
        <v>3649</v>
      </c>
      <c r="G8" s="1158">
        <v>0</v>
      </c>
    </row>
    <row r="9" spans="1:7" x14ac:dyDescent="0.2">
      <c r="C9" s="1364" t="s">
        <v>1178</v>
      </c>
      <c r="D9" s="1156" t="s">
        <v>63</v>
      </c>
      <c r="E9" s="1157">
        <v>364</v>
      </c>
      <c r="F9" s="1157">
        <v>1010</v>
      </c>
      <c r="G9" s="1158">
        <v>0</v>
      </c>
    </row>
    <row r="10" spans="1:7" x14ac:dyDescent="0.2">
      <c r="C10" s="1364" t="s">
        <v>1179</v>
      </c>
      <c r="D10" s="1156" t="s">
        <v>64</v>
      </c>
      <c r="E10" s="1157">
        <v>0</v>
      </c>
      <c r="F10" s="1157">
        <v>0</v>
      </c>
      <c r="G10" s="1158">
        <v>0</v>
      </c>
    </row>
    <row r="11" spans="1:7" x14ac:dyDescent="0.2">
      <c r="C11" s="1364" t="s">
        <v>1180</v>
      </c>
      <c r="D11" s="1156" t="s">
        <v>65</v>
      </c>
      <c r="E11" s="1157">
        <v>0</v>
      </c>
      <c r="F11" s="1157">
        <v>0</v>
      </c>
      <c r="G11" s="1158">
        <v>0</v>
      </c>
    </row>
    <row r="12" spans="1:7" ht="26.25" customHeight="1" x14ac:dyDescent="0.2">
      <c r="C12" s="1365" t="s">
        <v>1181</v>
      </c>
      <c r="D12" s="1156" t="s">
        <v>66</v>
      </c>
      <c r="E12" s="1157">
        <v>1041791</v>
      </c>
      <c r="F12" s="1157">
        <v>611458</v>
      </c>
      <c r="G12" s="1158">
        <v>343358</v>
      </c>
    </row>
    <row r="13" spans="1:7" ht="26.25" customHeight="1" x14ac:dyDescent="0.2">
      <c r="C13" s="1365" t="s">
        <v>1182</v>
      </c>
      <c r="D13" s="1156" t="s">
        <v>67</v>
      </c>
      <c r="E13" s="1157">
        <v>6424</v>
      </c>
      <c r="F13" s="1157">
        <v>6054</v>
      </c>
      <c r="G13" s="1158">
        <v>5683</v>
      </c>
    </row>
    <row r="14" spans="1:7" x14ac:dyDescent="0.2">
      <c r="C14" s="1364" t="s">
        <v>1183</v>
      </c>
      <c r="D14" s="1156" t="s">
        <v>68</v>
      </c>
      <c r="E14" s="1157">
        <v>290</v>
      </c>
      <c r="F14" s="1157">
        <v>232</v>
      </c>
      <c r="G14" s="1158">
        <v>211</v>
      </c>
    </row>
    <row r="15" spans="1:7" x14ac:dyDescent="0.2">
      <c r="C15" s="1364" t="s">
        <v>1184</v>
      </c>
      <c r="D15" s="1156" t="s">
        <v>69</v>
      </c>
      <c r="E15" s="1157">
        <v>53393</v>
      </c>
      <c r="F15" s="1157">
        <v>93572</v>
      </c>
      <c r="G15" s="1158">
        <v>130218</v>
      </c>
    </row>
    <row r="16" spans="1:7" x14ac:dyDescent="0.2">
      <c r="C16" s="1364" t="s">
        <v>1185</v>
      </c>
      <c r="D16" s="1156" t="s">
        <v>70</v>
      </c>
      <c r="E16" s="1157">
        <v>1434939</v>
      </c>
      <c r="F16" s="1157">
        <v>800716</v>
      </c>
      <c r="G16" s="1158">
        <v>544325</v>
      </c>
    </row>
    <row r="17" spans="1:158" ht="26.25" customHeight="1" thickBot="1" x14ac:dyDescent="0.25">
      <c r="C17" s="1366" t="s">
        <v>1186</v>
      </c>
      <c r="D17" s="1159" t="s">
        <v>61</v>
      </c>
      <c r="E17" s="1160">
        <v>0</v>
      </c>
      <c r="F17" s="1160">
        <v>0</v>
      </c>
      <c r="G17" s="1161">
        <v>0</v>
      </c>
    </row>
    <row r="18" spans="1:158" x14ac:dyDescent="0.2">
      <c r="A18" s="64" t="s">
        <v>222</v>
      </c>
      <c r="C18" s="851"/>
      <c r="D18" s="851"/>
      <c r="E18" s="851"/>
      <c r="F18" s="851"/>
      <c r="G18" s="851"/>
    </row>
    <row r="19" spans="1:158" s="5" customFormat="1" ht="11.25" x14ac:dyDescent="0.2">
      <c r="A19" s="67"/>
      <c r="B19" s="10"/>
      <c r="C19" s="11" t="s">
        <v>399</v>
      </c>
      <c r="D19" s="11"/>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row>
    <row r="20" spans="1:158" s="5" customFormat="1" ht="12.75" customHeight="1" x14ac:dyDescent="0.2">
      <c r="A20" s="67"/>
      <c r="C20" s="12" t="s">
        <v>400</v>
      </c>
      <c r="D20" s="60"/>
      <c r="E20" s="60"/>
      <c r="F20" s="60"/>
      <c r="G20" s="60"/>
      <c r="H20" s="60"/>
      <c r="I20" s="60"/>
      <c r="J20" s="60"/>
      <c r="K20" s="60"/>
      <c r="L20" s="60"/>
      <c r="M20" s="60"/>
      <c r="N20" s="60"/>
      <c r="O20" s="60"/>
      <c r="P20" s="60"/>
      <c r="Q20" s="60"/>
      <c r="R20" s="60"/>
      <c r="S20" s="60"/>
      <c r="T20" s="60"/>
      <c r="U20" s="60"/>
      <c r="V20" s="60"/>
      <c r="W20" s="60"/>
      <c r="X20" s="60"/>
      <c r="Y20" s="60"/>
      <c r="Z20" s="60"/>
      <c r="AA20" s="60"/>
      <c r="AB20" s="60"/>
      <c r="AC20" s="60"/>
      <c r="AD20" s="60"/>
      <c r="AE20" s="60"/>
      <c r="AF20" s="60"/>
      <c r="AG20" s="60"/>
      <c r="AH20" s="60"/>
      <c r="AI20" s="60"/>
      <c r="AJ20" s="60"/>
      <c r="AK20" s="60"/>
      <c r="AL20" s="60"/>
      <c r="AM20" s="60"/>
      <c r="AN20" s="60"/>
      <c r="AO20" s="60"/>
      <c r="AP20" s="60"/>
      <c r="AQ20" s="60"/>
      <c r="AR20" s="60"/>
      <c r="AS20" s="60"/>
      <c r="AT20" s="60"/>
      <c r="AU20" s="60"/>
      <c r="AV20" s="60"/>
      <c r="AW20" s="60"/>
      <c r="AX20" s="60"/>
      <c r="AY20" s="60"/>
      <c r="AZ20" s="60"/>
      <c r="BA20" s="60"/>
      <c r="BB20" s="60"/>
      <c r="BC20" s="60"/>
      <c r="BD20" s="60"/>
      <c r="BE20" s="60"/>
      <c r="BF20" s="60"/>
      <c r="BG20" s="60"/>
      <c r="BH20" s="60"/>
      <c r="BI20" s="60"/>
      <c r="BJ20" s="60"/>
      <c r="BK20" s="60"/>
      <c r="BL20" s="60"/>
      <c r="BM20" s="60"/>
      <c r="BN20" s="60"/>
      <c r="BO20" s="60"/>
      <c r="BP20" s="60"/>
      <c r="BQ20" s="60"/>
      <c r="BR20" s="60"/>
      <c r="BS20" s="60"/>
      <c r="BT20" s="60"/>
      <c r="BU20" s="60"/>
      <c r="BV20" s="60"/>
      <c r="BW20" s="60"/>
      <c r="BX20" s="60"/>
      <c r="BY20" s="60"/>
      <c r="BZ20" s="60"/>
      <c r="CA20" s="60"/>
      <c r="CB20" s="60"/>
      <c r="CC20" s="60"/>
      <c r="CD20" s="60"/>
      <c r="CE20" s="60"/>
      <c r="CF20" s="60"/>
      <c r="CG20" s="60"/>
      <c r="CH20" s="60"/>
      <c r="CI20" s="60"/>
      <c r="CJ20" s="60"/>
      <c r="CK20" s="60"/>
      <c r="CL20" s="60"/>
      <c r="CM20" s="60"/>
      <c r="CN20" s="60"/>
      <c r="CO20" s="60"/>
      <c r="CP20" s="60"/>
      <c r="CQ20" s="60"/>
      <c r="CR20" s="60"/>
      <c r="CS20" s="60"/>
      <c r="CT20" s="60"/>
      <c r="CU20" s="60"/>
      <c r="CV20" s="60"/>
      <c r="CW20" s="60"/>
      <c r="CX20" s="60"/>
      <c r="CY20" s="60"/>
      <c r="CZ20" s="60"/>
      <c r="DA20" s="60"/>
      <c r="DB20" s="60"/>
      <c r="DC20" s="60"/>
      <c r="DD20" s="60"/>
      <c r="DE20" s="60"/>
      <c r="DF20" s="60"/>
      <c r="DG20" s="60"/>
      <c r="DH20" s="60"/>
      <c r="DI20" s="60"/>
      <c r="DJ20" s="60"/>
      <c r="DK20" s="60"/>
      <c r="DL20" s="60"/>
      <c r="DM20" s="60"/>
      <c r="DN20" s="60"/>
      <c r="DO20" s="60"/>
      <c r="DP20" s="60"/>
      <c r="DQ20" s="60"/>
      <c r="DR20" s="60"/>
      <c r="DS20" s="60"/>
      <c r="DT20" s="60"/>
      <c r="DU20" s="60"/>
      <c r="DV20" s="60"/>
      <c r="DW20" s="60"/>
      <c r="DX20" s="60"/>
      <c r="DY20" s="60"/>
      <c r="DZ20" s="60"/>
      <c r="EA20" s="60"/>
      <c r="EB20" s="60"/>
      <c r="EC20" s="60"/>
      <c r="ED20" s="60"/>
      <c r="EE20" s="60"/>
      <c r="EF20" s="60"/>
      <c r="EG20" s="60"/>
      <c r="EH20" s="60"/>
      <c r="EI20" s="60"/>
      <c r="EJ20" s="60"/>
      <c r="EK20" s="60"/>
      <c r="EL20" s="60"/>
      <c r="EM20" s="60"/>
      <c r="EN20" s="60"/>
      <c r="EO20" s="60"/>
      <c r="EP20" s="60"/>
      <c r="EQ20" s="60"/>
      <c r="ER20" s="60"/>
      <c r="ES20" s="60"/>
      <c r="ET20" s="60"/>
      <c r="EU20" s="60"/>
      <c r="EV20" s="60"/>
      <c r="EW20" s="60"/>
      <c r="EX20" s="60"/>
      <c r="EY20" s="60"/>
      <c r="EZ20" s="60"/>
      <c r="FA20" s="60"/>
      <c r="FB20" s="60"/>
    </row>
    <row r="21" spans="1:158" s="5" customFormat="1" ht="12.75" customHeight="1" x14ac:dyDescent="0.2">
      <c r="A21" s="67"/>
      <c r="C21" s="12" t="s">
        <v>882</v>
      </c>
      <c r="D21" s="60"/>
      <c r="E21" s="60"/>
      <c r="F21" s="60"/>
      <c r="G21" s="60"/>
      <c r="H21" s="60"/>
      <c r="I21" s="60"/>
      <c r="J21" s="60"/>
      <c r="K21" s="60"/>
      <c r="L21" s="60"/>
      <c r="M21" s="60"/>
      <c r="N21" s="60"/>
      <c r="O21" s="60"/>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c r="BM21" s="60"/>
      <c r="BN21" s="60"/>
      <c r="BO21" s="60"/>
      <c r="BP21" s="60"/>
      <c r="BQ21" s="60"/>
      <c r="BR21" s="60"/>
      <c r="BS21" s="60"/>
      <c r="BT21" s="60"/>
      <c r="BU21" s="60"/>
      <c r="BV21" s="60"/>
      <c r="BW21" s="60"/>
      <c r="BX21" s="60"/>
      <c r="BY21" s="60"/>
      <c r="BZ21" s="60"/>
      <c r="CA21" s="60"/>
      <c r="CB21" s="60"/>
      <c r="CC21" s="60"/>
      <c r="CD21" s="60"/>
      <c r="CE21" s="60"/>
      <c r="CF21" s="60"/>
      <c r="CG21" s="60"/>
      <c r="CH21" s="60"/>
      <c r="CI21" s="60"/>
      <c r="CJ21" s="60"/>
      <c r="CK21" s="60"/>
      <c r="CL21" s="60"/>
      <c r="CM21" s="60"/>
      <c r="CN21" s="60"/>
      <c r="CO21" s="60"/>
      <c r="CP21" s="60"/>
      <c r="CQ21" s="60"/>
      <c r="CR21" s="60"/>
      <c r="CS21" s="60"/>
      <c r="CT21" s="60"/>
      <c r="CU21" s="60"/>
      <c r="CV21" s="60"/>
      <c r="CW21" s="60"/>
      <c r="CX21" s="60"/>
      <c r="CY21" s="60"/>
      <c r="CZ21" s="60"/>
      <c r="DA21" s="60"/>
      <c r="DB21" s="60"/>
      <c r="DC21" s="60"/>
      <c r="DD21" s="60"/>
      <c r="DE21" s="60"/>
      <c r="DF21" s="60"/>
      <c r="DG21" s="60"/>
      <c r="DH21" s="60"/>
      <c r="DI21" s="60"/>
      <c r="DJ21" s="60"/>
      <c r="DK21" s="60"/>
      <c r="DL21" s="60"/>
      <c r="DM21" s="60"/>
      <c r="DN21" s="60"/>
      <c r="DO21" s="60"/>
      <c r="DP21" s="60"/>
      <c r="DQ21" s="60"/>
      <c r="DR21" s="60"/>
      <c r="DS21" s="60"/>
      <c r="DT21" s="60"/>
      <c r="DU21" s="60"/>
      <c r="DV21" s="60"/>
      <c r="DW21" s="60"/>
      <c r="DX21" s="60"/>
      <c r="DY21" s="60"/>
      <c r="DZ21" s="60"/>
      <c r="EA21" s="60"/>
      <c r="EB21" s="60"/>
      <c r="EC21" s="60"/>
      <c r="ED21" s="60"/>
      <c r="EE21" s="60"/>
      <c r="EF21" s="60"/>
      <c r="EG21" s="60"/>
      <c r="EH21" s="60"/>
      <c r="EI21" s="60"/>
      <c r="EJ21" s="60"/>
      <c r="EK21" s="60"/>
      <c r="EL21" s="60"/>
      <c r="EM21" s="60"/>
      <c r="EN21" s="60"/>
      <c r="EO21" s="60"/>
      <c r="EP21" s="60"/>
      <c r="EQ21" s="60"/>
      <c r="ER21" s="60"/>
      <c r="ES21" s="60"/>
      <c r="ET21" s="60"/>
      <c r="EU21" s="60"/>
      <c r="EV21" s="60"/>
      <c r="EW21" s="60"/>
      <c r="EX21" s="60"/>
      <c r="EY21" s="60"/>
      <c r="EZ21" s="60"/>
      <c r="FA21" s="60"/>
      <c r="FB21" s="60"/>
    </row>
  </sheetData>
  <sheetProtection formatCells="0" formatColumns="0" autoFilter="0"/>
  <mergeCells count="1">
    <mergeCell ref="C2:F2"/>
  </mergeCells>
  <phoneticPr fontId="22" type="noConversion"/>
  <pageMargins left="0.74803149606299213" right="0.74803149606299213" top="0.98425196850393704" bottom="0.98425196850393704" header="0.51181102362204722" footer="0.51181102362204722"/>
  <pageSetup paperSize="9" scale="79"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2:P24"/>
  <sheetViews>
    <sheetView topLeftCell="B1" zoomScale="80" zoomScaleNormal="80" zoomScaleSheetLayoutView="100" workbookViewId="0">
      <selection activeCell="B22" sqref="B22"/>
    </sheetView>
  </sheetViews>
  <sheetFormatPr defaultColWidth="38.140625" defaultRowHeight="12" x14ac:dyDescent="0.2"/>
  <cols>
    <col min="1" max="1" width="4.85546875" style="719" hidden="1" customWidth="1"/>
    <col min="2" max="2" width="38.140625" style="720"/>
    <col min="3" max="3" width="6" style="720" bestFit="1" customWidth="1"/>
    <col min="4" max="6" width="15.7109375" style="720" customWidth="1"/>
    <col min="7" max="7" width="17.7109375" style="720" customWidth="1"/>
    <col min="8" max="10" width="15.7109375" style="720" customWidth="1"/>
    <col min="11" max="11" width="16.42578125" style="720" customWidth="1"/>
    <col min="12" max="14" width="15.7109375" style="720" customWidth="1"/>
    <col min="15" max="15" width="13.5703125" style="720" customWidth="1"/>
    <col min="16" max="16" width="15.7109375" style="720" customWidth="1"/>
    <col min="17" max="17" width="25.5703125" style="720" customWidth="1"/>
    <col min="18" max="16384" width="38.140625" style="720"/>
  </cols>
  <sheetData>
    <row r="2" spans="1:16" ht="18" x14ac:dyDescent="0.2">
      <c r="B2" s="3214" t="s">
        <v>1187</v>
      </c>
      <c r="C2" s="3214"/>
      <c r="D2" s="3214"/>
      <c r="E2" s="3214"/>
      <c r="F2" s="3214"/>
      <c r="G2" s="3214"/>
      <c r="H2" s="3214"/>
      <c r="I2" s="3214"/>
      <c r="J2" s="3214"/>
      <c r="K2" s="3214"/>
      <c r="L2" s="3214"/>
      <c r="M2" s="3214"/>
      <c r="N2" s="3214"/>
      <c r="O2" s="3214"/>
      <c r="P2" s="3214"/>
    </row>
    <row r="3" spans="1:16" ht="12.75" thickBot="1" x14ac:dyDescent="0.25"/>
    <row r="4" spans="1:16" ht="35.25" customHeight="1" thickBot="1" x14ac:dyDescent="0.25">
      <c r="B4" s="1249"/>
      <c r="C4" s="4" t="s">
        <v>409</v>
      </c>
      <c r="D4" s="1367" t="s">
        <v>1188</v>
      </c>
      <c r="E4" s="1367" t="s">
        <v>1189</v>
      </c>
      <c r="F4" s="1367" t="s">
        <v>1190</v>
      </c>
      <c r="G4" s="1367" t="s">
        <v>1191</v>
      </c>
      <c r="H4" s="1367" t="s">
        <v>1192</v>
      </c>
      <c r="I4" s="1367" t="s">
        <v>1193</v>
      </c>
      <c r="J4" s="1367" t="s">
        <v>1194</v>
      </c>
      <c r="K4" s="1367" t="s">
        <v>1195</v>
      </c>
      <c r="L4" s="1367" t="s">
        <v>1196</v>
      </c>
      <c r="M4" s="1367" t="s">
        <v>1197</v>
      </c>
      <c r="N4" s="1367" t="s">
        <v>1198</v>
      </c>
      <c r="O4" s="1367" t="s">
        <v>1199</v>
      </c>
      <c r="P4" s="1250" t="s">
        <v>663</v>
      </c>
    </row>
    <row r="5" spans="1:16" s="722" customFormat="1" ht="11.25" x14ac:dyDescent="0.2">
      <c r="A5" s="721" t="s">
        <v>221</v>
      </c>
      <c r="B5" s="1264">
        <v>1</v>
      </c>
      <c r="C5" s="1265">
        <v>2</v>
      </c>
      <c r="D5" s="1266">
        <v>3</v>
      </c>
      <c r="E5" s="1266">
        <v>4</v>
      </c>
      <c r="F5" s="1266">
        <v>5</v>
      </c>
      <c r="G5" s="1266">
        <v>6</v>
      </c>
      <c r="H5" s="1266">
        <v>7</v>
      </c>
      <c r="I5" s="1266">
        <v>8</v>
      </c>
      <c r="J5" s="1267">
        <v>9</v>
      </c>
      <c r="K5" s="1267">
        <v>10</v>
      </c>
      <c r="L5" s="1267">
        <v>11</v>
      </c>
      <c r="M5" s="1267">
        <v>12</v>
      </c>
      <c r="N5" s="1267">
        <v>13</v>
      </c>
      <c r="O5" s="1267">
        <v>14</v>
      </c>
      <c r="P5" s="1268">
        <v>15</v>
      </c>
    </row>
    <row r="6" spans="1:16" ht="24" customHeight="1" x14ac:dyDescent="0.2">
      <c r="B6" s="1368" t="s">
        <v>1200</v>
      </c>
      <c r="C6" s="1251">
        <v>8310</v>
      </c>
      <c r="D6" s="945">
        <v>13746124</v>
      </c>
      <c r="E6" s="945">
        <v>4575944</v>
      </c>
      <c r="F6" s="945">
        <v>12345882</v>
      </c>
      <c r="G6" s="945">
        <v>4539621</v>
      </c>
      <c r="H6" s="945">
        <v>6886619</v>
      </c>
      <c r="I6" s="945">
        <v>9037190</v>
      </c>
      <c r="J6" s="945">
        <v>4138867</v>
      </c>
      <c r="K6" s="945">
        <v>6784637</v>
      </c>
      <c r="L6" s="945">
        <v>5367777</v>
      </c>
      <c r="M6" s="945">
        <v>9688340</v>
      </c>
      <c r="N6" s="945">
        <v>8999258</v>
      </c>
      <c r="O6" s="945">
        <v>0</v>
      </c>
      <c r="P6" s="1225">
        <f>SUM(D6:O6)</f>
        <v>86110259</v>
      </c>
    </row>
    <row r="7" spans="1:16" ht="24" customHeight="1" x14ac:dyDescent="0.2">
      <c r="B7" s="1368" t="s">
        <v>1201</v>
      </c>
      <c r="C7" s="1251">
        <v>8320</v>
      </c>
      <c r="D7" s="945">
        <v>0</v>
      </c>
      <c r="E7" s="945">
        <v>0</v>
      </c>
      <c r="F7" s="945">
        <v>0</v>
      </c>
      <c r="G7" s="945">
        <v>0</v>
      </c>
      <c r="H7" s="945">
        <v>0</v>
      </c>
      <c r="I7" s="945">
        <v>0</v>
      </c>
      <c r="J7" s="945">
        <v>0</v>
      </c>
      <c r="K7" s="945">
        <v>0</v>
      </c>
      <c r="L7" s="945">
        <v>0</v>
      </c>
      <c r="M7" s="945">
        <v>0</v>
      </c>
      <c r="N7" s="945">
        <v>0</v>
      </c>
      <c r="O7" s="945">
        <v>0</v>
      </c>
      <c r="P7" s="1225">
        <f t="shared" ref="P7:P20" si="0">SUM(D7:O7)</f>
        <v>0</v>
      </c>
    </row>
    <row r="8" spans="1:16" ht="12.75" x14ac:dyDescent="0.2">
      <c r="B8" s="1369" t="s">
        <v>1202</v>
      </c>
      <c r="C8" s="944">
        <v>8300</v>
      </c>
      <c r="D8" s="1226">
        <f t="shared" ref="D8:I8" si="1">SUM(D6:D7)</f>
        <v>13746124</v>
      </c>
      <c r="E8" s="1226">
        <f t="shared" si="1"/>
        <v>4575944</v>
      </c>
      <c r="F8" s="1226">
        <f t="shared" si="1"/>
        <v>12345882</v>
      </c>
      <c r="G8" s="1226">
        <f t="shared" si="1"/>
        <v>4539621</v>
      </c>
      <c r="H8" s="1226">
        <f t="shared" si="1"/>
        <v>6886619</v>
      </c>
      <c r="I8" s="1226">
        <f t="shared" si="1"/>
        <v>9037190</v>
      </c>
      <c r="J8" s="1226">
        <f t="shared" ref="J8:O8" si="2">SUM(J6:J7)</f>
        <v>4138867</v>
      </c>
      <c r="K8" s="1226">
        <f t="shared" si="2"/>
        <v>6784637</v>
      </c>
      <c r="L8" s="1226">
        <f t="shared" si="2"/>
        <v>5367777</v>
      </c>
      <c r="M8" s="1226">
        <f t="shared" si="2"/>
        <v>9688340</v>
      </c>
      <c r="N8" s="1226">
        <f t="shared" si="2"/>
        <v>8999258</v>
      </c>
      <c r="O8" s="1226">
        <f t="shared" si="2"/>
        <v>0</v>
      </c>
      <c r="P8" s="1225">
        <f t="shared" si="0"/>
        <v>86110259</v>
      </c>
    </row>
    <row r="9" spans="1:16" ht="12.75" x14ac:dyDescent="0.2">
      <c r="B9" s="1370" t="s">
        <v>1170</v>
      </c>
      <c r="C9" s="944"/>
      <c r="D9" s="1226"/>
      <c r="E9" s="1226"/>
      <c r="F9" s="1226"/>
      <c r="G9" s="1226"/>
      <c r="H9" s="1226"/>
      <c r="I9" s="1226"/>
      <c r="J9" s="1226"/>
      <c r="K9" s="1226"/>
      <c r="L9" s="1226"/>
      <c r="M9" s="1226"/>
      <c r="N9" s="1226"/>
      <c r="O9" s="1226"/>
      <c r="P9" s="1225">
        <f t="shared" si="0"/>
        <v>0</v>
      </c>
    </row>
    <row r="10" spans="1:16" ht="15" customHeight="1" x14ac:dyDescent="0.2">
      <c r="B10" s="1371" t="s">
        <v>1203</v>
      </c>
      <c r="C10" s="944">
        <v>8301</v>
      </c>
      <c r="D10" s="945">
        <v>13173503</v>
      </c>
      <c r="E10" s="945">
        <v>4522996</v>
      </c>
      <c r="F10" s="945">
        <v>11918157</v>
      </c>
      <c r="G10" s="945">
        <v>4440142</v>
      </c>
      <c r="H10" s="945">
        <v>6709599</v>
      </c>
      <c r="I10" s="945">
        <v>8894089</v>
      </c>
      <c r="J10" s="945">
        <v>4070102</v>
      </c>
      <c r="K10" s="945">
        <v>6487408</v>
      </c>
      <c r="L10" s="945">
        <v>5296027</v>
      </c>
      <c r="M10" s="945">
        <v>9489906</v>
      </c>
      <c r="N10" s="945">
        <v>8611113</v>
      </c>
      <c r="O10" s="945">
        <v>0</v>
      </c>
      <c r="P10" s="1225">
        <f t="shared" si="0"/>
        <v>83613042</v>
      </c>
    </row>
    <row r="11" spans="1:16" ht="15" customHeight="1" x14ac:dyDescent="0.2">
      <c r="B11" s="1371" t="s">
        <v>413</v>
      </c>
      <c r="C11" s="944">
        <v>8302</v>
      </c>
      <c r="D11" s="945">
        <v>225321</v>
      </c>
      <c r="E11" s="945">
        <v>13640</v>
      </c>
      <c r="F11" s="945">
        <v>292753</v>
      </c>
      <c r="G11" s="945">
        <v>59191</v>
      </c>
      <c r="H11" s="945">
        <v>131405</v>
      </c>
      <c r="I11" s="945">
        <v>89524</v>
      </c>
      <c r="J11" s="945">
        <v>22576</v>
      </c>
      <c r="K11" s="945">
        <v>182165</v>
      </c>
      <c r="L11" s="945">
        <v>30389</v>
      </c>
      <c r="M11" s="945">
        <v>116109</v>
      </c>
      <c r="N11" s="945">
        <v>248205</v>
      </c>
      <c r="O11" s="945">
        <v>0</v>
      </c>
      <c r="P11" s="1225">
        <f t="shared" si="0"/>
        <v>1411278</v>
      </c>
    </row>
    <row r="12" spans="1:16" ht="15" customHeight="1" x14ac:dyDescent="0.2">
      <c r="B12" s="1371" t="s">
        <v>1204</v>
      </c>
      <c r="C12" s="944">
        <v>8304</v>
      </c>
      <c r="D12" s="945">
        <v>347300</v>
      </c>
      <c r="E12" s="945">
        <v>39308</v>
      </c>
      <c r="F12" s="945">
        <v>134972</v>
      </c>
      <c r="G12" s="945">
        <v>40288</v>
      </c>
      <c r="H12" s="945">
        <v>45615</v>
      </c>
      <c r="I12" s="945">
        <v>53577</v>
      </c>
      <c r="J12" s="945">
        <v>46189</v>
      </c>
      <c r="K12" s="945">
        <v>115064</v>
      </c>
      <c r="L12" s="945">
        <v>41361</v>
      </c>
      <c r="M12" s="945">
        <f>53291+29034</f>
        <v>82325</v>
      </c>
      <c r="N12" s="945">
        <v>139940</v>
      </c>
      <c r="O12" s="945">
        <v>0</v>
      </c>
      <c r="P12" s="1225">
        <f t="shared" si="0"/>
        <v>1085939</v>
      </c>
    </row>
    <row r="13" spans="1:16" ht="15" customHeight="1" x14ac:dyDescent="0.2">
      <c r="B13" s="1368" t="s">
        <v>434</v>
      </c>
      <c r="C13" s="1251">
        <v>8330</v>
      </c>
      <c r="D13" s="945">
        <v>51699</v>
      </c>
      <c r="E13" s="945">
        <v>16995</v>
      </c>
      <c r="F13" s="945">
        <v>34556</v>
      </c>
      <c r="G13" s="945">
        <v>10703</v>
      </c>
      <c r="H13" s="945">
        <v>24024</v>
      </c>
      <c r="I13" s="945">
        <v>30005</v>
      </c>
      <c r="J13" s="945">
        <v>9367</v>
      </c>
      <c r="K13" s="945">
        <v>15097</v>
      </c>
      <c r="L13" s="945">
        <v>12453</v>
      </c>
      <c r="M13" s="945">
        <v>19540</v>
      </c>
      <c r="N13" s="945">
        <v>26274</v>
      </c>
      <c r="O13" s="945">
        <v>0</v>
      </c>
      <c r="P13" s="1225">
        <f t="shared" si="0"/>
        <v>250713</v>
      </c>
    </row>
    <row r="14" spans="1:16" ht="15" customHeight="1" x14ac:dyDescent="0.2">
      <c r="B14" s="1370" t="s">
        <v>1205</v>
      </c>
      <c r="C14" s="944">
        <v>8340</v>
      </c>
      <c r="D14" s="945">
        <v>-549796</v>
      </c>
      <c r="E14" s="945">
        <v>-194764</v>
      </c>
      <c r="F14" s="945">
        <v>-418292</v>
      </c>
      <c r="G14" s="945">
        <v>-154069</v>
      </c>
      <c r="H14" s="945">
        <v>-250892</v>
      </c>
      <c r="I14" s="945">
        <v>-300153</v>
      </c>
      <c r="J14" s="945">
        <v>-216040</v>
      </c>
      <c r="K14" s="945">
        <v>-562397</v>
      </c>
      <c r="L14" s="945">
        <v>-457434</v>
      </c>
      <c r="M14" s="945">
        <v>-948153</v>
      </c>
      <c r="N14" s="945">
        <v>-455715</v>
      </c>
      <c r="O14" s="945">
        <v>0</v>
      </c>
      <c r="P14" s="1225">
        <f t="shared" si="0"/>
        <v>-4507705</v>
      </c>
    </row>
    <row r="15" spans="1:16" ht="15" customHeight="1" x14ac:dyDescent="0.2">
      <c r="B15" s="1370" t="s">
        <v>1206</v>
      </c>
      <c r="C15" s="944">
        <v>8350</v>
      </c>
      <c r="D15" s="945">
        <v>-113749</v>
      </c>
      <c r="E15" s="945">
        <v>-21976</v>
      </c>
      <c r="F15" s="945">
        <v>-183913</v>
      </c>
      <c r="G15" s="945">
        <v>-67408</v>
      </c>
      <c r="H15" s="945">
        <v>4619</v>
      </c>
      <c r="I15" s="945">
        <v>-28598</v>
      </c>
      <c r="J15" s="1269">
        <v>-29051</v>
      </c>
      <c r="K15" s="1269">
        <v>-1674</v>
      </c>
      <c r="L15" s="1269">
        <v>-71687</v>
      </c>
      <c r="M15" s="1269">
        <v>71452</v>
      </c>
      <c r="N15" s="1269">
        <v>-200540</v>
      </c>
      <c r="O15" s="945">
        <v>0</v>
      </c>
      <c r="P15" s="1225">
        <f t="shared" si="0"/>
        <v>-642525</v>
      </c>
    </row>
    <row r="16" spans="1:16" ht="15" customHeight="1" x14ac:dyDescent="0.2">
      <c r="B16" s="1369" t="s">
        <v>1207</v>
      </c>
      <c r="C16" s="944">
        <v>8360</v>
      </c>
      <c r="D16" s="945">
        <v>860620</v>
      </c>
      <c r="E16" s="945">
        <v>60641</v>
      </c>
      <c r="F16" s="945">
        <v>768175</v>
      </c>
      <c r="G16" s="945">
        <v>303619</v>
      </c>
      <c r="H16" s="945">
        <v>4742</v>
      </c>
      <c r="I16" s="945">
        <v>-182179</v>
      </c>
      <c r="J16" s="1269">
        <v>66853</v>
      </c>
      <c r="K16" s="1269">
        <v>-32914</v>
      </c>
      <c r="L16" s="1269">
        <v>177000</v>
      </c>
      <c r="M16" s="1269">
        <v>-796700</v>
      </c>
      <c r="N16" s="1269">
        <v>636818</v>
      </c>
      <c r="O16" s="945">
        <v>0</v>
      </c>
      <c r="P16" s="1225">
        <f t="shared" si="0"/>
        <v>1866675</v>
      </c>
    </row>
    <row r="17" spans="1:16" ht="15" customHeight="1" x14ac:dyDescent="0.2">
      <c r="B17" s="1369" t="s">
        <v>1208</v>
      </c>
      <c r="C17" s="944">
        <v>8370</v>
      </c>
      <c r="D17" s="945">
        <v>26155875</v>
      </c>
      <c r="E17" s="945">
        <v>5519381</v>
      </c>
      <c r="F17" s="945">
        <v>12636968</v>
      </c>
      <c r="G17" s="945">
        <v>6393904</v>
      </c>
      <c r="H17" s="945">
        <v>7786579</v>
      </c>
      <c r="I17" s="945">
        <v>16758333</v>
      </c>
      <c r="J17" s="945">
        <v>4128838</v>
      </c>
      <c r="K17" s="945">
        <v>7803461</v>
      </c>
      <c r="L17" s="945">
        <v>6078509</v>
      </c>
      <c r="M17" s="945">
        <v>11525320</v>
      </c>
      <c r="N17" s="945">
        <v>13551514</v>
      </c>
      <c r="O17" s="945">
        <v>4323861</v>
      </c>
      <c r="P17" s="1225">
        <f t="shared" si="0"/>
        <v>122662543</v>
      </c>
    </row>
    <row r="18" spans="1:16" ht="15" customHeight="1" x14ac:dyDescent="0.2">
      <c r="B18" s="1370" t="s">
        <v>1209</v>
      </c>
      <c r="C18" s="944">
        <v>8371</v>
      </c>
      <c r="D18" s="945">
        <v>24221682</v>
      </c>
      <c r="E18" s="945">
        <v>4451274</v>
      </c>
      <c r="F18" s="945">
        <v>11137522</v>
      </c>
      <c r="G18" s="945">
        <v>5744243</v>
      </c>
      <c r="H18" s="945">
        <v>6773060</v>
      </c>
      <c r="I18" s="945">
        <v>14180321</v>
      </c>
      <c r="J18" s="945">
        <v>3519369</v>
      </c>
      <c r="K18" s="945">
        <v>6827473</v>
      </c>
      <c r="L18" s="945">
        <v>5052950</v>
      </c>
      <c r="M18" s="945">
        <v>9012344</v>
      </c>
      <c r="N18" s="945">
        <v>11024592</v>
      </c>
      <c r="O18" s="945">
        <v>321824</v>
      </c>
      <c r="P18" s="1225">
        <f t="shared" si="0"/>
        <v>102266654</v>
      </c>
    </row>
    <row r="19" spans="1:16" ht="15" customHeight="1" x14ac:dyDescent="0.2">
      <c r="B19" s="943" t="s">
        <v>1210</v>
      </c>
      <c r="C19" s="944">
        <v>8380</v>
      </c>
      <c r="D19" s="945">
        <v>3832499</v>
      </c>
      <c r="E19" s="945">
        <v>869938</v>
      </c>
      <c r="F19" s="945">
        <v>2142016</v>
      </c>
      <c r="G19" s="945">
        <v>996511</v>
      </c>
      <c r="H19" s="945">
        <v>1332931</v>
      </c>
      <c r="I19" s="945">
        <v>1598925</v>
      </c>
      <c r="J19" s="1269">
        <v>633036</v>
      </c>
      <c r="K19" s="1269">
        <v>1155076</v>
      </c>
      <c r="L19" s="1269">
        <v>1006587</v>
      </c>
      <c r="M19" s="1269">
        <v>2904316</v>
      </c>
      <c r="N19" s="1269">
        <v>2126087</v>
      </c>
      <c r="O19" s="1269">
        <v>46333026</v>
      </c>
      <c r="P19" s="1225">
        <f t="shared" si="0"/>
        <v>64930948</v>
      </c>
    </row>
    <row r="20" spans="1:16" s="724" customFormat="1" ht="25.5" customHeight="1" thickBot="1" x14ac:dyDescent="0.25">
      <c r="A20" s="723"/>
      <c r="B20" s="1260" t="s">
        <v>1211</v>
      </c>
      <c r="C20" s="1261">
        <v>8390</v>
      </c>
      <c r="D20" s="1262">
        <v>2524766</v>
      </c>
      <c r="E20" s="1262">
        <v>437301</v>
      </c>
      <c r="F20" s="1262">
        <v>949337</v>
      </c>
      <c r="G20" s="1262">
        <v>550346</v>
      </c>
      <c r="H20" s="1262">
        <v>763558</v>
      </c>
      <c r="I20" s="1262">
        <v>1152142</v>
      </c>
      <c r="J20" s="1263">
        <v>366064</v>
      </c>
      <c r="K20" s="1263">
        <v>908912</v>
      </c>
      <c r="L20" s="1263">
        <v>448200</v>
      </c>
      <c r="M20" s="1263">
        <v>751144</v>
      </c>
      <c r="N20" s="1263">
        <v>1015860</v>
      </c>
      <c r="O20" s="1263">
        <v>0</v>
      </c>
      <c r="P20" s="1270">
        <f t="shared" si="0"/>
        <v>9867630</v>
      </c>
    </row>
    <row r="21" spans="1:16" x14ac:dyDescent="0.2">
      <c r="A21" s="719" t="s">
        <v>222</v>
      </c>
    </row>
    <row r="24" spans="1:16" x14ac:dyDescent="0.2">
      <c r="A24" s="719" t="s">
        <v>248</v>
      </c>
    </row>
  </sheetData>
  <sheetProtection formatCells="0" formatColumns="0" autoFilter="0"/>
  <mergeCells count="1">
    <mergeCell ref="B2:P2"/>
  </mergeCells>
  <pageMargins left="0.70866141732283472" right="0.70866141732283472" top="0.74803149606299213" bottom="0.74803149606299213" header="0.31496062992125984" footer="0.31496062992125984"/>
  <pageSetup paperSize="9" scale="53"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43</vt:i4>
      </vt:variant>
      <vt:variant>
        <vt:lpstr>Именованные диапазоны</vt:lpstr>
      </vt:variant>
      <vt:variant>
        <vt:i4>46</vt:i4>
      </vt:variant>
    </vt:vector>
  </HeadingPairs>
  <TitlesOfParts>
    <vt:vector size="89" baseType="lpstr">
      <vt:lpstr>F1</vt:lpstr>
      <vt:lpstr>F2</vt:lpstr>
      <vt:lpstr>2.1.</vt:lpstr>
      <vt:lpstr>2.2.</vt:lpstr>
      <vt:lpstr>2.3.</vt:lpstr>
      <vt:lpstr>3.1.</vt:lpstr>
      <vt:lpstr>3.2.</vt:lpstr>
      <vt:lpstr>3.3.</vt:lpstr>
      <vt:lpstr>3.4.</vt:lpstr>
      <vt:lpstr>F4</vt:lpstr>
      <vt:lpstr>5.1.1.</vt:lpstr>
      <vt:lpstr>5.2.1.</vt:lpstr>
      <vt:lpstr>5.2.2.</vt:lpstr>
      <vt:lpstr>5.3.1.</vt:lpstr>
      <vt:lpstr>5.3.2</vt:lpstr>
      <vt:lpstr>5.3.3.</vt:lpstr>
      <vt:lpstr>5.3.4.</vt:lpstr>
      <vt:lpstr>5.3.5</vt:lpstr>
      <vt:lpstr>5.3.6</vt:lpstr>
      <vt:lpstr>5.4.1 (1)</vt:lpstr>
      <vt:lpstr>5.4.1 (2)</vt:lpstr>
      <vt:lpstr>5.4.2.</vt:lpstr>
      <vt:lpstr>5.4.3</vt:lpstr>
      <vt:lpstr>5.5.1</vt:lpstr>
      <vt:lpstr>5.5.2</vt:lpstr>
      <vt:lpstr>5.6.1</vt:lpstr>
      <vt:lpstr>5.6.2</vt:lpstr>
      <vt:lpstr>Лист2</vt:lpstr>
      <vt:lpstr>5.6.3</vt:lpstr>
      <vt:lpstr>5.6.4</vt:lpstr>
      <vt:lpstr>5.6.5</vt:lpstr>
      <vt:lpstr>5.6.6</vt:lpstr>
      <vt:lpstr>5.6.7.</vt:lpstr>
      <vt:lpstr>5.6.8.</vt:lpstr>
      <vt:lpstr>5.7.1</vt:lpstr>
      <vt:lpstr>5.7.2</vt:lpstr>
      <vt:lpstr>5.8</vt:lpstr>
      <vt:lpstr>5.9</vt:lpstr>
      <vt:lpstr>5.10</vt:lpstr>
      <vt:lpstr>5.11 </vt:lpstr>
      <vt:lpstr>5.12</vt:lpstr>
      <vt:lpstr>5.13</vt:lpstr>
      <vt:lpstr>Лист1</vt:lpstr>
      <vt:lpstr>'3.1.'!Заголовки_для_печати</vt:lpstr>
      <vt:lpstr>'5.11 '!Заголовки_для_печати</vt:lpstr>
      <vt:lpstr>'5.3.1.'!Заголовки_для_печати</vt:lpstr>
      <vt:lpstr>'5.4.1 (1)'!Заголовки_для_печати</vt:lpstr>
      <vt:lpstr>'5.4.1 (2)'!Заголовки_для_печати</vt:lpstr>
      <vt:lpstr>'5.4.2.'!Заголовки_для_печати</vt:lpstr>
      <vt:lpstr>'5.6.1'!Заголовки_для_печати</vt:lpstr>
      <vt:lpstr>'5.6.5'!Заголовки_для_печати</vt:lpstr>
      <vt:lpstr>'2.1.'!Область_печати</vt:lpstr>
      <vt:lpstr>'2.2.'!Область_печати</vt:lpstr>
      <vt:lpstr>'2.3.'!Область_печати</vt:lpstr>
      <vt:lpstr>'3.1.'!Область_печати</vt:lpstr>
      <vt:lpstr>'3.2.'!Область_печати</vt:lpstr>
      <vt:lpstr>'3.3.'!Область_печати</vt:lpstr>
      <vt:lpstr>'3.4.'!Область_печати</vt:lpstr>
      <vt:lpstr>'5.1.1.'!Область_печати</vt:lpstr>
      <vt:lpstr>'5.10'!Область_печати</vt:lpstr>
      <vt:lpstr>'5.11 '!Область_печати</vt:lpstr>
      <vt:lpstr>'5.12'!Область_печати</vt:lpstr>
      <vt:lpstr>'5.2.1.'!Область_печати</vt:lpstr>
      <vt:lpstr>'5.2.2.'!Область_печати</vt:lpstr>
      <vt:lpstr>'5.3.1.'!Область_печати</vt:lpstr>
      <vt:lpstr>'5.3.2'!Область_печати</vt:lpstr>
      <vt:lpstr>'5.3.3.'!Область_печати</vt:lpstr>
      <vt:lpstr>'5.3.4.'!Область_печати</vt:lpstr>
      <vt:lpstr>'5.3.5'!Область_печати</vt:lpstr>
      <vt:lpstr>'5.3.6'!Область_печати</vt:lpstr>
      <vt:lpstr>'5.4.1 (1)'!Область_печати</vt:lpstr>
      <vt:lpstr>'5.4.1 (2)'!Область_печати</vt:lpstr>
      <vt:lpstr>'5.4.2.'!Область_печати</vt:lpstr>
      <vt:lpstr>'5.4.3'!Область_печати</vt:lpstr>
      <vt:lpstr>'5.5.1'!Область_печати</vt:lpstr>
      <vt:lpstr>'5.5.2'!Область_печати</vt:lpstr>
      <vt:lpstr>'5.6.1'!Область_печати</vt:lpstr>
      <vt:lpstr>'5.6.3'!Область_печати</vt:lpstr>
      <vt:lpstr>'5.6.5'!Область_печати</vt:lpstr>
      <vt:lpstr>'5.6.6'!Область_печати</vt:lpstr>
      <vt:lpstr>'5.6.7.'!Область_печати</vt:lpstr>
      <vt:lpstr>'5.6.8.'!Область_печати</vt:lpstr>
      <vt:lpstr>'5.7.1'!Область_печати</vt:lpstr>
      <vt:lpstr>'5.7.2'!Область_печати</vt:lpstr>
      <vt:lpstr>'5.8'!Область_печати</vt:lpstr>
      <vt:lpstr>'5.9'!Область_печати</vt:lpstr>
      <vt:lpstr>'F1'!Область_печати</vt:lpstr>
      <vt:lpstr>'F2'!Область_печати</vt:lpstr>
      <vt:lpstr>'F4'!Область_печати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Молодоженя</dc:creator>
  <cp:lastModifiedBy>Терехова Евгения Николаевна</cp:lastModifiedBy>
  <cp:lastPrinted>2017-02-20T15:04:56Z</cp:lastPrinted>
  <dcterms:created xsi:type="dcterms:W3CDTF">2010-12-28T09:45:54Z</dcterms:created>
  <dcterms:modified xsi:type="dcterms:W3CDTF">2017-02-27T07:40:16Z</dcterms:modified>
</cp:coreProperties>
</file>